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Ермолино смета.ру\16.03\"/>
    </mc:Choice>
  </mc:AlternateContent>
  <xr:revisionPtr revIDLastSave="0" documentId="13_ncr:1_{D989CEC3-D757-4B32-B7B6-B2CE57A37492}" xr6:coauthVersionLast="40" xr6:coauthVersionMax="40" xr10:uidLastSave="{00000000-0000-0000-0000-000000000000}"/>
  <bookViews>
    <workbookView xWindow="32760" yWindow="32760" windowWidth="32760" windowHeight="32760" xr2:uid="{00000000-000D-0000-FFFF-FFFF00000000}"/>
  </bookViews>
  <sheets>
    <sheet name="ЛСР-02-02-09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'ЛСР-02-02-09'!$51:$51</definedName>
    <definedName name="_xlnm.Print_Area" localSheetId="0">'ЛСР-02-02-09'!$A$1:$L$1161</definedName>
  </definedNames>
  <calcPr calcId="191029" iterate="1"/>
</workbook>
</file>

<file path=xl/calcChain.xml><?xml version="1.0" encoding="utf-8"?>
<calcChain xmlns="http://schemas.openxmlformats.org/spreadsheetml/2006/main">
  <c r="H1159" i="7" l="1"/>
  <c r="H1156" i="7"/>
  <c r="C1159" i="7"/>
  <c r="C1156" i="7"/>
  <c r="K42" i="7"/>
  <c r="K41" i="7"/>
  <c r="C44" i="7"/>
  <c r="C43" i="7"/>
  <c r="C42" i="7"/>
  <c r="C41" i="7"/>
  <c r="C38" i="7" s="1"/>
  <c r="G1152" i="7"/>
  <c r="G1151" i="7"/>
  <c r="L1150" i="7"/>
  <c r="L1149" i="7"/>
  <c r="L1146" i="7"/>
  <c r="L1145" i="7"/>
  <c r="L1143" i="7" s="1"/>
  <c r="L1139" i="7"/>
  <c r="L1138" i="7"/>
  <c r="L1134" i="7"/>
  <c r="L1122" i="7"/>
  <c r="L1121" i="7"/>
  <c r="L1120" i="7"/>
  <c r="L1119" i="7"/>
  <c r="L1118" i="7"/>
  <c r="L1117" i="7"/>
  <c r="L1115" i="7" s="1"/>
  <c r="L1114" i="7"/>
  <c r="L1113" i="7"/>
  <c r="L1111" i="7"/>
  <c r="L1108" i="7"/>
  <c r="L1103" i="7"/>
  <c r="L1098" i="7"/>
  <c r="L1097" i="7"/>
  <c r="L1095" i="7" s="1"/>
  <c r="L1090" i="7"/>
  <c r="L1089" i="7"/>
  <c r="L1085" i="7"/>
  <c r="L1070" i="7"/>
  <c r="L1069" i="7"/>
  <c r="L1065" i="7"/>
  <c r="G1050" i="7"/>
  <c r="G1049" i="7"/>
  <c r="L1048" i="7"/>
  <c r="L1047" i="7"/>
  <c r="L1044" i="7"/>
  <c r="L1039" i="7"/>
  <c r="L1042" i="7"/>
  <c r="L1041" i="7"/>
  <c r="L1035" i="7"/>
  <c r="L1034" i="7"/>
  <c r="L1030" i="7"/>
  <c r="AW1020" i="7"/>
  <c r="AT1020" i="7"/>
  <c r="AR1020" i="7"/>
  <c r="AO1020" i="7"/>
  <c r="BA1020" i="7"/>
  <c r="L1093" i="7" s="1"/>
  <c r="AZ1020" i="7"/>
  <c r="AE1020" i="7"/>
  <c r="AD1020" i="7"/>
  <c r="K1020" i="7"/>
  <c r="L1019" i="7"/>
  <c r="AN1020" i="7" s="1"/>
  <c r="J1019" i="7"/>
  <c r="I1019" i="7"/>
  <c r="H1019" i="7"/>
  <c r="E1019" i="7"/>
  <c r="I1020" i="7" s="1"/>
  <c r="G1019" i="7"/>
  <c r="D1019" i="7"/>
  <c r="C1019" i="7"/>
  <c r="B1019" i="7"/>
  <c r="AT1018" i="7"/>
  <c r="AR1018" i="7"/>
  <c r="AO1018" i="7"/>
  <c r="BA1018" i="7"/>
  <c r="AZ1018" i="7"/>
  <c r="AE1018" i="7"/>
  <c r="AD1018" i="7"/>
  <c r="B1017" i="7"/>
  <c r="L1016" i="7"/>
  <c r="K1018" i="7" s="1"/>
  <c r="I1018" i="7" s="1"/>
  <c r="J1016" i="7"/>
  <c r="I1016" i="7"/>
  <c r="H1016" i="7"/>
  <c r="E1016" i="7"/>
  <c r="G1016" i="7"/>
  <c r="D1016" i="7"/>
  <c r="C1016" i="7"/>
  <c r="B1016" i="7"/>
  <c r="L1014" i="7"/>
  <c r="L1013" i="7"/>
  <c r="AW1015" i="7"/>
  <c r="BA1015" i="7"/>
  <c r="AZ1015" i="7"/>
  <c r="L1092" i="7" s="1"/>
  <c r="AE1015" i="7"/>
  <c r="AD1015" i="7"/>
  <c r="G1014" i="7"/>
  <c r="E1014" i="7"/>
  <c r="G1013" i="7"/>
  <c r="E1013" i="7"/>
  <c r="L1008" i="7"/>
  <c r="L1010" i="7"/>
  <c r="H1010" i="7"/>
  <c r="G1010" i="7"/>
  <c r="L1009" i="7"/>
  <c r="I1009" i="7"/>
  <c r="J1009" i="7" s="1"/>
  <c r="H1009" i="7"/>
  <c r="G1009" i="7"/>
  <c r="L1003" i="7"/>
  <c r="AT1015" i="7" s="1"/>
  <c r="L1084" i="7" s="1"/>
  <c r="G1003" i="7"/>
  <c r="L1007" i="7"/>
  <c r="J1007" i="7"/>
  <c r="E1007" i="7"/>
  <c r="G1007" i="7" s="1"/>
  <c r="L1006" i="7"/>
  <c r="J1006" i="7"/>
  <c r="G1006" i="7"/>
  <c r="L1005" i="7"/>
  <c r="J1005" i="7"/>
  <c r="E1005" i="7"/>
  <c r="L1004" i="7"/>
  <c r="J1004" i="7"/>
  <c r="G1004" i="7"/>
  <c r="L1001" i="7"/>
  <c r="L1000" i="7" s="1"/>
  <c r="J1001" i="7"/>
  <c r="G1001" i="7"/>
  <c r="G1000" i="7"/>
  <c r="E999" i="7"/>
  <c r="G999" i="7"/>
  <c r="G1005" i="7" s="1"/>
  <c r="D999" i="7"/>
  <c r="C999" i="7"/>
  <c r="C998" i="7"/>
  <c r="AW997" i="7"/>
  <c r="AR997" i="7"/>
  <c r="L994" i="7" s="1"/>
  <c r="BA997" i="7"/>
  <c r="L996" i="7" s="1"/>
  <c r="AZ997" i="7"/>
  <c r="L995" i="7" s="1"/>
  <c r="AE997" i="7"/>
  <c r="AD997" i="7"/>
  <c r="G996" i="7"/>
  <c r="E996" i="7"/>
  <c r="G995" i="7"/>
  <c r="E995" i="7"/>
  <c r="L992" i="7"/>
  <c r="L991" i="7" s="1"/>
  <c r="J992" i="7"/>
  <c r="I992" i="7"/>
  <c r="H992" i="7"/>
  <c r="G992" i="7"/>
  <c r="L988" i="7"/>
  <c r="AT997" i="7" s="1"/>
  <c r="G988" i="7"/>
  <c r="L987" i="7"/>
  <c r="L990" i="7"/>
  <c r="J990" i="7"/>
  <c r="G990" i="7"/>
  <c r="E990" i="7"/>
  <c r="L989" i="7"/>
  <c r="J989" i="7"/>
  <c r="G989" i="7"/>
  <c r="L985" i="7"/>
  <c r="AN997" i="7" s="1"/>
  <c r="L986" i="7"/>
  <c r="J986" i="7"/>
  <c r="G986" i="7"/>
  <c r="G985" i="7"/>
  <c r="E984" i="7"/>
  <c r="G984" i="7"/>
  <c r="D984" i="7"/>
  <c r="C984" i="7"/>
  <c r="C983" i="7"/>
  <c r="AT982" i="7"/>
  <c r="AR982" i="7"/>
  <c r="AO982" i="7"/>
  <c r="BA982" i="7"/>
  <c r="AZ982" i="7"/>
  <c r="AE982" i="7"/>
  <c r="AD982" i="7"/>
  <c r="L981" i="7"/>
  <c r="K982" i="7" s="1"/>
  <c r="J981" i="7"/>
  <c r="I981" i="7"/>
  <c r="H981" i="7"/>
  <c r="E981" i="7"/>
  <c r="I982" i="7" s="1"/>
  <c r="G981" i="7"/>
  <c r="D981" i="7"/>
  <c r="C981" i="7"/>
  <c r="B981" i="7"/>
  <c r="L979" i="7"/>
  <c r="L978" i="7"/>
  <c r="AW980" i="7"/>
  <c r="BA980" i="7"/>
  <c r="AZ980" i="7"/>
  <c r="AE980" i="7"/>
  <c r="AD980" i="7"/>
  <c r="G979" i="7"/>
  <c r="E979" i="7"/>
  <c r="G978" i="7"/>
  <c r="E978" i="7"/>
  <c r="BA976" i="7"/>
  <c r="AZ976" i="7"/>
  <c r="AE976" i="7"/>
  <c r="AD976" i="7"/>
  <c r="L976" i="7"/>
  <c r="AW976" i="7" s="1"/>
  <c r="I976" i="7"/>
  <c r="H976" i="7"/>
  <c r="J976" i="7" s="1"/>
  <c r="E976" i="7"/>
  <c r="G976" i="7"/>
  <c r="D976" i="7"/>
  <c r="C976" i="7"/>
  <c r="B976" i="7"/>
  <c r="G974" i="7"/>
  <c r="E974" i="7"/>
  <c r="D974" i="7"/>
  <c r="C974" i="7"/>
  <c r="B974" i="7"/>
  <c r="G973" i="7"/>
  <c r="E973" i="7"/>
  <c r="D973" i="7"/>
  <c r="C973" i="7"/>
  <c r="B973" i="7"/>
  <c r="G972" i="7"/>
  <c r="E972" i="7"/>
  <c r="D972" i="7"/>
  <c r="C972" i="7"/>
  <c r="B972" i="7"/>
  <c r="G971" i="7"/>
  <c r="E971" i="7"/>
  <c r="D971" i="7"/>
  <c r="C971" i="7"/>
  <c r="B971" i="7"/>
  <c r="L969" i="7"/>
  <c r="L970" i="7"/>
  <c r="I970" i="7"/>
  <c r="H970" i="7"/>
  <c r="J970" i="7" s="1"/>
  <c r="G970" i="7"/>
  <c r="G960" i="7"/>
  <c r="L968" i="7"/>
  <c r="J968" i="7"/>
  <c r="G968" i="7"/>
  <c r="L967" i="7"/>
  <c r="J967" i="7"/>
  <c r="E967" i="7"/>
  <c r="L966" i="7"/>
  <c r="J966" i="7"/>
  <c r="G966" i="7"/>
  <c r="L965" i="7"/>
  <c r="J965" i="7"/>
  <c r="G965" i="7"/>
  <c r="E965" i="7"/>
  <c r="L964" i="7"/>
  <c r="J964" i="7"/>
  <c r="I964" i="7"/>
  <c r="H964" i="7"/>
  <c r="G964" i="7"/>
  <c r="L963" i="7"/>
  <c r="I963" i="7"/>
  <c r="H963" i="7"/>
  <c r="J963" i="7" s="1"/>
  <c r="G963" i="7"/>
  <c r="L962" i="7"/>
  <c r="L960" i="7" s="1"/>
  <c r="J962" i="7"/>
  <c r="E962" i="7"/>
  <c r="G962" i="7" s="1"/>
  <c r="L961" i="7"/>
  <c r="J961" i="7"/>
  <c r="G961" i="7"/>
  <c r="L957" i="7"/>
  <c r="L958" i="7"/>
  <c r="J958" i="7"/>
  <c r="G958" i="7"/>
  <c r="G957" i="7"/>
  <c r="B956" i="7"/>
  <c r="E955" i="7"/>
  <c r="G955" i="7"/>
  <c r="G967" i="7" s="1"/>
  <c r="D955" i="7"/>
  <c r="C955" i="7"/>
  <c r="BA954" i="7"/>
  <c r="AZ954" i="7"/>
  <c r="AE954" i="7"/>
  <c r="AD954" i="7"/>
  <c r="G953" i="7"/>
  <c r="E953" i="7"/>
  <c r="G952" i="7"/>
  <c r="E952" i="7"/>
  <c r="AW950" i="7"/>
  <c r="AN950" i="7"/>
  <c r="BA950" i="7"/>
  <c r="L953" i="7" s="1"/>
  <c r="AZ950" i="7"/>
  <c r="L952" i="7" s="1"/>
  <c r="AE950" i="7"/>
  <c r="AD950" i="7"/>
  <c r="L950" i="7"/>
  <c r="I950" i="7"/>
  <c r="H950" i="7"/>
  <c r="J950" i="7" s="1"/>
  <c r="E950" i="7"/>
  <c r="G950" i="7"/>
  <c r="D950" i="7"/>
  <c r="C950" i="7"/>
  <c r="B950" i="7"/>
  <c r="G948" i="7"/>
  <c r="E948" i="7"/>
  <c r="D948" i="7"/>
  <c r="C948" i="7"/>
  <c r="B948" i="7"/>
  <c r="G947" i="7"/>
  <c r="E947" i="7"/>
  <c r="D947" i="7"/>
  <c r="C947" i="7"/>
  <c r="B947" i="7"/>
  <c r="L945" i="7"/>
  <c r="AW954" i="7" s="1"/>
  <c r="L946" i="7"/>
  <c r="I946" i="7"/>
  <c r="J946" i="7" s="1"/>
  <c r="H946" i="7"/>
  <c r="G946" i="7"/>
  <c r="L938" i="7"/>
  <c r="G938" i="7"/>
  <c r="L944" i="7"/>
  <c r="J944" i="7"/>
  <c r="G944" i="7"/>
  <c r="E944" i="7"/>
  <c r="L943" i="7"/>
  <c r="J943" i="7"/>
  <c r="G943" i="7"/>
  <c r="L942" i="7"/>
  <c r="J942" i="7"/>
  <c r="G942" i="7"/>
  <c r="E942" i="7"/>
  <c r="L941" i="7"/>
  <c r="I941" i="7"/>
  <c r="H941" i="7"/>
  <c r="J941" i="7" s="1"/>
  <c r="G941" i="7"/>
  <c r="L940" i="7"/>
  <c r="J940" i="7"/>
  <c r="G940" i="7"/>
  <c r="E940" i="7"/>
  <c r="L939" i="7"/>
  <c r="J939" i="7"/>
  <c r="G939" i="7"/>
  <c r="L936" i="7"/>
  <c r="L935" i="7" s="1"/>
  <c r="J936" i="7"/>
  <c r="G936" i="7"/>
  <c r="G935" i="7"/>
  <c r="E934" i="7"/>
  <c r="G934" i="7"/>
  <c r="D934" i="7"/>
  <c r="C934" i="7"/>
  <c r="C933" i="7"/>
  <c r="AW932" i="7"/>
  <c r="AT932" i="7"/>
  <c r="AR932" i="7"/>
  <c r="AO932" i="7"/>
  <c r="AN932" i="7"/>
  <c r="BA932" i="7"/>
  <c r="AZ932" i="7"/>
  <c r="AE932" i="7"/>
  <c r="AD932" i="7"/>
  <c r="K932" i="7"/>
  <c r="L931" i="7"/>
  <c r="J931" i="7"/>
  <c r="I931" i="7"/>
  <c r="H931" i="7"/>
  <c r="E931" i="7"/>
  <c r="I932" i="7" s="1"/>
  <c r="G931" i="7"/>
  <c r="D931" i="7"/>
  <c r="C931" i="7"/>
  <c r="B931" i="7"/>
  <c r="L929" i="7"/>
  <c r="AT930" i="7"/>
  <c r="BA930" i="7"/>
  <c r="AZ930" i="7"/>
  <c r="AE930" i="7"/>
  <c r="AD930" i="7"/>
  <c r="G929" i="7"/>
  <c r="E929" i="7"/>
  <c r="G928" i="7"/>
  <c r="E928" i="7"/>
  <c r="AN926" i="7"/>
  <c r="BA926" i="7"/>
  <c r="AZ926" i="7"/>
  <c r="L928" i="7" s="1"/>
  <c r="AE926" i="7"/>
  <c r="AD926" i="7"/>
  <c r="L926" i="7"/>
  <c r="AW926" i="7" s="1"/>
  <c r="J926" i="7"/>
  <c r="I926" i="7"/>
  <c r="H926" i="7"/>
  <c r="E926" i="7"/>
  <c r="G926" i="7"/>
  <c r="D926" i="7"/>
  <c r="C926" i="7"/>
  <c r="B926" i="7"/>
  <c r="G924" i="7"/>
  <c r="E924" i="7"/>
  <c r="D924" i="7"/>
  <c r="C924" i="7"/>
  <c r="B924" i="7"/>
  <c r="G923" i="7"/>
  <c r="E923" i="7"/>
  <c r="D923" i="7"/>
  <c r="C923" i="7"/>
  <c r="B923" i="7"/>
  <c r="G922" i="7"/>
  <c r="E922" i="7"/>
  <c r="D922" i="7"/>
  <c r="C922" i="7"/>
  <c r="B922" i="7"/>
  <c r="G921" i="7"/>
  <c r="E921" i="7"/>
  <c r="D921" i="7"/>
  <c r="C921" i="7"/>
  <c r="B921" i="7"/>
  <c r="L920" i="7"/>
  <c r="L919" i="7" s="1"/>
  <c r="AW930" i="7" s="1"/>
  <c r="I920" i="7"/>
  <c r="H920" i="7"/>
  <c r="J920" i="7" s="1"/>
  <c r="G920" i="7"/>
  <c r="G910" i="7"/>
  <c r="L918" i="7"/>
  <c r="J918" i="7"/>
  <c r="G918" i="7"/>
  <c r="L917" i="7"/>
  <c r="J917" i="7"/>
  <c r="E917" i="7"/>
  <c r="G917" i="7" s="1"/>
  <c r="L916" i="7"/>
  <c r="J916" i="7"/>
  <c r="G916" i="7"/>
  <c r="L915" i="7"/>
  <c r="L910" i="7" s="1"/>
  <c r="L909" i="7" s="1"/>
  <c r="J915" i="7"/>
  <c r="E915" i="7"/>
  <c r="G915" i="7" s="1"/>
  <c r="L914" i="7"/>
  <c r="I914" i="7"/>
  <c r="J914" i="7" s="1"/>
  <c r="H914" i="7"/>
  <c r="G914" i="7"/>
  <c r="L913" i="7"/>
  <c r="I913" i="7"/>
  <c r="H913" i="7"/>
  <c r="J913" i="7" s="1"/>
  <c r="G913" i="7"/>
  <c r="L912" i="7"/>
  <c r="J912" i="7"/>
  <c r="E912" i="7"/>
  <c r="G912" i="7" s="1"/>
  <c r="L911" i="7"/>
  <c r="J911" i="7"/>
  <c r="G911" i="7"/>
  <c r="L907" i="7"/>
  <c r="AR930" i="7" s="1"/>
  <c r="L908" i="7"/>
  <c r="J908" i="7"/>
  <c r="G908" i="7"/>
  <c r="G907" i="7"/>
  <c r="B906" i="7"/>
  <c r="E905" i="7"/>
  <c r="G905" i="7"/>
  <c r="D905" i="7"/>
  <c r="C905" i="7"/>
  <c r="L902" i="7"/>
  <c r="BA904" i="7"/>
  <c r="AZ904" i="7"/>
  <c r="AE904" i="7"/>
  <c r="AD904" i="7"/>
  <c r="G903" i="7"/>
  <c r="E903" i="7"/>
  <c r="G902" i="7"/>
  <c r="E902" i="7"/>
  <c r="BA900" i="7"/>
  <c r="L903" i="7" s="1"/>
  <c r="AZ900" i="7"/>
  <c r="AE900" i="7"/>
  <c r="AD900" i="7"/>
  <c r="L900" i="7"/>
  <c r="AW900" i="7" s="1"/>
  <c r="J900" i="7"/>
  <c r="I900" i="7"/>
  <c r="H900" i="7"/>
  <c r="E900" i="7"/>
  <c r="G900" i="7"/>
  <c r="D900" i="7"/>
  <c r="C900" i="7"/>
  <c r="B900" i="7"/>
  <c r="G898" i="7"/>
  <c r="E898" i="7"/>
  <c r="D898" i="7"/>
  <c r="C898" i="7"/>
  <c r="B898" i="7"/>
  <c r="G897" i="7"/>
  <c r="E897" i="7"/>
  <c r="D897" i="7"/>
  <c r="C897" i="7"/>
  <c r="B897" i="7"/>
  <c r="L895" i="7"/>
  <c r="AW904" i="7" s="1"/>
  <c r="L896" i="7"/>
  <c r="I896" i="7"/>
  <c r="J896" i="7" s="1"/>
  <c r="H896" i="7"/>
  <c r="G896" i="7"/>
  <c r="L888" i="7"/>
  <c r="AT904" i="7" s="1"/>
  <c r="G888" i="7"/>
  <c r="L894" i="7"/>
  <c r="J894" i="7"/>
  <c r="E894" i="7"/>
  <c r="G894" i="7" s="1"/>
  <c r="L893" i="7"/>
  <c r="J893" i="7"/>
  <c r="G893" i="7"/>
  <c r="L892" i="7"/>
  <c r="J892" i="7"/>
  <c r="E892" i="7"/>
  <c r="L891" i="7"/>
  <c r="J891" i="7"/>
  <c r="I891" i="7"/>
  <c r="H891" i="7"/>
  <c r="G891" i="7"/>
  <c r="L890" i="7"/>
  <c r="J890" i="7"/>
  <c r="E890" i="7"/>
  <c r="L889" i="7"/>
  <c r="J889" i="7"/>
  <c r="G889" i="7"/>
  <c r="L886" i="7"/>
  <c r="L885" i="7" s="1"/>
  <c r="J886" i="7"/>
  <c r="G886" i="7"/>
  <c r="G885" i="7"/>
  <c r="B884" i="7"/>
  <c r="E883" i="7"/>
  <c r="G883" i="7"/>
  <c r="G890" i="7" s="1"/>
  <c r="D883" i="7"/>
  <c r="C883" i="7"/>
  <c r="C882" i="7"/>
  <c r="AR881" i="7"/>
  <c r="BA881" i="7"/>
  <c r="AZ881" i="7"/>
  <c r="AE881" i="7"/>
  <c r="AD881" i="7"/>
  <c r="G880" i="7"/>
  <c r="E880" i="7"/>
  <c r="G879" i="7"/>
  <c r="E879" i="7"/>
  <c r="AN877" i="7"/>
  <c r="BA877" i="7"/>
  <c r="AZ877" i="7"/>
  <c r="AE877" i="7"/>
  <c r="AD877" i="7"/>
  <c r="L877" i="7"/>
  <c r="AW877" i="7" s="1"/>
  <c r="I877" i="7"/>
  <c r="J877" i="7" s="1"/>
  <c r="H877" i="7"/>
  <c r="E877" i="7"/>
  <c r="G877" i="7"/>
  <c r="D877" i="7"/>
  <c r="C877" i="7"/>
  <c r="B877" i="7"/>
  <c r="AW876" i="7"/>
  <c r="AN876" i="7"/>
  <c r="BA876" i="7"/>
  <c r="L880" i="7" s="1"/>
  <c r="AZ876" i="7"/>
  <c r="L879" i="7" s="1"/>
  <c r="AE876" i="7"/>
  <c r="AD876" i="7"/>
  <c r="L876" i="7"/>
  <c r="I876" i="7"/>
  <c r="H876" i="7"/>
  <c r="J876" i="7" s="1"/>
  <c r="E876" i="7"/>
  <c r="G876" i="7"/>
  <c r="D876" i="7"/>
  <c r="B876" i="7"/>
  <c r="L872" i="7"/>
  <c r="AW881" i="7" s="1"/>
  <c r="L874" i="7"/>
  <c r="J874" i="7"/>
  <c r="I874" i="7"/>
  <c r="H874" i="7"/>
  <c r="G874" i="7"/>
  <c r="L873" i="7"/>
  <c r="I873" i="7"/>
  <c r="J873" i="7" s="1"/>
  <c r="H873" i="7"/>
  <c r="G873" i="7"/>
  <c r="G868" i="7"/>
  <c r="L871" i="7"/>
  <c r="J871" i="7"/>
  <c r="G871" i="7"/>
  <c r="L870" i="7"/>
  <c r="L868" i="7" s="1"/>
  <c r="J870" i="7"/>
  <c r="E870" i="7"/>
  <c r="G870" i="7" s="1"/>
  <c r="L869" i="7"/>
  <c r="J869" i="7"/>
  <c r="G869" i="7"/>
  <c r="L865" i="7"/>
  <c r="L866" i="7"/>
  <c r="J866" i="7"/>
  <c r="G866" i="7"/>
  <c r="G865" i="7"/>
  <c r="E864" i="7"/>
  <c r="G864" i="7"/>
  <c r="D864" i="7"/>
  <c r="C864" i="7"/>
  <c r="L861" i="7"/>
  <c r="BA863" i="7"/>
  <c r="AZ863" i="7"/>
  <c r="AE863" i="7"/>
  <c r="AD863" i="7"/>
  <c r="G862" i="7"/>
  <c r="E862" i="7"/>
  <c r="G861" i="7"/>
  <c r="E861" i="7"/>
  <c r="BA859" i="7"/>
  <c r="AZ859" i="7"/>
  <c r="AE859" i="7"/>
  <c r="AD859" i="7"/>
  <c r="L859" i="7"/>
  <c r="AW859" i="7" s="1"/>
  <c r="J859" i="7"/>
  <c r="I859" i="7"/>
  <c r="H859" i="7"/>
  <c r="E859" i="7"/>
  <c r="G859" i="7"/>
  <c r="D859" i="7"/>
  <c r="C859" i="7"/>
  <c r="B859" i="7"/>
  <c r="AN858" i="7"/>
  <c r="BA858" i="7"/>
  <c r="L862" i="7" s="1"/>
  <c r="AZ858" i="7"/>
  <c r="AE858" i="7"/>
  <c r="AD858" i="7"/>
  <c r="L858" i="7"/>
  <c r="AW858" i="7" s="1"/>
  <c r="I858" i="7"/>
  <c r="J858" i="7" s="1"/>
  <c r="H858" i="7"/>
  <c r="E858" i="7"/>
  <c r="G858" i="7"/>
  <c r="D858" i="7"/>
  <c r="B858" i="7"/>
  <c r="L856" i="7"/>
  <c r="J856" i="7"/>
  <c r="I856" i="7"/>
  <c r="H856" i="7"/>
  <c r="G856" i="7"/>
  <c r="L855" i="7"/>
  <c r="L854" i="7" s="1"/>
  <c r="AW863" i="7" s="1"/>
  <c r="I855" i="7"/>
  <c r="H855" i="7"/>
  <c r="G855" i="7"/>
  <c r="L850" i="7"/>
  <c r="AT863" i="7" s="1"/>
  <c r="G850" i="7"/>
  <c r="L849" i="7"/>
  <c r="AO863" i="7" s="1"/>
  <c r="L853" i="7"/>
  <c r="J853" i="7"/>
  <c r="G853" i="7"/>
  <c r="L852" i="7"/>
  <c r="J852" i="7"/>
  <c r="E852" i="7"/>
  <c r="G852" i="7" s="1"/>
  <c r="L851" i="7"/>
  <c r="J851" i="7"/>
  <c r="G851" i="7"/>
  <c r="L848" i="7"/>
  <c r="L847" i="7" s="1"/>
  <c r="J848" i="7"/>
  <c r="G848" i="7"/>
  <c r="G847" i="7"/>
  <c r="E846" i="7"/>
  <c r="G846" i="7"/>
  <c r="D846" i="7"/>
  <c r="C846" i="7"/>
  <c r="L843" i="7"/>
  <c r="AR845" i="7"/>
  <c r="BA845" i="7"/>
  <c r="AZ845" i="7"/>
  <c r="AE845" i="7"/>
  <c r="AD845" i="7"/>
  <c r="G844" i="7"/>
  <c r="E844" i="7"/>
  <c r="G843" i="7"/>
  <c r="E843" i="7"/>
  <c r="AW841" i="7"/>
  <c r="AN841" i="7"/>
  <c r="BA841" i="7"/>
  <c r="AZ841" i="7"/>
  <c r="AE841" i="7"/>
  <c r="AD841" i="7"/>
  <c r="L841" i="7"/>
  <c r="I841" i="7"/>
  <c r="J841" i="7" s="1"/>
  <c r="H841" i="7"/>
  <c r="E841" i="7"/>
  <c r="G841" i="7"/>
  <c r="D841" i="7"/>
  <c r="C841" i="7"/>
  <c r="B841" i="7"/>
  <c r="AN840" i="7"/>
  <c r="BA840" i="7"/>
  <c r="L844" i="7" s="1"/>
  <c r="AZ840" i="7"/>
  <c r="AE840" i="7"/>
  <c r="AD840" i="7"/>
  <c r="L840" i="7"/>
  <c r="AW840" i="7" s="1"/>
  <c r="J840" i="7"/>
  <c r="I840" i="7"/>
  <c r="H840" i="7"/>
  <c r="E840" i="7"/>
  <c r="G840" i="7"/>
  <c r="D840" i="7"/>
  <c r="C840" i="7"/>
  <c r="B840" i="7"/>
  <c r="G838" i="7"/>
  <c r="E838" i="7"/>
  <c r="D838" i="7"/>
  <c r="C838" i="7"/>
  <c r="B838" i="7"/>
  <c r="G837" i="7"/>
  <c r="E837" i="7"/>
  <c r="D837" i="7"/>
  <c r="C837" i="7"/>
  <c r="B837" i="7"/>
  <c r="L834" i="7"/>
  <c r="AW845" i="7" s="1"/>
  <c r="L836" i="7"/>
  <c r="I836" i="7"/>
  <c r="J836" i="7" s="1"/>
  <c r="H836" i="7"/>
  <c r="G836" i="7"/>
  <c r="L835" i="7"/>
  <c r="J835" i="7"/>
  <c r="I835" i="7"/>
  <c r="H835" i="7"/>
  <c r="G835" i="7"/>
  <c r="G831" i="7"/>
  <c r="L833" i="7"/>
  <c r="L831" i="7" s="1"/>
  <c r="J833" i="7"/>
  <c r="E833" i="7"/>
  <c r="G833" i="7" s="1"/>
  <c r="L832" i="7"/>
  <c r="J832" i="7"/>
  <c r="G832" i="7"/>
  <c r="L828" i="7"/>
  <c r="L829" i="7"/>
  <c r="J829" i="7"/>
  <c r="G829" i="7"/>
  <c r="G828" i="7"/>
  <c r="E827" i="7"/>
  <c r="G827" i="7"/>
  <c r="D827" i="7"/>
  <c r="C827" i="7"/>
  <c r="AT826" i="7"/>
  <c r="AR826" i="7"/>
  <c r="AO826" i="7"/>
  <c r="BA826" i="7"/>
  <c r="AZ826" i="7"/>
  <c r="AE826" i="7"/>
  <c r="AD826" i="7"/>
  <c r="L825" i="7"/>
  <c r="K826" i="7" s="1"/>
  <c r="H825" i="7"/>
  <c r="E825" i="7"/>
  <c r="I826" i="7" s="1"/>
  <c r="G825" i="7"/>
  <c r="D825" i="7"/>
  <c r="C825" i="7"/>
  <c r="B825" i="7"/>
  <c r="AT824" i="7"/>
  <c r="AR824" i="7"/>
  <c r="AO824" i="7"/>
  <c r="BA824" i="7"/>
  <c r="AZ824" i="7"/>
  <c r="AE824" i="7"/>
  <c r="AD824" i="7"/>
  <c r="B823" i="7"/>
  <c r="L822" i="7"/>
  <c r="AW824" i="7" s="1"/>
  <c r="H822" i="7"/>
  <c r="E822" i="7"/>
  <c r="G822" i="7"/>
  <c r="D822" i="7"/>
  <c r="C822" i="7"/>
  <c r="B822" i="7"/>
  <c r="AT821" i="7"/>
  <c r="AR821" i="7"/>
  <c r="AO821" i="7"/>
  <c r="BA821" i="7"/>
  <c r="AZ821" i="7"/>
  <c r="AE821" i="7"/>
  <c r="AD821" i="7"/>
  <c r="L820" i="7"/>
  <c r="K821" i="7" s="1"/>
  <c r="I821" i="7" s="1"/>
  <c r="H820" i="7"/>
  <c r="E820" i="7"/>
  <c r="G820" i="7"/>
  <c r="D820" i="7"/>
  <c r="C820" i="7"/>
  <c r="B820" i="7"/>
  <c r="L817" i="7"/>
  <c r="AR819" i="7"/>
  <c r="BA819" i="7"/>
  <c r="AZ819" i="7"/>
  <c r="AE819" i="7"/>
  <c r="AD819" i="7"/>
  <c r="G818" i="7"/>
  <c r="E818" i="7"/>
  <c r="G817" i="7"/>
  <c r="E817" i="7"/>
  <c r="AW815" i="7"/>
  <c r="AN815" i="7"/>
  <c r="BA815" i="7"/>
  <c r="L818" i="7" s="1"/>
  <c r="AZ815" i="7"/>
  <c r="AE815" i="7"/>
  <c r="AD815" i="7"/>
  <c r="L815" i="7"/>
  <c r="I815" i="7"/>
  <c r="J815" i="7" s="1"/>
  <c r="H815" i="7"/>
  <c r="E815" i="7"/>
  <c r="G815" i="7"/>
  <c r="D815" i="7"/>
  <c r="C815" i="7"/>
  <c r="B815" i="7"/>
  <c r="G813" i="7"/>
  <c r="E813" i="7"/>
  <c r="D813" i="7"/>
  <c r="C813" i="7"/>
  <c r="B813" i="7"/>
  <c r="G812" i="7"/>
  <c r="E812" i="7"/>
  <c r="D812" i="7"/>
  <c r="C812" i="7"/>
  <c r="B812" i="7"/>
  <c r="L811" i="7"/>
  <c r="I811" i="7"/>
  <c r="J811" i="7" s="1"/>
  <c r="H811" i="7"/>
  <c r="G811" i="7"/>
  <c r="L810" i="7"/>
  <c r="J810" i="7"/>
  <c r="G810" i="7"/>
  <c r="L809" i="7"/>
  <c r="J809" i="7"/>
  <c r="G809" i="7"/>
  <c r="L808" i="7"/>
  <c r="L807" i="7" s="1"/>
  <c r="AW819" i="7" s="1"/>
  <c r="I808" i="7"/>
  <c r="H808" i="7"/>
  <c r="J808" i="7" s="1"/>
  <c r="G808" i="7"/>
  <c r="G799" i="7"/>
  <c r="L806" i="7"/>
  <c r="J806" i="7"/>
  <c r="E806" i="7"/>
  <c r="L805" i="7"/>
  <c r="J805" i="7"/>
  <c r="G805" i="7"/>
  <c r="L804" i="7"/>
  <c r="I804" i="7"/>
  <c r="H804" i="7"/>
  <c r="J804" i="7" s="1"/>
  <c r="G804" i="7"/>
  <c r="L803" i="7"/>
  <c r="J803" i="7"/>
  <c r="E803" i="7"/>
  <c r="L802" i="7"/>
  <c r="I802" i="7"/>
  <c r="H802" i="7"/>
  <c r="J802" i="7" s="1"/>
  <c r="G802" i="7"/>
  <c r="L801" i="7"/>
  <c r="L799" i="7" s="1"/>
  <c r="J801" i="7"/>
  <c r="E801" i="7"/>
  <c r="G801" i="7" s="1"/>
  <c r="L800" i="7"/>
  <c r="J800" i="7"/>
  <c r="G800" i="7"/>
  <c r="L796" i="7"/>
  <c r="L797" i="7"/>
  <c r="J797" i="7"/>
  <c r="G797" i="7"/>
  <c r="G796" i="7"/>
  <c r="E795" i="7"/>
  <c r="G795" i="7"/>
  <c r="G806" i="7" s="1"/>
  <c r="D795" i="7"/>
  <c r="C795" i="7"/>
  <c r="C794" i="7"/>
  <c r="AR793" i="7"/>
  <c r="BA793" i="7"/>
  <c r="AZ793" i="7"/>
  <c r="AE793" i="7"/>
  <c r="AD793" i="7"/>
  <c r="G792" i="7"/>
  <c r="E792" i="7"/>
  <c r="G791" i="7"/>
  <c r="E791" i="7"/>
  <c r="AN789" i="7"/>
  <c r="BA789" i="7"/>
  <c r="AZ789" i="7"/>
  <c r="AE789" i="7"/>
  <c r="AD789" i="7"/>
  <c r="L789" i="7"/>
  <c r="AW789" i="7" s="1"/>
  <c r="I789" i="7"/>
  <c r="J789" i="7" s="1"/>
  <c r="H789" i="7"/>
  <c r="E789" i="7"/>
  <c r="G789" i="7"/>
  <c r="D789" i="7"/>
  <c r="C789" i="7"/>
  <c r="B789" i="7"/>
  <c r="AN788" i="7"/>
  <c r="BA788" i="7"/>
  <c r="L792" i="7" s="1"/>
  <c r="AZ788" i="7"/>
  <c r="L791" i="7" s="1"/>
  <c r="AE788" i="7"/>
  <c r="AD788" i="7"/>
  <c r="L788" i="7"/>
  <c r="AW788" i="7" s="1"/>
  <c r="I788" i="7"/>
  <c r="J788" i="7" s="1"/>
  <c r="H788" i="7"/>
  <c r="E788" i="7"/>
  <c r="G788" i="7"/>
  <c r="D788" i="7"/>
  <c r="B788" i="7"/>
  <c r="L784" i="7"/>
  <c r="AW793" i="7" s="1"/>
  <c r="L786" i="7"/>
  <c r="I786" i="7"/>
  <c r="H786" i="7"/>
  <c r="J786" i="7" s="1"/>
  <c r="G786" i="7"/>
  <c r="L785" i="7"/>
  <c r="I785" i="7"/>
  <c r="J785" i="7" s="1"/>
  <c r="H785" i="7"/>
  <c r="G785" i="7"/>
  <c r="G780" i="7"/>
  <c r="L783" i="7"/>
  <c r="J783" i="7"/>
  <c r="G783" i="7"/>
  <c r="L782" i="7"/>
  <c r="L780" i="7" s="1"/>
  <c r="J782" i="7"/>
  <c r="E782" i="7"/>
  <c r="G782" i="7" s="1"/>
  <c r="L781" i="7"/>
  <c r="J781" i="7"/>
  <c r="G781" i="7"/>
  <c r="L777" i="7"/>
  <c r="L778" i="7"/>
  <c r="J778" i="7"/>
  <c r="G778" i="7"/>
  <c r="G777" i="7"/>
  <c r="E776" i="7"/>
  <c r="G776" i="7"/>
  <c r="D776" i="7"/>
  <c r="C776" i="7"/>
  <c r="L773" i="7"/>
  <c r="BA775" i="7"/>
  <c r="AZ775" i="7"/>
  <c r="AE775" i="7"/>
  <c r="AD775" i="7"/>
  <c r="G774" i="7"/>
  <c r="E774" i="7"/>
  <c r="G773" i="7"/>
  <c r="E773" i="7"/>
  <c r="AN771" i="7"/>
  <c r="BA771" i="7"/>
  <c r="AZ771" i="7"/>
  <c r="AE771" i="7"/>
  <c r="AD771" i="7"/>
  <c r="L771" i="7"/>
  <c r="AW771" i="7" s="1"/>
  <c r="J771" i="7"/>
  <c r="I771" i="7"/>
  <c r="H771" i="7"/>
  <c r="E771" i="7"/>
  <c r="G771" i="7"/>
  <c r="D771" i="7"/>
  <c r="C771" i="7"/>
  <c r="B771" i="7"/>
  <c r="AN770" i="7"/>
  <c r="BA770" i="7"/>
  <c r="AZ770" i="7"/>
  <c r="AE770" i="7"/>
  <c r="AD770" i="7"/>
  <c r="L770" i="7"/>
  <c r="AW770" i="7" s="1"/>
  <c r="J770" i="7"/>
  <c r="I770" i="7"/>
  <c r="H770" i="7"/>
  <c r="E770" i="7"/>
  <c r="G770" i="7"/>
  <c r="D770" i="7"/>
  <c r="C770" i="7"/>
  <c r="B770" i="7"/>
  <c r="G768" i="7"/>
  <c r="E768" i="7"/>
  <c r="D768" i="7"/>
  <c r="C768" i="7"/>
  <c r="B768" i="7"/>
  <c r="G767" i="7"/>
  <c r="E767" i="7"/>
  <c r="D767" i="7"/>
  <c r="C767" i="7"/>
  <c r="B767" i="7"/>
  <c r="L764" i="7"/>
  <c r="AW775" i="7" s="1"/>
  <c r="L766" i="7"/>
  <c r="J766" i="7"/>
  <c r="I766" i="7"/>
  <c r="H766" i="7"/>
  <c r="G766" i="7"/>
  <c r="L765" i="7"/>
  <c r="I765" i="7"/>
  <c r="H765" i="7"/>
  <c r="J765" i="7" s="1"/>
  <c r="G765" i="7"/>
  <c r="G761" i="7"/>
  <c r="L763" i="7"/>
  <c r="L761" i="7" s="1"/>
  <c r="J763" i="7"/>
  <c r="E763" i="7"/>
  <c r="L762" i="7"/>
  <c r="J762" i="7"/>
  <c r="G762" i="7"/>
  <c r="L758" i="7"/>
  <c r="L759" i="7"/>
  <c r="J759" i="7"/>
  <c r="G759" i="7"/>
  <c r="G758" i="7"/>
  <c r="E757" i="7"/>
  <c r="G757" i="7"/>
  <c r="G763" i="7" s="1"/>
  <c r="D757" i="7"/>
  <c r="C757" i="7"/>
  <c r="AT756" i="7"/>
  <c r="AR756" i="7"/>
  <c r="AO756" i="7"/>
  <c r="BA756" i="7"/>
  <c r="AZ756" i="7"/>
  <c r="AE756" i="7"/>
  <c r="AD756" i="7"/>
  <c r="K756" i="7"/>
  <c r="I756" i="7" s="1"/>
  <c r="L755" i="7"/>
  <c r="AN756" i="7" s="1"/>
  <c r="H755" i="7"/>
  <c r="E755" i="7"/>
  <c r="G755" i="7"/>
  <c r="D755" i="7"/>
  <c r="C755" i="7"/>
  <c r="B755" i="7"/>
  <c r="AT754" i="7"/>
  <c r="AR754" i="7"/>
  <c r="AO754" i="7"/>
  <c r="BA754" i="7"/>
  <c r="AZ754" i="7"/>
  <c r="AE754" i="7"/>
  <c r="AD754" i="7"/>
  <c r="K754" i="7"/>
  <c r="L753" i="7"/>
  <c r="AW754" i="7" s="1"/>
  <c r="H753" i="7"/>
  <c r="E753" i="7"/>
  <c r="I754" i="7" s="1"/>
  <c r="G753" i="7"/>
  <c r="D753" i="7"/>
  <c r="C753" i="7"/>
  <c r="B753" i="7"/>
  <c r="AW752" i="7"/>
  <c r="BA752" i="7"/>
  <c r="AZ752" i="7"/>
  <c r="AE752" i="7"/>
  <c r="AD752" i="7"/>
  <c r="G751" i="7"/>
  <c r="E751" i="7"/>
  <c r="G750" i="7"/>
  <c r="E750" i="7"/>
  <c r="AW748" i="7"/>
  <c r="BA748" i="7"/>
  <c r="L751" i="7" s="1"/>
  <c r="AZ748" i="7"/>
  <c r="L750" i="7" s="1"/>
  <c r="AE748" i="7"/>
  <c r="AD748" i="7"/>
  <c r="L748" i="7"/>
  <c r="AN748" i="7" s="1"/>
  <c r="I748" i="7"/>
  <c r="H748" i="7"/>
  <c r="J748" i="7" s="1"/>
  <c r="E748" i="7"/>
  <c r="G748" i="7"/>
  <c r="D748" i="7"/>
  <c r="C748" i="7"/>
  <c r="B748" i="7"/>
  <c r="G746" i="7"/>
  <c r="E746" i="7"/>
  <c r="D746" i="7"/>
  <c r="C746" i="7"/>
  <c r="B746" i="7"/>
  <c r="G745" i="7"/>
  <c r="E745" i="7"/>
  <c r="D745" i="7"/>
  <c r="C745" i="7"/>
  <c r="B745" i="7"/>
  <c r="L744" i="7"/>
  <c r="J744" i="7"/>
  <c r="I744" i="7"/>
  <c r="H744" i="7"/>
  <c r="G744" i="7"/>
  <c r="L743" i="7"/>
  <c r="J743" i="7"/>
  <c r="G743" i="7"/>
  <c r="L742" i="7"/>
  <c r="J742" i="7"/>
  <c r="G742" i="7"/>
  <c r="L741" i="7"/>
  <c r="L740" i="7" s="1"/>
  <c r="J741" i="7"/>
  <c r="I741" i="7"/>
  <c r="H741" i="7"/>
  <c r="G741" i="7"/>
  <c r="G732" i="7"/>
  <c r="L731" i="7"/>
  <c r="AO752" i="7" s="1"/>
  <c r="L739" i="7"/>
  <c r="J739" i="7"/>
  <c r="E739" i="7"/>
  <c r="L738" i="7"/>
  <c r="J738" i="7"/>
  <c r="G738" i="7"/>
  <c r="L737" i="7"/>
  <c r="I737" i="7"/>
  <c r="H737" i="7"/>
  <c r="J737" i="7" s="1"/>
  <c r="G737" i="7"/>
  <c r="L736" i="7"/>
  <c r="J736" i="7"/>
  <c r="E736" i="7"/>
  <c r="L735" i="7"/>
  <c r="J735" i="7"/>
  <c r="I735" i="7"/>
  <c r="H735" i="7"/>
  <c r="G735" i="7"/>
  <c r="L734" i="7"/>
  <c r="L732" i="7" s="1"/>
  <c r="AT752" i="7" s="1"/>
  <c r="J734" i="7"/>
  <c r="E734" i="7"/>
  <c r="L733" i="7"/>
  <c r="J733" i="7"/>
  <c r="G733" i="7"/>
  <c r="L729" i="7"/>
  <c r="AR752" i="7" s="1"/>
  <c r="L749" i="7" s="1"/>
  <c r="L730" i="7"/>
  <c r="J730" i="7"/>
  <c r="G730" i="7"/>
  <c r="G729" i="7"/>
  <c r="C728" i="7"/>
  <c r="E727" i="7"/>
  <c r="G727" i="7"/>
  <c r="D727" i="7"/>
  <c r="C727" i="7"/>
  <c r="C726" i="7"/>
  <c r="L723" i="7"/>
  <c r="BA725" i="7"/>
  <c r="AZ725" i="7"/>
  <c r="AE725" i="7"/>
  <c r="AD725" i="7"/>
  <c r="G724" i="7"/>
  <c r="E724" i="7"/>
  <c r="G723" i="7"/>
  <c r="E723" i="7"/>
  <c r="AW721" i="7"/>
  <c r="AN721" i="7"/>
  <c r="BA721" i="7"/>
  <c r="AZ721" i="7"/>
  <c r="AE721" i="7"/>
  <c r="AD721" i="7"/>
  <c r="L721" i="7"/>
  <c r="J721" i="7"/>
  <c r="I721" i="7"/>
  <c r="H721" i="7"/>
  <c r="E721" i="7"/>
  <c r="G721" i="7"/>
  <c r="D721" i="7"/>
  <c r="C721" i="7"/>
  <c r="B721" i="7"/>
  <c r="AN720" i="7"/>
  <c r="BA720" i="7"/>
  <c r="AZ720" i="7"/>
  <c r="AE720" i="7"/>
  <c r="AD720" i="7"/>
  <c r="L720" i="7"/>
  <c r="AW720" i="7" s="1"/>
  <c r="J720" i="7"/>
  <c r="I720" i="7"/>
  <c r="H720" i="7"/>
  <c r="E720" i="7"/>
  <c r="G720" i="7"/>
  <c r="D720" i="7"/>
  <c r="B720" i="7"/>
  <c r="L718" i="7"/>
  <c r="J718" i="7"/>
  <c r="I718" i="7"/>
  <c r="H718" i="7"/>
  <c r="G718" i="7"/>
  <c r="L717" i="7"/>
  <c r="L716" i="7" s="1"/>
  <c r="AW725" i="7" s="1"/>
  <c r="I717" i="7"/>
  <c r="J717" i="7" s="1"/>
  <c r="H717" i="7"/>
  <c r="G717" i="7"/>
  <c r="L712" i="7"/>
  <c r="AT725" i="7" s="1"/>
  <c r="G712" i="7"/>
  <c r="L711" i="7"/>
  <c r="AO725" i="7" s="1"/>
  <c r="L715" i="7"/>
  <c r="J715" i="7"/>
  <c r="G715" i="7"/>
  <c r="L714" i="7"/>
  <c r="J714" i="7"/>
  <c r="E714" i="7"/>
  <c r="G714" i="7" s="1"/>
  <c r="L713" i="7"/>
  <c r="J713" i="7"/>
  <c r="G713" i="7"/>
  <c r="L710" i="7"/>
  <c r="L709" i="7" s="1"/>
  <c r="J710" i="7"/>
  <c r="G710" i="7"/>
  <c r="G709" i="7"/>
  <c r="E708" i="7"/>
  <c r="G708" i="7"/>
  <c r="D708" i="7"/>
  <c r="C708" i="7"/>
  <c r="L705" i="7"/>
  <c r="BA707" i="7"/>
  <c r="AZ707" i="7"/>
  <c r="AE707" i="7"/>
  <c r="AD707" i="7"/>
  <c r="G706" i="7"/>
  <c r="E706" i="7"/>
  <c r="G705" i="7"/>
  <c r="E705" i="7"/>
  <c r="AW703" i="7"/>
  <c r="AN703" i="7"/>
  <c r="BA703" i="7"/>
  <c r="AZ703" i="7"/>
  <c r="AE703" i="7"/>
  <c r="AD703" i="7"/>
  <c r="L703" i="7"/>
  <c r="J703" i="7"/>
  <c r="I703" i="7"/>
  <c r="H703" i="7"/>
  <c r="E703" i="7"/>
  <c r="G703" i="7"/>
  <c r="D703" i="7"/>
  <c r="C703" i="7"/>
  <c r="B703" i="7"/>
  <c r="AW702" i="7"/>
  <c r="AN702" i="7"/>
  <c r="BA702" i="7"/>
  <c r="L706" i="7" s="1"/>
  <c r="AZ702" i="7"/>
  <c r="AE702" i="7"/>
  <c r="AD702" i="7"/>
  <c r="L702" i="7"/>
  <c r="J702" i="7"/>
  <c r="I702" i="7"/>
  <c r="H702" i="7"/>
  <c r="E702" i="7"/>
  <c r="G702" i="7"/>
  <c r="D702" i="7"/>
  <c r="B702" i="7"/>
  <c r="L700" i="7"/>
  <c r="I700" i="7"/>
  <c r="H700" i="7"/>
  <c r="J700" i="7" s="1"/>
  <c r="G700" i="7"/>
  <c r="L699" i="7"/>
  <c r="L698" i="7" s="1"/>
  <c r="AW707" i="7" s="1"/>
  <c r="J699" i="7"/>
  <c r="I699" i="7"/>
  <c r="H699" i="7"/>
  <c r="G699" i="7"/>
  <c r="L694" i="7"/>
  <c r="G694" i="7"/>
  <c r="L697" i="7"/>
  <c r="J697" i="7"/>
  <c r="G697" i="7"/>
  <c r="L696" i="7"/>
  <c r="J696" i="7"/>
  <c r="E696" i="7"/>
  <c r="L695" i="7"/>
  <c r="J695" i="7"/>
  <c r="G695" i="7"/>
  <c r="L692" i="7"/>
  <c r="L691" i="7" s="1"/>
  <c r="J692" i="7"/>
  <c r="G692" i="7"/>
  <c r="G691" i="7"/>
  <c r="E690" i="7"/>
  <c r="G690" i="7"/>
  <c r="G696" i="7" s="1"/>
  <c r="D690" i="7"/>
  <c r="C690" i="7"/>
  <c r="L687" i="7"/>
  <c r="L686" i="7"/>
  <c r="AT689" i="7"/>
  <c r="AR689" i="7"/>
  <c r="BA689" i="7"/>
  <c r="AZ689" i="7"/>
  <c r="AE689" i="7"/>
  <c r="AD689" i="7"/>
  <c r="G688" i="7"/>
  <c r="E688" i="7"/>
  <c r="G687" i="7"/>
  <c r="E687" i="7"/>
  <c r="AN685" i="7"/>
  <c r="BA685" i="7"/>
  <c r="AZ685" i="7"/>
  <c r="AE685" i="7"/>
  <c r="AD685" i="7"/>
  <c r="L685" i="7"/>
  <c r="AW685" i="7" s="1"/>
  <c r="I685" i="7"/>
  <c r="J685" i="7" s="1"/>
  <c r="H685" i="7"/>
  <c r="E685" i="7"/>
  <c r="G685" i="7"/>
  <c r="D685" i="7"/>
  <c r="C685" i="7"/>
  <c r="B685" i="7"/>
  <c r="AW684" i="7"/>
  <c r="AN684" i="7"/>
  <c r="BA684" i="7"/>
  <c r="L688" i="7" s="1"/>
  <c r="AZ684" i="7"/>
  <c r="AE684" i="7"/>
  <c r="AD684" i="7"/>
  <c r="L684" i="7"/>
  <c r="J684" i="7"/>
  <c r="I684" i="7"/>
  <c r="H684" i="7"/>
  <c r="E684" i="7"/>
  <c r="G684" i="7"/>
  <c r="D684" i="7"/>
  <c r="C684" i="7"/>
  <c r="B684" i="7"/>
  <c r="G682" i="7"/>
  <c r="E682" i="7"/>
  <c r="D682" i="7"/>
  <c r="C682" i="7"/>
  <c r="B682" i="7"/>
  <c r="G681" i="7"/>
  <c r="E681" i="7"/>
  <c r="D681" i="7"/>
  <c r="C681" i="7"/>
  <c r="B681" i="7"/>
  <c r="L680" i="7"/>
  <c r="I680" i="7"/>
  <c r="J680" i="7" s="1"/>
  <c r="H680" i="7"/>
  <c r="G680" i="7"/>
  <c r="L679" i="7"/>
  <c r="L678" i="7" s="1"/>
  <c r="AW689" i="7" s="1"/>
  <c r="I679" i="7"/>
  <c r="H679" i="7"/>
  <c r="J679" i="7" s="1"/>
  <c r="G679" i="7"/>
  <c r="L675" i="7"/>
  <c r="L674" i="7" s="1"/>
  <c r="G675" i="7"/>
  <c r="L677" i="7"/>
  <c r="J677" i="7"/>
  <c r="E677" i="7"/>
  <c r="L676" i="7"/>
  <c r="J676" i="7"/>
  <c r="G676" i="7"/>
  <c r="L672" i="7"/>
  <c r="L673" i="7"/>
  <c r="J673" i="7"/>
  <c r="G673" i="7"/>
  <c r="G672" i="7"/>
  <c r="E671" i="7"/>
  <c r="G671" i="7"/>
  <c r="D671" i="7"/>
  <c r="C671" i="7"/>
  <c r="AT670" i="7"/>
  <c r="AR670" i="7"/>
  <c r="AO670" i="7"/>
  <c r="BA670" i="7"/>
  <c r="AZ670" i="7"/>
  <c r="AE670" i="7"/>
  <c r="AD670" i="7"/>
  <c r="K670" i="7"/>
  <c r="L669" i="7"/>
  <c r="AW670" i="7" s="1"/>
  <c r="H669" i="7"/>
  <c r="E669" i="7"/>
  <c r="G669" i="7"/>
  <c r="D669" i="7"/>
  <c r="C669" i="7"/>
  <c r="B669" i="7"/>
  <c r="AT668" i="7"/>
  <c r="AR668" i="7"/>
  <c r="AO668" i="7"/>
  <c r="BA668" i="7"/>
  <c r="AZ668" i="7"/>
  <c r="AE668" i="7"/>
  <c r="AD668" i="7"/>
  <c r="K668" i="7"/>
  <c r="I668" i="7" s="1"/>
  <c r="L667" i="7"/>
  <c r="AN668" i="7" s="1"/>
  <c r="H667" i="7"/>
  <c r="E667" i="7"/>
  <c r="G667" i="7"/>
  <c r="D667" i="7"/>
  <c r="C667" i="7"/>
  <c r="B667" i="7"/>
  <c r="AT666" i="7"/>
  <c r="AR666" i="7"/>
  <c r="AO666" i="7"/>
  <c r="BA666" i="7"/>
  <c r="AZ666" i="7"/>
  <c r="AE666" i="7"/>
  <c r="AD666" i="7"/>
  <c r="K666" i="7"/>
  <c r="L665" i="7"/>
  <c r="AW666" i="7" s="1"/>
  <c r="H665" i="7"/>
  <c r="E665" i="7"/>
  <c r="I666" i="7" s="1"/>
  <c r="G665" i="7"/>
  <c r="D665" i="7"/>
  <c r="C665" i="7"/>
  <c r="B665" i="7"/>
  <c r="AW664" i="7"/>
  <c r="BA664" i="7"/>
  <c r="AZ664" i="7"/>
  <c r="AE664" i="7"/>
  <c r="AD664" i="7"/>
  <c r="G663" i="7"/>
  <c r="E663" i="7"/>
  <c r="G662" i="7"/>
  <c r="E662" i="7"/>
  <c r="AW660" i="7"/>
  <c r="BA660" i="7"/>
  <c r="L663" i="7" s="1"/>
  <c r="AZ660" i="7"/>
  <c r="L662" i="7" s="1"/>
  <c r="AE660" i="7"/>
  <c r="AD660" i="7"/>
  <c r="L660" i="7"/>
  <c r="AN660" i="7" s="1"/>
  <c r="I660" i="7"/>
  <c r="H660" i="7"/>
  <c r="J660" i="7" s="1"/>
  <c r="E660" i="7"/>
  <c r="G660" i="7"/>
  <c r="D660" i="7"/>
  <c r="C660" i="7"/>
  <c r="B660" i="7"/>
  <c r="G658" i="7"/>
  <c r="E658" i="7"/>
  <c r="D658" i="7"/>
  <c r="C658" i="7"/>
  <c r="B658" i="7"/>
  <c r="G657" i="7"/>
  <c r="E657" i="7"/>
  <c r="D657" i="7"/>
  <c r="C657" i="7"/>
  <c r="B657" i="7"/>
  <c r="L656" i="7"/>
  <c r="I656" i="7"/>
  <c r="J656" i="7" s="1"/>
  <c r="H656" i="7"/>
  <c r="G656" i="7"/>
  <c r="L655" i="7"/>
  <c r="J655" i="7"/>
  <c r="G655" i="7"/>
  <c r="L654" i="7"/>
  <c r="J654" i="7"/>
  <c r="G654" i="7"/>
  <c r="L653" i="7"/>
  <c r="L652" i="7" s="1"/>
  <c r="I653" i="7"/>
  <c r="H653" i="7"/>
  <c r="J653" i="7" s="1"/>
  <c r="G653" i="7"/>
  <c r="G644" i="7"/>
  <c r="L643" i="7"/>
  <c r="AO664" i="7" s="1"/>
  <c r="L651" i="7"/>
  <c r="J651" i="7"/>
  <c r="G651" i="7"/>
  <c r="E651" i="7"/>
  <c r="L650" i="7"/>
  <c r="J650" i="7"/>
  <c r="G650" i="7"/>
  <c r="L649" i="7"/>
  <c r="I649" i="7"/>
  <c r="H649" i="7"/>
  <c r="J649" i="7" s="1"/>
  <c r="G649" i="7"/>
  <c r="L648" i="7"/>
  <c r="J648" i="7"/>
  <c r="G648" i="7"/>
  <c r="E648" i="7"/>
  <c r="L647" i="7"/>
  <c r="I647" i="7"/>
  <c r="H647" i="7"/>
  <c r="J647" i="7" s="1"/>
  <c r="G647" i="7"/>
  <c r="L646" i="7"/>
  <c r="L644" i="7" s="1"/>
  <c r="AT664" i="7" s="1"/>
  <c r="J646" i="7"/>
  <c r="G646" i="7"/>
  <c r="E646" i="7"/>
  <c r="L645" i="7"/>
  <c r="J645" i="7"/>
  <c r="G645" i="7"/>
  <c r="L641" i="7"/>
  <c r="AR664" i="7" s="1"/>
  <c r="L642" i="7"/>
  <c r="J642" i="7"/>
  <c r="G642" i="7"/>
  <c r="G641" i="7"/>
  <c r="E640" i="7"/>
  <c r="G640" i="7"/>
  <c r="D640" i="7"/>
  <c r="C640" i="7"/>
  <c r="C639" i="7"/>
  <c r="BA638" i="7"/>
  <c r="AZ638" i="7"/>
  <c r="AE638" i="7"/>
  <c r="AD638" i="7"/>
  <c r="G637" i="7"/>
  <c r="E637" i="7"/>
  <c r="G636" i="7"/>
  <c r="E636" i="7"/>
  <c r="BA634" i="7"/>
  <c r="AZ634" i="7"/>
  <c r="AE634" i="7"/>
  <c r="AD634" i="7"/>
  <c r="L634" i="7"/>
  <c r="AW634" i="7" s="1"/>
  <c r="I634" i="7"/>
  <c r="H634" i="7"/>
  <c r="J634" i="7" s="1"/>
  <c r="E634" i="7"/>
  <c r="G634" i="7"/>
  <c r="D634" i="7"/>
  <c r="C634" i="7"/>
  <c r="B634" i="7"/>
  <c r="AW633" i="7"/>
  <c r="BA633" i="7"/>
  <c r="L637" i="7" s="1"/>
  <c r="AZ633" i="7"/>
  <c r="AE633" i="7"/>
  <c r="AD633" i="7"/>
  <c r="L633" i="7"/>
  <c r="AN633" i="7" s="1"/>
  <c r="I633" i="7"/>
  <c r="J633" i="7" s="1"/>
  <c r="H633" i="7"/>
  <c r="E633" i="7"/>
  <c r="G633" i="7"/>
  <c r="D633" i="7"/>
  <c r="B633" i="7"/>
  <c r="L629" i="7"/>
  <c r="AW638" i="7" s="1"/>
  <c r="L631" i="7"/>
  <c r="J631" i="7"/>
  <c r="I631" i="7"/>
  <c r="H631" i="7"/>
  <c r="G631" i="7"/>
  <c r="L630" i="7"/>
  <c r="I630" i="7"/>
  <c r="H630" i="7"/>
  <c r="J630" i="7" s="1"/>
  <c r="G630" i="7"/>
  <c r="L625" i="7"/>
  <c r="L624" i="7" s="1"/>
  <c r="G625" i="7"/>
  <c r="L628" i="7"/>
  <c r="J628" i="7"/>
  <c r="G628" i="7"/>
  <c r="L627" i="7"/>
  <c r="J627" i="7"/>
  <c r="E627" i="7"/>
  <c r="G627" i="7" s="1"/>
  <c r="L626" i="7"/>
  <c r="J626" i="7"/>
  <c r="G626" i="7"/>
  <c r="L622" i="7"/>
  <c r="L623" i="7"/>
  <c r="J623" i="7"/>
  <c r="G623" i="7"/>
  <c r="G622" i="7"/>
  <c r="E621" i="7"/>
  <c r="G621" i="7"/>
  <c r="D621" i="7"/>
  <c r="C621" i="7"/>
  <c r="L619" i="7"/>
  <c r="BA620" i="7"/>
  <c r="AZ620" i="7"/>
  <c r="AE620" i="7"/>
  <c r="AD620" i="7"/>
  <c r="G619" i="7"/>
  <c r="E619" i="7"/>
  <c r="G618" i="7"/>
  <c r="E618" i="7"/>
  <c r="BA616" i="7"/>
  <c r="AZ616" i="7"/>
  <c r="AE616" i="7"/>
  <c r="AD616" i="7"/>
  <c r="L616" i="7"/>
  <c r="I616" i="7"/>
  <c r="H616" i="7"/>
  <c r="J616" i="7" s="1"/>
  <c r="E616" i="7"/>
  <c r="G616" i="7"/>
  <c r="D616" i="7"/>
  <c r="C616" i="7"/>
  <c r="B616" i="7"/>
  <c r="BA615" i="7"/>
  <c r="AZ615" i="7"/>
  <c r="L618" i="7" s="1"/>
  <c r="AE615" i="7"/>
  <c r="AD615" i="7"/>
  <c r="L615" i="7"/>
  <c r="AW615" i="7" s="1"/>
  <c r="I615" i="7"/>
  <c r="H615" i="7"/>
  <c r="J615" i="7" s="1"/>
  <c r="E615" i="7"/>
  <c r="G615" i="7"/>
  <c r="D615" i="7"/>
  <c r="B615" i="7"/>
  <c r="L611" i="7"/>
  <c r="AW620" i="7" s="1"/>
  <c r="L613" i="7"/>
  <c r="J613" i="7"/>
  <c r="I613" i="7"/>
  <c r="H613" i="7"/>
  <c r="G613" i="7"/>
  <c r="L612" i="7"/>
  <c r="I612" i="7"/>
  <c r="J612" i="7" s="1"/>
  <c r="H612" i="7"/>
  <c r="G612" i="7"/>
  <c r="G607" i="7"/>
  <c r="L610" i="7"/>
  <c r="J610" i="7"/>
  <c r="G610" i="7"/>
  <c r="L609" i="7"/>
  <c r="L607" i="7" s="1"/>
  <c r="J609" i="7"/>
  <c r="E609" i="7"/>
  <c r="G609" i="7" s="1"/>
  <c r="L608" i="7"/>
  <c r="J608" i="7"/>
  <c r="G608" i="7"/>
  <c r="L604" i="7"/>
  <c r="L605" i="7"/>
  <c r="J605" i="7"/>
  <c r="G605" i="7"/>
  <c r="G604" i="7"/>
  <c r="E603" i="7"/>
  <c r="G603" i="7"/>
  <c r="D603" i="7"/>
  <c r="C603" i="7"/>
  <c r="BA602" i="7"/>
  <c r="AZ602" i="7"/>
  <c r="AE602" i="7"/>
  <c r="AD602" i="7"/>
  <c r="G601" i="7"/>
  <c r="E601" i="7"/>
  <c r="G600" i="7"/>
  <c r="E600" i="7"/>
  <c r="AW598" i="7"/>
  <c r="BA598" i="7"/>
  <c r="AZ598" i="7"/>
  <c r="L600" i="7" s="1"/>
  <c r="AE598" i="7"/>
  <c r="AD598" i="7"/>
  <c r="L598" i="7"/>
  <c r="AN598" i="7" s="1"/>
  <c r="I598" i="7"/>
  <c r="H598" i="7"/>
  <c r="J598" i="7" s="1"/>
  <c r="E598" i="7"/>
  <c r="G598" i="7"/>
  <c r="D598" i="7"/>
  <c r="C598" i="7"/>
  <c r="B598" i="7"/>
  <c r="BA597" i="7"/>
  <c r="L601" i="7" s="1"/>
  <c r="AZ597" i="7"/>
  <c r="AE597" i="7"/>
  <c r="AD597" i="7"/>
  <c r="L597" i="7"/>
  <c r="I597" i="7"/>
  <c r="H597" i="7"/>
  <c r="J597" i="7" s="1"/>
  <c r="E597" i="7"/>
  <c r="G597" i="7"/>
  <c r="D597" i="7"/>
  <c r="C597" i="7"/>
  <c r="B597" i="7"/>
  <c r="G595" i="7"/>
  <c r="E595" i="7"/>
  <c r="D595" i="7"/>
  <c r="C595" i="7"/>
  <c r="B595" i="7"/>
  <c r="G594" i="7"/>
  <c r="E594" i="7"/>
  <c r="D594" i="7"/>
  <c r="C594" i="7"/>
  <c r="B594" i="7"/>
  <c r="L593" i="7"/>
  <c r="I593" i="7"/>
  <c r="H593" i="7"/>
  <c r="J593" i="7" s="1"/>
  <c r="G593" i="7"/>
  <c r="L592" i="7"/>
  <c r="L591" i="7" s="1"/>
  <c r="AW602" i="7" s="1"/>
  <c r="I592" i="7"/>
  <c r="H592" i="7"/>
  <c r="J592" i="7" s="1"/>
  <c r="G592" i="7"/>
  <c r="L588" i="7"/>
  <c r="AT602" i="7" s="1"/>
  <c r="G588" i="7"/>
  <c r="L590" i="7"/>
  <c r="J590" i="7"/>
  <c r="G590" i="7"/>
  <c r="E590" i="7"/>
  <c r="L589" i="7"/>
  <c r="J589" i="7"/>
  <c r="G589" i="7"/>
  <c r="L585" i="7"/>
  <c r="AR602" i="7" s="1"/>
  <c r="L599" i="7" s="1"/>
  <c r="L586" i="7"/>
  <c r="J586" i="7"/>
  <c r="G586" i="7"/>
  <c r="G585" i="7"/>
  <c r="E584" i="7"/>
  <c r="G584" i="7"/>
  <c r="D584" i="7"/>
  <c r="C584" i="7"/>
  <c r="AW583" i="7"/>
  <c r="AT583" i="7"/>
  <c r="AR583" i="7"/>
  <c r="AO583" i="7"/>
  <c r="AN583" i="7"/>
  <c r="BA583" i="7"/>
  <c r="AZ583" i="7"/>
  <c r="AE583" i="7"/>
  <c r="AD583" i="7"/>
  <c r="K583" i="7"/>
  <c r="I583" i="7"/>
  <c r="L582" i="7"/>
  <c r="H582" i="7"/>
  <c r="E582" i="7"/>
  <c r="G582" i="7"/>
  <c r="D582" i="7"/>
  <c r="C582" i="7"/>
  <c r="B582" i="7"/>
  <c r="AT581" i="7"/>
  <c r="AR581" i="7"/>
  <c r="AO581" i="7"/>
  <c r="AN581" i="7"/>
  <c r="BA581" i="7"/>
  <c r="AZ581" i="7"/>
  <c r="AE581" i="7"/>
  <c r="AD581" i="7"/>
  <c r="K581" i="7"/>
  <c r="I581" i="7" s="1"/>
  <c r="L580" i="7"/>
  <c r="AW581" i="7" s="1"/>
  <c r="H580" i="7"/>
  <c r="E580" i="7"/>
  <c r="G580" i="7"/>
  <c r="D580" i="7"/>
  <c r="C580" i="7"/>
  <c r="B580" i="7"/>
  <c r="AW579" i="7"/>
  <c r="AT579" i="7"/>
  <c r="AR579" i="7"/>
  <c r="AO579" i="7"/>
  <c r="AN579" i="7"/>
  <c r="BA579" i="7"/>
  <c r="AZ579" i="7"/>
  <c r="AE579" i="7"/>
  <c r="AD579" i="7"/>
  <c r="K579" i="7"/>
  <c r="I579" i="7"/>
  <c r="L578" i="7"/>
  <c r="H578" i="7"/>
  <c r="E578" i="7"/>
  <c r="G578" i="7"/>
  <c r="D578" i="7"/>
  <c r="C578" i="7"/>
  <c r="B578" i="7"/>
  <c r="L576" i="7"/>
  <c r="AT577" i="7"/>
  <c r="BA577" i="7"/>
  <c r="AZ577" i="7"/>
  <c r="AE577" i="7"/>
  <c r="AD577" i="7"/>
  <c r="G576" i="7"/>
  <c r="E576" i="7"/>
  <c r="G575" i="7"/>
  <c r="E575" i="7"/>
  <c r="AW573" i="7"/>
  <c r="AN573" i="7"/>
  <c r="BA573" i="7"/>
  <c r="AZ573" i="7"/>
  <c r="L575" i="7" s="1"/>
  <c r="AE573" i="7"/>
  <c r="AD573" i="7"/>
  <c r="L573" i="7"/>
  <c r="I573" i="7"/>
  <c r="H573" i="7"/>
  <c r="J573" i="7" s="1"/>
  <c r="E573" i="7"/>
  <c r="G573" i="7"/>
  <c r="D573" i="7"/>
  <c r="C573" i="7"/>
  <c r="B573" i="7"/>
  <c r="G571" i="7"/>
  <c r="E571" i="7"/>
  <c r="D571" i="7"/>
  <c r="C571" i="7"/>
  <c r="B571" i="7"/>
  <c r="G570" i="7"/>
  <c r="E570" i="7"/>
  <c r="D570" i="7"/>
  <c r="C570" i="7"/>
  <c r="B570" i="7"/>
  <c r="L569" i="7"/>
  <c r="I569" i="7"/>
  <c r="H569" i="7"/>
  <c r="J569" i="7" s="1"/>
  <c r="G569" i="7"/>
  <c r="L568" i="7"/>
  <c r="J568" i="7"/>
  <c r="G568" i="7"/>
  <c r="L567" i="7"/>
  <c r="J567" i="7"/>
  <c r="G567" i="7"/>
  <c r="L566" i="7"/>
  <c r="L565" i="7" s="1"/>
  <c r="AW577" i="7" s="1"/>
  <c r="J566" i="7"/>
  <c r="I566" i="7"/>
  <c r="H566" i="7"/>
  <c r="G566" i="7"/>
  <c r="G557" i="7"/>
  <c r="L564" i="7"/>
  <c r="J564" i="7"/>
  <c r="G564" i="7"/>
  <c r="E564" i="7"/>
  <c r="L563" i="7"/>
  <c r="J563" i="7"/>
  <c r="G563" i="7"/>
  <c r="L562" i="7"/>
  <c r="J562" i="7"/>
  <c r="I562" i="7"/>
  <c r="H562" i="7"/>
  <c r="G562" i="7"/>
  <c r="L561" i="7"/>
  <c r="J561" i="7"/>
  <c r="G561" i="7"/>
  <c r="E561" i="7"/>
  <c r="L560" i="7"/>
  <c r="J560" i="7"/>
  <c r="I560" i="7"/>
  <c r="H560" i="7"/>
  <c r="G560" i="7"/>
  <c r="L559" i="7"/>
  <c r="L557" i="7" s="1"/>
  <c r="L556" i="7" s="1"/>
  <c r="AO577" i="7" s="1"/>
  <c r="J559" i="7"/>
  <c r="E559" i="7"/>
  <c r="G559" i="7" s="1"/>
  <c r="L558" i="7"/>
  <c r="J558" i="7"/>
  <c r="G558" i="7"/>
  <c r="L555" i="7"/>
  <c r="L554" i="7" s="1"/>
  <c r="J555" i="7"/>
  <c r="G555" i="7"/>
  <c r="G554" i="7"/>
  <c r="E553" i="7"/>
  <c r="G553" i="7"/>
  <c r="D553" i="7"/>
  <c r="C553" i="7"/>
  <c r="C552" i="7"/>
  <c r="L550" i="7"/>
  <c r="AW551" i="7"/>
  <c r="BA551" i="7"/>
  <c r="AZ551" i="7"/>
  <c r="AE551" i="7"/>
  <c r="AD551" i="7"/>
  <c r="G550" i="7"/>
  <c r="E550" i="7"/>
  <c r="G549" i="7"/>
  <c r="E549" i="7"/>
  <c r="BA547" i="7"/>
  <c r="AZ547" i="7"/>
  <c r="AE547" i="7"/>
  <c r="AD547" i="7"/>
  <c r="L547" i="7"/>
  <c r="AW547" i="7" s="1"/>
  <c r="I547" i="7"/>
  <c r="H547" i="7"/>
  <c r="J547" i="7" s="1"/>
  <c r="E547" i="7"/>
  <c r="G547" i="7"/>
  <c r="D547" i="7"/>
  <c r="C547" i="7"/>
  <c r="B547" i="7"/>
  <c r="AN546" i="7"/>
  <c r="BA546" i="7"/>
  <c r="AZ546" i="7"/>
  <c r="L549" i="7" s="1"/>
  <c r="AE546" i="7"/>
  <c r="AD546" i="7"/>
  <c r="L546" i="7"/>
  <c r="AW546" i="7" s="1"/>
  <c r="I546" i="7"/>
  <c r="H546" i="7"/>
  <c r="J546" i="7" s="1"/>
  <c r="E546" i="7"/>
  <c r="G546" i="7"/>
  <c r="D546" i="7"/>
  <c r="B546" i="7"/>
  <c r="L542" i="7"/>
  <c r="L544" i="7"/>
  <c r="I544" i="7"/>
  <c r="H544" i="7"/>
  <c r="J544" i="7" s="1"/>
  <c r="G544" i="7"/>
  <c r="L543" i="7"/>
  <c r="I543" i="7"/>
  <c r="H543" i="7"/>
  <c r="J543" i="7" s="1"/>
  <c r="G543" i="7"/>
  <c r="G538" i="7"/>
  <c r="L541" i="7"/>
  <c r="J541" i="7"/>
  <c r="G541" i="7"/>
  <c r="L540" i="7"/>
  <c r="L538" i="7" s="1"/>
  <c r="J540" i="7"/>
  <c r="E540" i="7"/>
  <c r="G540" i="7" s="1"/>
  <c r="L539" i="7"/>
  <c r="J539" i="7"/>
  <c r="G539" i="7"/>
  <c r="L535" i="7"/>
  <c r="L536" i="7"/>
  <c r="J536" i="7"/>
  <c r="G536" i="7"/>
  <c r="G535" i="7"/>
  <c r="E534" i="7"/>
  <c r="G534" i="7"/>
  <c r="D534" i="7"/>
  <c r="C534" i="7"/>
  <c r="L531" i="7"/>
  <c r="BA533" i="7"/>
  <c r="AZ533" i="7"/>
  <c r="AE533" i="7"/>
  <c r="AD533" i="7"/>
  <c r="G532" i="7"/>
  <c r="E532" i="7"/>
  <c r="G531" i="7"/>
  <c r="E531" i="7"/>
  <c r="AW529" i="7"/>
  <c r="AN529" i="7"/>
  <c r="BA529" i="7"/>
  <c r="L532" i="7" s="1"/>
  <c r="AZ529" i="7"/>
  <c r="AE529" i="7"/>
  <c r="AD529" i="7"/>
  <c r="L529" i="7"/>
  <c r="J529" i="7"/>
  <c r="I529" i="7"/>
  <c r="H529" i="7"/>
  <c r="E529" i="7"/>
  <c r="G529" i="7"/>
  <c r="D529" i="7"/>
  <c r="C529" i="7"/>
  <c r="B529" i="7"/>
  <c r="BA528" i="7"/>
  <c r="AZ528" i="7"/>
  <c r="AE528" i="7"/>
  <c r="AD528" i="7"/>
  <c r="L528" i="7"/>
  <c r="AW528" i="7" s="1"/>
  <c r="I528" i="7"/>
  <c r="H528" i="7"/>
  <c r="J528" i="7" s="1"/>
  <c r="E528" i="7"/>
  <c r="G528" i="7"/>
  <c r="D528" i="7"/>
  <c r="C528" i="7"/>
  <c r="B528" i="7"/>
  <c r="G526" i="7"/>
  <c r="E526" i="7"/>
  <c r="D526" i="7"/>
  <c r="C526" i="7"/>
  <c r="B526" i="7"/>
  <c r="G525" i="7"/>
  <c r="E525" i="7"/>
  <c r="D525" i="7"/>
  <c r="C525" i="7"/>
  <c r="B525" i="7"/>
  <c r="L524" i="7"/>
  <c r="L522" i="7" s="1"/>
  <c r="AW533" i="7" s="1"/>
  <c r="J524" i="7"/>
  <c r="I524" i="7"/>
  <c r="H524" i="7"/>
  <c r="G524" i="7"/>
  <c r="L523" i="7"/>
  <c r="J523" i="7"/>
  <c r="I523" i="7"/>
  <c r="H523" i="7"/>
  <c r="G523" i="7"/>
  <c r="G519" i="7"/>
  <c r="L521" i="7"/>
  <c r="L519" i="7" s="1"/>
  <c r="J521" i="7"/>
  <c r="G521" i="7"/>
  <c r="E521" i="7"/>
  <c r="L520" i="7"/>
  <c r="J520" i="7"/>
  <c r="G520" i="7"/>
  <c r="L516" i="7"/>
  <c r="AR533" i="7" s="1"/>
  <c r="L517" i="7"/>
  <c r="J517" i="7"/>
  <c r="G517" i="7"/>
  <c r="G516" i="7"/>
  <c r="E515" i="7"/>
  <c r="G515" i="7"/>
  <c r="D515" i="7"/>
  <c r="C515" i="7"/>
  <c r="AT514" i="7"/>
  <c r="AR514" i="7"/>
  <c r="AO514" i="7"/>
  <c r="BA514" i="7"/>
  <c r="AZ514" i="7"/>
  <c r="AE514" i="7"/>
  <c r="AD514" i="7"/>
  <c r="L513" i="7"/>
  <c r="K514" i="7" s="1"/>
  <c r="H513" i="7"/>
  <c r="E513" i="7"/>
  <c r="I514" i="7" s="1"/>
  <c r="G513" i="7"/>
  <c r="D513" i="7"/>
  <c r="C513" i="7"/>
  <c r="B513" i="7"/>
  <c r="AW512" i="7"/>
  <c r="AT512" i="7"/>
  <c r="AR512" i="7"/>
  <c r="AO512" i="7"/>
  <c r="AN512" i="7"/>
  <c r="BA512" i="7"/>
  <c r="AZ512" i="7"/>
  <c r="AE512" i="7"/>
  <c r="AD512" i="7"/>
  <c r="K512" i="7"/>
  <c r="I512" i="7" s="1"/>
  <c r="L511" i="7"/>
  <c r="H511" i="7"/>
  <c r="E511" i="7"/>
  <c r="G511" i="7"/>
  <c r="D511" i="7"/>
  <c r="C511" i="7"/>
  <c r="B511" i="7"/>
  <c r="AT510" i="7"/>
  <c r="AR510" i="7"/>
  <c r="AO510" i="7"/>
  <c r="BA510" i="7"/>
  <c r="AZ510" i="7"/>
  <c r="AE510" i="7"/>
  <c r="AD510" i="7"/>
  <c r="L509" i="7"/>
  <c r="K510" i="7" s="1"/>
  <c r="H509" i="7"/>
  <c r="E509" i="7"/>
  <c r="I510" i="7" s="1"/>
  <c r="G509" i="7"/>
  <c r="D509" i="7"/>
  <c r="C509" i="7"/>
  <c r="B509" i="7"/>
  <c r="BA508" i="7"/>
  <c r="AZ508" i="7"/>
  <c r="AE508" i="7"/>
  <c r="AD508" i="7"/>
  <c r="G507" i="7"/>
  <c r="E507" i="7"/>
  <c r="G506" i="7"/>
  <c r="E506" i="7"/>
  <c r="AN504" i="7"/>
  <c r="BA504" i="7"/>
  <c r="L507" i="7" s="1"/>
  <c r="AZ504" i="7"/>
  <c r="L506" i="7" s="1"/>
  <c r="AE504" i="7"/>
  <c r="AD504" i="7"/>
  <c r="L504" i="7"/>
  <c r="AW504" i="7" s="1"/>
  <c r="I504" i="7"/>
  <c r="J504" i="7" s="1"/>
  <c r="H504" i="7"/>
  <c r="E504" i="7"/>
  <c r="G504" i="7"/>
  <c r="D504" i="7"/>
  <c r="C504" i="7"/>
  <c r="B504" i="7"/>
  <c r="G502" i="7"/>
  <c r="E502" i="7"/>
  <c r="D502" i="7"/>
  <c r="C502" i="7"/>
  <c r="B502" i="7"/>
  <c r="G501" i="7"/>
  <c r="E501" i="7"/>
  <c r="D501" i="7"/>
  <c r="C501" i="7"/>
  <c r="B501" i="7"/>
  <c r="L500" i="7"/>
  <c r="J500" i="7"/>
  <c r="I500" i="7"/>
  <c r="H500" i="7"/>
  <c r="G500" i="7"/>
  <c r="L499" i="7"/>
  <c r="J499" i="7"/>
  <c r="G499" i="7"/>
  <c r="L498" i="7"/>
  <c r="J498" i="7"/>
  <c r="G498" i="7"/>
  <c r="L497" i="7"/>
  <c r="J497" i="7"/>
  <c r="I497" i="7"/>
  <c r="H497" i="7"/>
  <c r="G497" i="7"/>
  <c r="G488" i="7"/>
  <c r="L495" i="7"/>
  <c r="J495" i="7"/>
  <c r="E495" i="7"/>
  <c r="G495" i="7" s="1"/>
  <c r="L494" i="7"/>
  <c r="J494" i="7"/>
  <c r="G494" i="7"/>
  <c r="L493" i="7"/>
  <c r="I493" i="7"/>
  <c r="H493" i="7"/>
  <c r="J493" i="7" s="1"/>
  <c r="G493" i="7"/>
  <c r="L492" i="7"/>
  <c r="J492" i="7"/>
  <c r="E492" i="7"/>
  <c r="G492" i="7" s="1"/>
  <c r="L491" i="7"/>
  <c r="J491" i="7"/>
  <c r="I491" i="7"/>
  <c r="H491" i="7"/>
  <c r="G491" i="7"/>
  <c r="L490" i="7"/>
  <c r="L488" i="7" s="1"/>
  <c r="J490" i="7"/>
  <c r="E490" i="7"/>
  <c r="G490" i="7" s="1"/>
  <c r="L489" i="7"/>
  <c r="J489" i="7"/>
  <c r="G489" i="7"/>
  <c r="L486" i="7"/>
  <c r="L485" i="7" s="1"/>
  <c r="J486" i="7"/>
  <c r="G486" i="7"/>
  <c r="G485" i="7"/>
  <c r="E484" i="7"/>
  <c r="G484" i="7"/>
  <c r="D484" i="7"/>
  <c r="C484" i="7"/>
  <c r="C483" i="7"/>
  <c r="L480" i="7"/>
  <c r="BA482" i="7"/>
  <c r="AZ482" i="7"/>
  <c r="AE482" i="7"/>
  <c r="AD482" i="7"/>
  <c r="G481" i="7"/>
  <c r="E481" i="7"/>
  <c r="G480" i="7"/>
  <c r="E480" i="7"/>
  <c r="AW478" i="7"/>
  <c r="AN478" i="7"/>
  <c r="BA478" i="7"/>
  <c r="AZ478" i="7"/>
  <c r="AE478" i="7"/>
  <c r="AD478" i="7"/>
  <c r="L478" i="7"/>
  <c r="J478" i="7"/>
  <c r="I478" i="7"/>
  <c r="H478" i="7"/>
  <c r="E478" i="7"/>
  <c r="G478" i="7"/>
  <c r="D478" i="7"/>
  <c r="C478" i="7"/>
  <c r="B478" i="7"/>
  <c r="AN477" i="7"/>
  <c r="BA477" i="7"/>
  <c r="AZ477" i="7"/>
  <c r="AE477" i="7"/>
  <c r="AD477" i="7"/>
  <c r="L477" i="7"/>
  <c r="AW477" i="7" s="1"/>
  <c r="J477" i="7"/>
  <c r="I477" i="7"/>
  <c r="H477" i="7"/>
  <c r="E477" i="7"/>
  <c r="G477" i="7"/>
  <c r="D477" i="7"/>
  <c r="B477" i="7"/>
  <c r="L475" i="7"/>
  <c r="I475" i="7"/>
  <c r="H475" i="7"/>
  <c r="J475" i="7" s="1"/>
  <c r="G475" i="7"/>
  <c r="L474" i="7"/>
  <c r="L473" i="7" s="1"/>
  <c r="AW482" i="7" s="1"/>
  <c r="I474" i="7"/>
  <c r="J474" i="7" s="1"/>
  <c r="H474" i="7"/>
  <c r="G474" i="7"/>
  <c r="L465" i="7"/>
  <c r="AT482" i="7" s="1"/>
  <c r="G465" i="7"/>
  <c r="L464" i="7"/>
  <c r="AO482" i="7" s="1"/>
  <c r="L472" i="7"/>
  <c r="J472" i="7"/>
  <c r="G472" i="7"/>
  <c r="L471" i="7"/>
  <c r="J471" i="7"/>
  <c r="E471" i="7"/>
  <c r="G471" i="7" s="1"/>
  <c r="L470" i="7"/>
  <c r="J470" i="7"/>
  <c r="G470" i="7"/>
  <c r="L469" i="7"/>
  <c r="J469" i="7"/>
  <c r="E469" i="7"/>
  <c r="L468" i="7"/>
  <c r="J468" i="7"/>
  <c r="G468" i="7"/>
  <c r="L467" i="7"/>
  <c r="J467" i="7"/>
  <c r="E467" i="7"/>
  <c r="G467" i="7" s="1"/>
  <c r="L466" i="7"/>
  <c r="J466" i="7"/>
  <c r="G466" i="7"/>
  <c r="L463" i="7"/>
  <c r="L462" i="7" s="1"/>
  <c r="J463" i="7"/>
  <c r="G463" i="7"/>
  <c r="G462" i="7"/>
  <c r="E461" i="7"/>
  <c r="G461" i="7"/>
  <c r="D461" i="7"/>
  <c r="C461" i="7"/>
  <c r="AT460" i="7"/>
  <c r="BA460" i="7"/>
  <c r="AZ460" i="7"/>
  <c r="AE460" i="7"/>
  <c r="AD460" i="7"/>
  <c r="G459" i="7"/>
  <c r="E459" i="7"/>
  <c r="G458" i="7"/>
  <c r="E458" i="7"/>
  <c r="BA456" i="7"/>
  <c r="AZ456" i="7"/>
  <c r="AE456" i="7"/>
  <c r="AD456" i="7"/>
  <c r="L456" i="7"/>
  <c r="AW456" i="7" s="1"/>
  <c r="I456" i="7"/>
  <c r="H456" i="7"/>
  <c r="J456" i="7" s="1"/>
  <c r="E456" i="7"/>
  <c r="G456" i="7"/>
  <c r="D456" i="7"/>
  <c r="C456" i="7"/>
  <c r="B456" i="7"/>
  <c r="AW455" i="7"/>
  <c r="BA455" i="7"/>
  <c r="L459" i="7" s="1"/>
  <c r="AZ455" i="7"/>
  <c r="L458" i="7" s="1"/>
  <c r="AE455" i="7"/>
  <c r="AD455" i="7"/>
  <c r="L455" i="7"/>
  <c r="AN455" i="7" s="1"/>
  <c r="J455" i="7"/>
  <c r="I455" i="7"/>
  <c r="H455" i="7"/>
  <c r="E455" i="7"/>
  <c r="G455" i="7"/>
  <c r="D455" i="7"/>
  <c r="C455" i="7"/>
  <c r="B455" i="7"/>
  <c r="G453" i="7"/>
  <c r="E453" i="7"/>
  <c r="D453" i="7"/>
  <c r="C453" i="7"/>
  <c r="B453" i="7"/>
  <c r="G452" i="7"/>
  <c r="E452" i="7"/>
  <c r="D452" i="7"/>
  <c r="C452" i="7"/>
  <c r="B452" i="7"/>
  <c r="L449" i="7"/>
  <c r="AW460" i="7" s="1"/>
  <c r="L451" i="7"/>
  <c r="I451" i="7"/>
  <c r="H451" i="7"/>
  <c r="J451" i="7" s="1"/>
  <c r="G451" i="7"/>
  <c r="L450" i="7"/>
  <c r="I450" i="7"/>
  <c r="H450" i="7"/>
  <c r="J450" i="7" s="1"/>
  <c r="G450" i="7"/>
  <c r="L446" i="7"/>
  <c r="G446" i="7"/>
  <c r="L445" i="7"/>
  <c r="AO460" i="7" s="1"/>
  <c r="L448" i="7"/>
  <c r="J448" i="7"/>
  <c r="E448" i="7"/>
  <c r="G448" i="7" s="1"/>
  <c r="L447" i="7"/>
  <c r="J447" i="7"/>
  <c r="G447" i="7"/>
  <c r="L444" i="7"/>
  <c r="L443" i="7" s="1"/>
  <c r="J444" i="7"/>
  <c r="G444" i="7"/>
  <c r="G443" i="7"/>
  <c r="E442" i="7"/>
  <c r="G442" i="7"/>
  <c r="D442" i="7"/>
  <c r="C442" i="7"/>
  <c r="AT441" i="7"/>
  <c r="AR441" i="7"/>
  <c r="AO441" i="7"/>
  <c r="AN441" i="7"/>
  <c r="BA441" i="7"/>
  <c r="AZ441" i="7"/>
  <c r="AE441" i="7"/>
  <c r="AD441" i="7"/>
  <c r="K441" i="7"/>
  <c r="I441" i="7" s="1"/>
  <c r="L440" i="7"/>
  <c r="AW441" i="7" s="1"/>
  <c r="H440" i="7"/>
  <c r="E440" i="7"/>
  <c r="G440" i="7"/>
  <c r="D440" i="7"/>
  <c r="C440" i="7"/>
  <c r="B440" i="7"/>
  <c r="AW439" i="7"/>
  <c r="AT439" i="7"/>
  <c r="AR439" i="7"/>
  <c r="AO439" i="7"/>
  <c r="AN439" i="7"/>
  <c r="BA439" i="7"/>
  <c r="AZ439" i="7"/>
  <c r="AE439" i="7"/>
  <c r="AD439" i="7"/>
  <c r="I439" i="7"/>
  <c r="L438" i="7"/>
  <c r="K439" i="7" s="1"/>
  <c r="H438" i="7"/>
  <c r="E438" i="7"/>
  <c r="G438" i="7"/>
  <c r="D438" i="7"/>
  <c r="C438" i="7"/>
  <c r="B438" i="7"/>
  <c r="L436" i="7"/>
  <c r="BA437" i="7"/>
  <c r="AZ437" i="7"/>
  <c r="AE437" i="7"/>
  <c r="AD437" i="7"/>
  <c r="G436" i="7"/>
  <c r="E436" i="7"/>
  <c r="G435" i="7"/>
  <c r="E435" i="7"/>
  <c r="AW433" i="7"/>
  <c r="AN433" i="7"/>
  <c r="BA433" i="7"/>
  <c r="AZ433" i="7"/>
  <c r="L435" i="7" s="1"/>
  <c r="AE433" i="7"/>
  <c r="AD433" i="7"/>
  <c r="L433" i="7"/>
  <c r="J433" i="7"/>
  <c r="I433" i="7"/>
  <c r="H433" i="7"/>
  <c r="E433" i="7"/>
  <c r="G433" i="7"/>
  <c r="D433" i="7"/>
  <c r="C433" i="7"/>
  <c r="B433" i="7"/>
  <c r="G431" i="7"/>
  <c r="E431" i="7"/>
  <c r="D431" i="7"/>
  <c r="C431" i="7"/>
  <c r="B431" i="7"/>
  <c r="G430" i="7"/>
  <c r="E430" i="7"/>
  <c r="D430" i="7"/>
  <c r="C430" i="7"/>
  <c r="B430" i="7"/>
  <c r="L429" i="7"/>
  <c r="I429" i="7"/>
  <c r="J429" i="7" s="1"/>
  <c r="H429" i="7"/>
  <c r="G429" i="7"/>
  <c r="L428" i="7"/>
  <c r="J428" i="7"/>
  <c r="G428" i="7"/>
  <c r="L427" i="7"/>
  <c r="J427" i="7"/>
  <c r="G427" i="7"/>
  <c r="L426" i="7"/>
  <c r="L425" i="7" s="1"/>
  <c r="AW437" i="7" s="1"/>
  <c r="J426" i="7"/>
  <c r="I426" i="7"/>
  <c r="H426" i="7"/>
  <c r="G426" i="7"/>
  <c r="G417" i="7"/>
  <c r="L424" i="7"/>
  <c r="J424" i="7"/>
  <c r="G424" i="7"/>
  <c r="E424" i="7"/>
  <c r="L423" i="7"/>
  <c r="J423" i="7"/>
  <c r="G423" i="7"/>
  <c r="L422" i="7"/>
  <c r="J422" i="7"/>
  <c r="I422" i="7"/>
  <c r="H422" i="7"/>
  <c r="G422" i="7"/>
  <c r="L421" i="7"/>
  <c r="J421" i="7"/>
  <c r="G421" i="7"/>
  <c r="E421" i="7"/>
  <c r="L420" i="7"/>
  <c r="J420" i="7"/>
  <c r="I420" i="7"/>
  <c r="H420" i="7"/>
  <c r="G420" i="7"/>
  <c r="L419" i="7"/>
  <c r="J419" i="7"/>
  <c r="E419" i="7"/>
  <c r="G419" i="7" s="1"/>
  <c r="L418" i="7"/>
  <c r="J418" i="7"/>
  <c r="G418" i="7"/>
  <c r="L415" i="7"/>
  <c r="L414" i="7" s="1"/>
  <c r="J415" i="7"/>
  <c r="G415" i="7"/>
  <c r="G414" i="7"/>
  <c r="E413" i="7"/>
  <c r="G413" i="7"/>
  <c r="D413" i="7"/>
  <c r="C413" i="7"/>
  <c r="C412" i="7"/>
  <c r="L410" i="7"/>
  <c r="AW411" i="7"/>
  <c r="BA411" i="7"/>
  <c r="AZ411" i="7"/>
  <c r="AE411" i="7"/>
  <c r="AD411" i="7"/>
  <c r="G410" i="7"/>
  <c r="E410" i="7"/>
  <c r="G409" i="7"/>
  <c r="E409" i="7"/>
  <c r="BA407" i="7"/>
  <c r="AZ407" i="7"/>
  <c r="AE407" i="7"/>
  <c r="AD407" i="7"/>
  <c r="L407" i="7"/>
  <c r="I407" i="7"/>
  <c r="H407" i="7"/>
  <c r="J407" i="7" s="1"/>
  <c r="E407" i="7"/>
  <c r="G407" i="7"/>
  <c r="D407" i="7"/>
  <c r="C407" i="7"/>
  <c r="B407" i="7"/>
  <c r="AN406" i="7"/>
  <c r="BA406" i="7"/>
  <c r="AZ406" i="7"/>
  <c r="L409" i="7" s="1"/>
  <c r="AE406" i="7"/>
  <c r="AD406" i="7"/>
  <c r="L406" i="7"/>
  <c r="AW406" i="7" s="1"/>
  <c r="I406" i="7"/>
  <c r="J406" i="7" s="1"/>
  <c r="H406" i="7"/>
  <c r="E406" i="7"/>
  <c r="G406" i="7"/>
  <c r="D406" i="7"/>
  <c r="B406" i="7"/>
  <c r="L402" i="7"/>
  <c r="L404" i="7"/>
  <c r="I404" i="7"/>
  <c r="H404" i="7"/>
  <c r="G404" i="7"/>
  <c r="L403" i="7"/>
  <c r="I403" i="7"/>
  <c r="H403" i="7"/>
  <c r="J403" i="7" s="1"/>
  <c r="G403" i="7"/>
  <c r="G398" i="7"/>
  <c r="L401" i="7"/>
  <c r="J401" i="7"/>
  <c r="G401" i="7"/>
  <c r="L400" i="7"/>
  <c r="L398" i="7" s="1"/>
  <c r="J400" i="7"/>
  <c r="E400" i="7"/>
  <c r="G400" i="7" s="1"/>
  <c r="L399" i="7"/>
  <c r="J399" i="7"/>
  <c r="G399" i="7"/>
  <c r="L395" i="7"/>
  <c r="L396" i="7"/>
  <c r="J396" i="7"/>
  <c r="G396" i="7"/>
  <c r="G395" i="7"/>
  <c r="E394" i="7"/>
  <c r="G394" i="7"/>
  <c r="D394" i="7"/>
  <c r="C394" i="7"/>
  <c r="L391" i="7"/>
  <c r="AT393" i="7"/>
  <c r="AO393" i="7"/>
  <c r="BA393" i="7"/>
  <c r="AZ393" i="7"/>
  <c r="AE393" i="7"/>
  <c r="AD393" i="7"/>
  <c r="G392" i="7"/>
  <c r="E392" i="7"/>
  <c r="G391" i="7"/>
  <c r="E391" i="7"/>
  <c r="AW389" i="7"/>
  <c r="AN389" i="7"/>
  <c r="BA389" i="7"/>
  <c r="AZ389" i="7"/>
  <c r="AE389" i="7"/>
  <c r="AD389" i="7"/>
  <c r="L389" i="7"/>
  <c r="I389" i="7"/>
  <c r="H389" i="7"/>
  <c r="J389" i="7" s="1"/>
  <c r="E389" i="7"/>
  <c r="G389" i="7"/>
  <c r="D389" i="7"/>
  <c r="C389" i="7"/>
  <c r="B389" i="7"/>
  <c r="BA388" i="7"/>
  <c r="L392" i="7" s="1"/>
  <c r="AZ388" i="7"/>
  <c r="AE388" i="7"/>
  <c r="AD388" i="7"/>
  <c r="L388" i="7"/>
  <c r="I388" i="7"/>
  <c r="H388" i="7"/>
  <c r="J388" i="7" s="1"/>
  <c r="E388" i="7"/>
  <c r="G388" i="7"/>
  <c r="D388" i="7"/>
  <c r="B388" i="7"/>
  <c r="L386" i="7"/>
  <c r="I386" i="7"/>
  <c r="H386" i="7"/>
  <c r="J386" i="7" s="1"/>
  <c r="G386" i="7"/>
  <c r="L385" i="7"/>
  <c r="L384" i="7" s="1"/>
  <c r="AW393" i="7" s="1"/>
  <c r="I385" i="7"/>
  <c r="J385" i="7" s="1"/>
  <c r="H385" i="7"/>
  <c r="G385" i="7"/>
  <c r="L380" i="7"/>
  <c r="G380" i="7"/>
  <c r="L379" i="7"/>
  <c r="L383" i="7"/>
  <c r="J383" i="7"/>
  <c r="G383" i="7"/>
  <c r="L382" i="7"/>
  <c r="J382" i="7"/>
  <c r="E382" i="7"/>
  <c r="G382" i="7" s="1"/>
  <c r="L381" i="7"/>
  <c r="J381" i="7"/>
  <c r="G381" i="7"/>
  <c r="L378" i="7"/>
  <c r="L377" i="7" s="1"/>
  <c r="J378" i="7"/>
  <c r="G378" i="7"/>
  <c r="G377" i="7"/>
  <c r="E376" i="7"/>
  <c r="G376" i="7"/>
  <c r="D376" i="7"/>
  <c r="C376" i="7"/>
  <c r="AT375" i="7"/>
  <c r="BA375" i="7"/>
  <c r="AZ375" i="7"/>
  <c r="AE375" i="7"/>
  <c r="AD375" i="7"/>
  <c r="G374" i="7"/>
  <c r="E374" i="7"/>
  <c r="G373" i="7"/>
  <c r="E373" i="7"/>
  <c r="AW371" i="7"/>
  <c r="AN371" i="7"/>
  <c r="BA371" i="7"/>
  <c r="AZ371" i="7"/>
  <c r="AE371" i="7"/>
  <c r="AD371" i="7"/>
  <c r="L371" i="7"/>
  <c r="I371" i="7"/>
  <c r="J371" i="7" s="1"/>
  <c r="H371" i="7"/>
  <c r="E371" i="7"/>
  <c r="G371" i="7"/>
  <c r="D371" i="7"/>
  <c r="C371" i="7"/>
  <c r="B371" i="7"/>
  <c r="AW370" i="7"/>
  <c r="AN370" i="7"/>
  <c r="BA370" i="7"/>
  <c r="L374" i="7" s="1"/>
  <c r="AZ370" i="7"/>
  <c r="AE370" i="7"/>
  <c r="AD370" i="7"/>
  <c r="L370" i="7"/>
  <c r="J370" i="7"/>
  <c r="I370" i="7"/>
  <c r="H370" i="7"/>
  <c r="E370" i="7"/>
  <c r="G370" i="7"/>
  <c r="D370" i="7"/>
  <c r="C370" i="7"/>
  <c r="B370" i="7"/>
  <c r="G368" i="7"/>
  <c r="E368" i="7"/>
  <c r="D368" i="7"/>
  <c r="C368" i="7"/>
  <c r="B368" i="7"/>
  <c r="G367" i="7"/>
  <c r="E367" i="7"/>
  <c r="D367" i="7"/>
  <c r="C367" i="7"/>
  <c r="B367" i="7"/>
  <c r="L364" i="7"/>
  <c r="AW375" i="7" s="1"/>
  <c r="L366" i="7"/>
  <c r="J366" i="7"/>
  <c r="I366" i="7"/>
  <c r="H366" i="7"/>
  <c r="G366" i="7"/>
  <c r="L365" i="7"/>
  <c r="J365" i="7"/>
  <c r="I365" i="7"/>
  <c r="H365" i="7"/>
  <c r="G365" i="7"/>
  <c r="L361" i="7"/>
  <c r="L360" i="7" s="1"/>
  <c r="AO375" i="7" s="1"/>
  <c r="G361" i="7"/>
  <c r="L363" i="7"/>
  <c r="J363" i="7"/>
  <c r="E363" i="7"/>
  <c r="G363" i="7" s="1"/>
  <c r="L362" i="7"/>
  <c r="J362" i="7"/>
  <c r="G362" i="7"/>
  <c r="L359" i="7"/>
  <c r="L358" i="7" s="1"/>
  <c r="J359" i="7"/>
  <c r="G359" i="7"/>
  <c r="G358" i="7"/>
  <c r="E357" i="7"/>
  <c r="G357" i="7"/>
  <c r="D357" i="7"/>
  <c r="C357" i="7"/>
  <c r="AT356" i="7"/>
  <c r="AR356" i="7"/>
  <c r="AO356" i="7"/>
  <c r="BA356" i="7"/>
  <c r="AZ356" i="7"/>
  <c r="AE356" i="7"/>
  <c r="AD356" i="7"/>
  <c r="L355" i="7"/>
  <c r="H355" i="7"/>
  <c r="E355" i="7"/>
  <c r="G355" i="7"/>
  <c r="D355" i="7"/>
  <c r="C355" i="7"/>
  <c r="B355" i="7"/>
  <c r="AW354" i="7"/>
  <c r="AT354" i="7"/>
  <c r="AR354" i="7"/>
  <c r="AO354" i="7"/>
  <c r="BA354" i="7"/>
  <c r="AZ354" i="7"/>
  <c r="AE354" i="7"/>
  <c r="AD354" i="7"/>
  <c r="I354" i="7"/>
  <c r="L353" i="7"/>
  <c r="K354" i="7" s="1"/>
  <c r="H353" i="7"/>
  <c r="E353" i="7"/>
  <c r="G353" i="7"/>
  <c r="D353" i="7"/>
  <c r="C353" i="7"/>
  <c r="B353" i="7"/>
  <c r="L350" i="7"/>
  <c r="AR352" i="7"/>
  <c r="BA352" i="7"/>
  <c r="AZ352" i="7"/>
  <c r="AE352" i="7"/>
  <c r="AD352" i="7"/>
  <c r="G351" i="7"/>
  <c r="E351" i="7"/>
  <c r="G350" i="7"/>
  <c r="E350" i="7"/>
  <c r="AW348" i="7"/>
  <c r="BA348" i="7"/>
  <c r="L351" i="7" s="1"/>
  <c r="AZ348" i="7"/>
  <c r="AE348" i="7"/>
  <c r="AD348" i="7"/>
  <c r="L348" i="7"/>
  <c r="AN348" i="7" s="1"/>
  <c r="J348" i="7"/>
  <c r="I348" i="7"/>
  <c r="H348" i="7"/>
  <c r="E348" i="7"/>
  <c r="G348" i="7"/>
  <c r="D348" i="7"/>
  <c r="C348" i="7"/>
  <c r="B348" i="7"/>
  <c r="G346" i="7"/>
  <c r="E346" i="7"/>
  <c r="D346" i="7"/>
  <c r="C346" i="7"/>
  <c r="B346" i="7"/>
  <c r="G345" i="7"/>
  <c r="E345" i="7"/>
  <c r="D345" i="7"/>
  <c r="C345" i="7"/>
  <c r="B345" i="7"/>
  <c r="L344" i="7"/>
  <c r="I344" i="7"/>
  <c r="H344" i="7"/>
  <c r="J344" i="7" s="1"/>
  <c r="G344" i="7"/>
  <c r="L343" i="7"/>
  <c r="J343" i="7"/>
  <c r="G343" i="7"/>
  <c r="L342" i="7"/>
  <c r="J342" i="7"/>
  <c r="G342" i="7"/>
  <c r="L341" i="7"/>
  <c r="L340" i="7" s="1"/>
  <c r="AW352" i="7" s="1"/>
  <c r="I341" i="7"/>
  <c r="H341" i="7"/>
  <c r="J341" i="7" s="1"/>
  <c r="G341" i="7"/>
  <c r="G332" i="7"/>
  <c r="L339" i="7"/>
  <c r="J339" i="7"/>
  <c r="G339" i="7"/>
  <c r="E339" i="7"/>
  <c r="L338" i="7"/>
  <c r="J338" i="7"/>
  <c r="G338" i="7"/>
  <c r="L337" i="7"/>
  <c r="I337" i="7"/>
  <c r="H337" i="7"/>
  <c r="G337" i="7"/>
  <c r="L336" i="7"/>
  <c r="L332" i="7" s="1"/>
  <c r="J336" i="7"/>
  <c r="E336" i="7"/>
  <c r="L335" i="7"/>
  <c r="I335" i="7"/>
  <c r="H335" i="7"/>
  <c r="J335" i="7" s="1"/>
  <c r="G335" i="7"/>
  <c r="L334" i="7"/>
  <c r="J334" i="7"/>
  <c r="E334" i="7"/>
  <c r="G334" i="7" s="1"/>
  <c r="L333" i="7"/>
  <c r="J333" i="7"/>
  <c r="G333" i="7"/>
  <c r="L329" i="7"/>
  <c r="L330" i="7"/>
  <c r="J330" i="7"/>
  <c r="G330" i="7"/>
  <c r="G329" i="7"/>
  <c r="E328" i="7"/>
  <c r="G328" i="7"/>
  <c r="G336" i="7" s="1"/>
  <c r="D328" i="7"/>
  <c r="C328" i="7"/>
  <c r="C327" i="7"/>
  <c r="L325" i="7"/>
  <c r="AR326" i="7"/>
  <c r="BA326" i="7"/>
  <c r="AZ326" i="7"/>
  <c r="AE326" i="7"/>
  <c r="AD326" i="7"/>
  <c r="G325" i="7"/>
  <c r="E325" i="7"/>
  <c r="G324" i="7"/>
  <c r="E324" i="7"/>
  <c r="AN322" i="7"/>
  <c r="BA322" i="7"/>
  <c r="AZ322" i="7"/>
  <c r="AE322" i="7"/>
  <c r="AD322" i="7"/>
  <c r="L322" i="7"/>
  <c r="AW322" i="7" s="1"/>
  <c r="I322" i="7"/>
  <c r="H322" i="7"/>
  <c r="J322" i="7" s="1"/>
  <c r="E322" i="7"/>
  <c r="G322" i="7"/>
  <c r="D322" i="7"/>
  <c r="C322" i="7"/>
  <c r="B322" i="7"/>
  <c r="AN321" i="7"/>
  <c r="BA321" i="7"/>
  <c r="AZ321" i="7"/>
  <c r="L324" i="7" s="1"/>
  <c r="AE321" i="7"/>
  <c r="AD321" i="7"/>
  <c r="L321" i="7"/>
  <c r="AW321" i="7" s="1"/>
  <c r="I321" i="7"/>
  <c r="H321" i="7"/>
  <c r="E321" i="7"/>
  <c r="G321" i="7"/>
  <c r="D321" i="7"/>
  <c r="B321" i="7"/>
  <c r="L317" i="7"/>
  <c r="AW326" i="7" s="1"/>
  <c r="L319" i="7"/>
  <c r="J319" i="7"/>
  <c r="I319" i="7"/>
  <c r="H319" i="7"/>
  <c r="G319" i="7"/>
  <c r="L318" i="7"/>
  <c r="I318" i="7"/>
  <c r="J318" i="7" s="1"/>
  <c r="H318" i="7"/>
  <c r="G318" i="7"/>
  <c r="G309" i="7"/>
  <c r="L316" i="7"/>
  <c r="J316" i="7"/>
  <c r="G316" i="7"/>
  <c r="L315" i="7"/>
  <c r="J315" i="7"/>
  <c r="E315" i="7"/>
  <c r="G315" i="7" s="1"/>
  <c r="L314" i="7"/>
  <c r="J314" i="7"/>
  <c r="G314" i="7"/>
  <c r="L313" i="7"/>
  <c r="J313" i="7"/>
  <c r="E313" i="7"/>
  <c r="L312" i="7"/>
  <c r="J312" i="7"/>
  <c r="G312" i="7"/>
  <c r="L311" i="7"/>
  <c r="L309" i="7" s="1"/>
  <c r="J311" i="7"/>
  <c r="E311" i="7"/>
  <c r="G311" i="7" s="1"/>
  <c r="L310" i="7"/>
  <c r="J310" i="7"/>
  <c r="G310" i="7"/>
  <c r="L306" i="7"/>
  <c r="L307" i="7"/>
  <c r="J307" i="7"/>
  <c r="G307" i="7"/>
  <c r="G306" i="7"/>
  <c r="E305" i="7"/>
  <c r="G305" i="7"/>
  <c r="G313" i="7" s="1"/>
  <c r="D305" i="7"/>
  <c r="C305" i="7"/>
  <c r="L302" i="7"/>
  <c r="AO304" i="7"/>
  <c r="BA304" i="7"/>
  <c r="AZ304" i="7"/>
  <c r="AE304" i="7"/>
  <c r="AD304" i="7"/>
  <c r="G303" i="7"/>
  <c r="E303" i="7"/>
  <c r="G302" i="7"/>
  <c r="E302" i="7"/>
  <c r="AW300" i="7"/>
  <c r="BA300" i="7"/>
  <c r="L303" i="7" s="1"/>
  <c r="AZ300" i="7"/>
  <c r="AE300" i="7"/>
  <c r="AD300" i="7"/>
  <c r="L300" i="7"/>
  <c r="AN300" i="7" s="1"/>
  <c r="J300" i="7"/>
  <c r="I300" i="7"/>
  <c r="H300" i="7"/>
  <c r="E300" i="7"/>
  <c r="G300" i="7"/>
  <c r="D300" i="7"/>
  <c r="C300" i="7"/>
  <c r="B300" i="7"/>
  <c r="AW299" i="7"/>
  <c r="BA299" i="7"/>
  <c r="AZ299" i="7"/>
  <c r="AE299" i="7"/>
  <c r="AD299" i="7"/>
  <c r="L299" i="7"/>
  <c r="AN299" i="7" s="1"/>
  <c r="I299" i="7"/>
  <c r="H299" i="7"/>
  <c r="J299" i="7" s="1"/>
  <c r="E299" i="7"/>
  <c r="G299" i="7"/>
  <c r="D299" i="7"/>
  <c r="C299" i="7"/>
  <c r="B299" i="7"/>
  <c r="G297" i="7"/>
  <c r="E297" i="7"/>
  <c r="D297" i="7"/>
  <c r="C297" i="7"/>
  <c r="B297" i="7"/>
  <c r="G296" i="7"/>
  <c r="E296" i="7"/>
  <c r="D296" i="7"/>
  <c r="C296" i="7"/>
  <c r="B296" i="7"/>
  <c r="L293" i="7"/>
  <c r="AW304" i="7" s="1"/>
  <c r="L295" i="7"/>
  <c r="I295" i="7"/>
  <c r="H295" i="7"/>
  <c r="J295" i="7" s="1"/>
  <c r="G295" i="7"/>
  <c r="L294" i="7"/>
  <c r="I294" i="7"/>
  <c r="H294" i="7"/>
  <c r="J294" i="7" s="1"/>
  <c r="G294" i="7"/>
  <c r="G290" i="7"/>
  <c r="L289" i="7"/>
  <c r="L292" i="7"/>
  <c r="L290" i="7" s="1"/>
  <c r="AT304" i="7" s="1"/>
  <c r="J292" i="7"/>
  <c r="G292" i="7"/>
  <c r="E292" i="7"/>
  <c r="L291" i="7"/>
  <c r="J291" i="7"/>
  <c r="G291" i="7"/>
  <c r="L288" i="7"/>
  <c r="L287" i="7" s="1"/>
  <c r="J288" i="7"/>
  <c r="G288" i="7"/>
  <c r="G287" i="7"/>
  <c r="E286" i="7"/>
  <c r="G286" i="7"/>
  <c r="D286" i="7"/>
  <c r="C286" i="7"/>
  <c r="AT285" i="7"/>
  <c r="AR285" i="7"/>
  <c r="AO285" i="7"/>
  <c r="AN285" i="7"/>
  <c r="BA285" i="7"/>
  <c r="AZ285" i="7"/>
  <c r="AE285" i="7"/>
  <c r="AD285" i="7"/>
  <c r="L284" i="7"/>
  <c r="K285" i="7" s="1"/>
  <c r="H284" i="7"/>
  <c r="E284" i="7"/>
  <c r="I285" i="7" s="1"/>
  <c r="G284" i="7"/>
  <c r="D284" i="7"/>
  <c r="C284" i="7"/>
  <c r="B284" i="7"/>
  <c r="AW283" i="7"/>
  <c r="AT283" i="7"/>
  <c r="AR283" i="7"/>
  <c r="AO283" i="7"/>
  <c r="AN283" i="7"/>
  <c r="BA283" i="7"/>
  <c r="AZ283" i="7"/>
  <c r="AE283" i="7"/>
  <c r="AD283" i="7"/>
  <c r="K283" i="7"/>
  <c r="L282" i="7"/>
  <c r="H282" i="7"/>
  <c r="E282" i="7"/>
  <c r="I283" i="7" s="1"/>
  <c r="G282" i="7"/>
  <c r="D282" i="7"/>
  <c r="C282" i="7"/>
  <c r="B282" i="7"/>
  <c r="BA281" i="7"/>
  <c r="AZ281" i="7"/>
  <c r="AE281" i="7"/>
  <c r="AD281" i="7"/>
  <c r="G280" i="7"/>
  <c r="E280" i="7"/>
  <c r="G279" i="7"/>
  <c r="E279" i="7"/>
  <c r="AW277" i="7"/>
  <c r="BA277" i="7"/>
  <c r="AZ277" i="7"/>
  <c r="L279" i="7" s="1"/>
  <c r="AE277" i="7"/>
  <c r="AD277" i="7"/>
  <c r="L277" i="7"/>
  <c r="AN277" i="7" s="1"/>
  <c r="I277" i="7"/>
  <c r="H277" i="7"/>
  <c r="J277" i="7" s="1"/>
  <c r="E277" i="7"/>
  <c r="G277" i="7"/>
  <c r="D277" i="7"/>
  <c r="C277" i="7"/>
  <c r="B277" i="7"/>
  <c r="G275" i="7"/>
  <c r="E275" i="7"/>
  <c r="D275" i="7"/>
  <c r="C275" i="7"/>
  <c r="B275" i="7"/>
  <c r="G274" i="7"/>
  <c r="E274" i="7"/>
  <c r="D274" i="7"/>
  <c r="C274" i="7"/>
  <c r="B274" i="7"/>
  <c r="L273" i="7"/>
  <c r="I273" i="7"/>
  <c r="J273" i="7" s="1"/>
  <c r="H273" i="7"/>
  <c r="G273" i="7"/>
  <c r="L272" i="7"/>
  <c r="J272" i="7"/>
  <c r="G272" i="7"/>
  <c r="L271" i="7"/>
  <c r="J271" i="7"/>
  <c r="G271" i="7"/>
  <c r="L270" i="7"/>
  <c r="L269" i="7" s="1"/>
  <c r="AW281" i="7" s="1"/>
  <c r="I270" i="7"/>
  <c r="H270" i="7"/>
  <c r="J270" i="7" s="1"/>
  <c r="G270" i="7"/>
  <c r="G261" i="7"/>
  <c r="L268" i="7"/>
  <c r="J268" i="7"/>
  <c r="G268" i="7"/>
  <c r="E268" i="7"/>
  <c r="L267" i="7"/>
  <c r="J267" i="7"/>
  <c r="G267" i="7"/>
  <c r="L266" i="7"/>
  <c r="I266" i="7"/>
  <c r="H266" i="7"/>
  <c r="J266" i="7" s="1"/>
  <c r="G266" i="7"/>
  <c r="L265" i="7"/>
  <c r="J265" i="7"/>
  <c r="G265" i="7"/>
  <c r="E265" i="7"/>
  <c r="L264" i="7"/>
  <c r="I264" i="7"/>
  <c r="H264" i="7"/>
  <c r="J264" i="7" s="1"/>
  <c r="G264" i="7"/>
  <c r="L263" i="7"/>
  <c r="L261" i="7" s="1"/>
  <c r="J263" i="7"/>
  <c r="E263" i="7"/>
  <c r="G263" i="7" s="1"/>
  <c r="L262" i="7"/>
  <c r="J262" i="7"/>
  <c r="G262" i="7"/>
  <c r="L259" i="7"/>
  <c r="L258" i="7" s="1"/>
  <c r="J259" i="7"/>
  <c r="G259" i="7"/>
  <c r="G258" i="7"/>
  <c r="E257" i="7"/>
  <c r="G257" i="7"/>
  <c r="D257" i="7"/>
  <c r="C257" i="7"/>
  <c r="C256" i="7"/>
  <c r="AW255" i="7"/>
  <c r="AT255" i="7"/>
  <c r="AR255" i="7"/>
  <c r="AO255" i="7"/>
  <c r="AN255" i="7"/>
  <c r="BA255" i="7"/>
  <c r="AZ255" i="7"/>
  <c r="AE255" i="7"/>
  <c r="AD255" i="7"/>
  <c r="K255" i="7"/>
  <c r="I255" i="7"/>
  <c r="L254" i="7"/>
  <c r="H254" i="7"/>
  <c r="E254" i="7"/>
  <c r="G254" i="7"/>
  <c r="D254" i="7"/>
  <c r="C254" i="7"/>
  <c r="B254" i="7"/>
  <c r="AT253" i="7"/>
  <c r="AR253" i="7"/>
  <c r="AO253" i="7"/>
  <c r="BA253" i="7"/>
  <c r="AZ253" i="7"/>
  <c r="AE253" i="7"/>
  <c r="AD253" i="7"/>
  <c r="L252" i="7"/>
  <c r="AW253" i="7" s="1"/>
  <c r="H252" i="7"/>
  <c r="E252" i="7"/>
  <c r="G252" i="7"/>
  <c r="D252" i="7"/>
  <c r="C252" i="7"/>
  <c r="B252" i="7"/>
  <c r="AW251" i="7"/>
  <c r="AT251" i="7"/>
  <c r="AR251" i="7"/>
  <c r="AO251" i="7"/>
  <c r="AN251" i="7"/>
  <c r="BA251" i="7"/>
  <c r="AZ251" i="7"/>
  <c r="AE251" i="7"/>
  <c r="AD251" i="7"/>
  <c r="K251" i="7"/>
  <c r="I251" i="7"/>
  <c r="L250" i="7"/>
  <c r="H250" i="7"/>
  <c r="E250" i="7"/>
  <c r="G250" i="7"/>
  <c r="D250" i="7"/>
  <c r="C250" i="7"/>
  <c r="B250" i="7"/>
  <c r="BA249" i="7"/>
  <c r="AZ249" i="7"/>
  <c r="AE249" i="7"/>
  <c r="AD249" i="7"/>
  <c r="G248" i="7"/>
  <c r="E248" i="7"/>
  <c r="G247" i="7"/>
  <c r="E247" i="7"/>
  <c r="AW245" i="7"/>
  <c r="BA245" i="7"/>
  <c r="L248" i="7" s="1"/>
  <c r="AZ245" i="7"/>
  <c r="L247" i="7" s="1"/>
  <c r="AE245" i="7"/>
  <c r="AD245" i="7"/>
  <c r="L245" i="7"/>
  <c r="AN245" i="7" s="1"/>
  <c r="I245" i="7"/>
  <c r="H245" i="7"/>
  <c r="J245" i="7" s="1"/>
  <c r="E245" i="7"/>
  <c r="G245" i="7"/>
  <c r="D245" i="7"/>
  <c r="C245" i="7"/>
  <c r="B245" i="7"/>
  <c r="G243" i="7"/>
  <c r="E243" i="7"/>
  <c r="D243" i="7"/>
  <c r="C243" i="7"/>
  <c r="B243" i="7"/>
  <c r="G242" i="7"/>
  <c r="E242" i="7"/>
  <c r="D242" i="7"/>
  <c r="C242" i="7"/>
  <c r="B242" i="7"/>
  <c r="L241" i="7"/>
  <c r="I241" i="7"/>
  <c r="J241" i="7" s="1"/>
  <c r="H241" i="7"/>
  <c r="G241" i="7"/>
  <c r="L240" i="7"/>
  <c r="I240" i="7"/>
  <c r="J240" i="7" s="1"/>
  <c r="H240" i="7"/>
  <c r="G240" i="7"/>
  <c r="L239" i="7"/>
  <c r="I239" i="7"/>
  <c r="H239" i="7"/>
  <c r="J239" i="7" s="1"/>
  <c r="G239" i="7"/>
  <c r="L238" i="7"/>
  <c r="J238" i="7"/>
  <c r="G238" i="7"/>
  <c r="L237" i="7"/>
  <c r="I237" i="7"/>
  <c r="H237" i="7"/>
  <c r="J237" i="7" s="1"/>
  <c r="G237" i="7"/>
  <c r="L236" i="7"/>
  <c r="J236" i="7"/>
  <c r="G236" i="7"/>
  <c r="L235" i="7"/>
  <c r="L234" i="7" s="1"/>
  <c r="AW249" i="7" s="1"/>
  <c r="I235" i="7"/>
  <c r="H235" i="7"/>
  <c r="J235" i="7" s="1"/>
  <c r="G235" i="7"/>
  <c r="G225" i="7"/>
  <c r="L233" i="7"/>
  <c r="J233" i="7"/>
  <c r="G233" i="7"/>
  <c r="L232" i="7"/>
  <c r="J232" i="7"/>
  <c r="E232" i="7"/>
  <c r="L231" i="7"/>
  <c r="J231" i="7"/>
  <c r="G231" i="7"/>
  <c r="L230" i="7"/>
  <c r="I230" i="7"/>
  <c r="H230" i="7"/>
  <c r="J230" i="7" s="1"/>
  <c r="G230" i="7"/>
  <c r="L229" i="7"/>
  <c r="L225" i="7" s="1"/>
  <c r="J229" i="7"/>
  <c r="E229" i="7"/>
  <c r="L228" i="7"/>
  <c r="I228" i="7"/>
  <c r="J228" i="7" s="1"/>
  <c r="H228" i="7"/>
  <c r="G228" i="7"/>
  <c r="L227" i="7"/>
  <c r="J227" i="7"/>
  <c r="E227" i="7"/>
  <c r="G227" i="7" s="1"/>
  <c r="L226" i="7"/>
  <c r="J226" i="7"/>
  <c r="G226" i="7"/>
  <c r="L222" i="7"/>
  <c r="L223" i="7"/>
  <c r="J223" i="7"/>
  <c r="G223" i="7"/>
  <c r="G222" i="7"/>
  <c r="E221" i="7"/>
  <c r="G221" i="7"/>
  <c r="G232" i="7" s="1"/>
  <c r="D221" i="7"/>
  <c r="C221" i="7"/>
  <c r="C220" i="7"/>
  <c r="AT219" i="7"/>
  <c r="AR219" i="7"/>
  <c r="AO219" i="7"/>
  <c r="BA219" i="7"/>
  <c r="AZ219" i="7"/>
  <c r="AE219" i="7"/>
  <c r="AD219" i="7"/>
  <c r="L218" i="7"/>
  <c r="AW219" i="7" s="1"/>
  <c r="H218" i="7"/>
  <c r="E218" i="7"/>
  <c r="G218" i="7"/>
  <c r="D218" i="7"/>
  <c r="C218" i="7"/>
  <c r="B218" i="7"/>
  <c r="AW217" i="7"/>
  <c r="AT217" i="7"/>
  <c r="AR217" i="7"/>
  <c r="AO217" i="7"/>
  <c r="AN217" i="7"/>
  <c r="BA217" i="7"/>
  <c r="AZ217" i="7"/>
  <c r="AE217" i="7"/>
  <c r="AD217" i="7"/>
  <c r="K217" i="7"/>
  <c r="I217" i="7"/>
  <c r="L216" i="7"/>
  <c r="H216" i="7"/>
  <c r="E216" i="7"/>
  <c r="G216" i="7"/>
  <c r="D216" i="7"/>
  <c r="C216" i="7"/>
  <c r="B216" i="7"/>
  <c r="AT215" i="7"/>
  <c r="AR215" i="7"/>
  <c r="AO215" i="7"/>
  <c r="BA215" i="7"/>
  <c r="AZ215" i="7"/>
  <c r="AE215" i="7"/>
  <c r="AD215" i="7"/>
  <c r="L214" i="7"/>
  <c r="AW215" i="7" s="1"/>
  <c r="H214" i="7"/>
  <c r="E214" i="7"/>
  <c r="G214" i="7"/>
  <c r="D214" i="7"/>
  <c r="C214" i="7"/>
  <c r="B214" i="7"/>
  <c r="L212" i="7"/>
  <c r="BA213" i="7"/>
  <c r="AZ213" i="7"/>
  <c r="AE213" i="7"/>
  <c r="AD213" i="7"/>
  <c r="G212" i="7"/>
  <c r="E212" i="7"/>
  <c r="G211" i="7"/>
  <c r="E211" i="7"/>
  <c r="BA209" i="7"/>
  <c r="AZ209" i="7"/>
  <c r="L211" i="7" s="1"/>
  <c r="AE209" i="7"/>
  <c r="AD209" i="7"/>
  <c r="L209" i="7"/>
  <c r="AW209" i="7" s="1"/>
  <c r="I209" i="7"/>
  <c r="H209" i="7"/>
  <c r="J209" i="7" s="1"/>
  <c r="E209" i="7"/>
  <c r="G209" i="7"/>
  <c r="D209" i="7"/>
  <c r="C209" i="7"/>
  <c r="B209" i="7"/>
  <c r="G207" i="7"/>
  <c r="E207" i="7"/>
  <c r="D207" i="7"/>
  <c r="C207" i="7"/>
  <c r="B207" i="7"/>
  <c r="G206" i="7"/>
  <c r="E206" i="7"/>
  <c r="D206" i="7"/>
  <c r="C206" i="7"/>
  <c r="B206" i="7"/>
  <c r="L205" i="7"/>
  <c r="I205" i="7"/>
  <c r="H205" i="7"/>
  <c r="J205" i="7" s="1"/>
  <c r="G205" i="7"/>
  <c r="L204" i="7"/>
  <c r="I204" i="7"/>
  <c r="H204" i="7"/>
  <c r="J204" i="7" s="1"/>
  <c r="G204" i="7"/>
  <c r="L203" i="7"/>
  <c r="I203" i="7"/>
  <c r="H203" i="7"/>
  <c r="J203" i="7" s="1"/>
  <c r="G203" i="7"/>
  <c r="L202" i="7"/>
  <c r="J202" i="7"/>
  <c r="G202" i="7"/>
  <c r="L201" i="7"/>
  <c r="I201" i="7"/>
  <c r="J201" i="7" s="1"/>
  <c r="H201" i="7"/>
  <c r="G201" i="7"/>
  <c r="L200" i="7"/>
  <c r="J200" i="7"/>
  <c r="G200" i="7"/>
  <c r="L199" i="7"/>
  <c r="L198" i="7" s="1"/>
  <c r="AW213" i="7" s="1"/>
  <c r="I199" i="7"/>
  <c r="H199" i="7"/>
  <c r="J199" i="7" s="1"/>
  <c r="G199" i="7"/>
  <c r="L189" i="7"/>
  <c r="L188" i="7" s="1"/>
  <c r="AO213" i="7" s="1"/>
  <c r="G189" i="7"/>
  <c r="L197" i="7"/>
  <c r="J197" i="7"/>
  <c r="G197" i="7"/>
  <c r="L196" i="7"/>
  <c r="J196" i="7"/>
  <c r="G196" i="7"/>
  <c r="E196" i="7"/>
  <c r="L195" i="7"/>
  <c r="J195" i="7"/>
  <c r="G195" i="7"/>
  <c r="L194" i="7"/>
  <c r="I194" i="7"/>
  <c r="H194" i="7"/>
  <c r="J194" i="7" s="1"/>
  <c r="G194" i="7"/>
  <c r="L193" i="7"/>
  <c r="J193" i="7"/>
  <c r="G193" i="7"/>
  <c r="E193" i="7"/>
  <c r="L192" i="7"/>
  <c r="I192" i="7"/>
  <c r="H192" i="7"/>
  <c r="J192" i="7" s="1"/>
  <c r="G192" i="7"/>
  <c r="L191" i="7"/>
  <c r="J191" i="7"/>
  <c r="E191" i="7"/>
  <c r="G191" i="7" s="1"/>
  <c r="L190" i="7"/>
  <c r="J190" i="7"/>
  <c r="G190" i="7"/>
  <c r="L187" i="7"/>
  <c r="L186" i="7" s="1"/>
  <c r="J187" i="7"/>
  <c r="G187" i="7"/>
  <c r="G186" i="7"/>
  <c r="E185" i="7"/>
  <c r="G185" i="7"/>
  <c r="D185" i="7"/>
  <c r="C185" i="7"/>
  <c r="C184" i="7"/>
  <c r="AW183" i="7"/>
  <c r="AT183" i="7"/>
  <c r="AR183" i="7"/>
  <c r="AO183" i="7"/>
  <c r="AN183" i="7"/>
  <c r="BA183" i="7"/>
  <c r="AZ183" i="7"/>
  <c r="AE183" i="7"/>
  <c r="AD183" i="7"/>
  <c r="L182" i="7"/>
  <c r="K183" i="7" s="1"/>
  <c r="I183" i="7" s="1"/>
  <c r="H182" i="7"/>
  <c r="E182" i="7"/>
  <c r="G182" i="7"/>
  <c r="D182" i="7"/>
  <c r="C182" i="7"/>
  <c r="B182" i="7"/>
  <c r="AT181" i="7"/>
  <c r="AR181" i="7"/>
  <c r="AO181" i="7"/>
  <c r="BA181" i="7"/>
  <c r="AZ181" i="7"/>
  <c r="AE181" i="7"/>
  <c r="AD181" i="7"/>
  <c r="L180" i="7"/>
  <c r="AW181" i="7" s="1"/>
  <c r="H180" i="7"/>
  <c r="E180" i="7"/>
  <c r="G180" i="7"/>
  <c r="D180" i="7"/>
  <c r="C180" i="7"/>
  <c r="B180" i="7"/>
  <c r="L178" i="7"/>
  <c r="BA179" i="7"/>
  <c r="AZ179" i="7"/>
  <c r="AE179" i="7"/>
  <c r="AD179" i="7"/>
  <c r="G178" i="7"/>
  <c r="E178" i="7"/>
  <c r="G177" i="7"/>
  <c r="E177" i="7"/>
  <c r="BA175" i="7"/>
  <c r="AZ175" i="7"/>
  <c r="L177" i="7" s="1"/>
  <c r="AE175" i="7"/>
  <c r="AD175" i="7"/>
  <c r="L175" i="7"/>
  <c r="AW175" i="7" s="1"/>
  <c r="I175" i="7"/>
  <c r="H175" i="7"/>
  <c r="J175" i="7" s="1"/>
  <c r="E175" i="7"/>
  <c r="G175" i="7"/>
  <c r="D175" i="7"/>
  <c r="C175" i="7"/>
  <c r="B175" i="7"/>
  <c r="G173" i="7"/>
  <c r="E173" i="7"/>
  <c r="D173" i="7"/>
  <c r="C173" i="7"/>
  <c r="B173" i="7"/>
  <c r="G172" i="7"/>
  <c r="E172" i="7"/>
  <c r="D172" i="7"/>
  <c r="C172" i="7"/>
  <c r="B172" i="7"/>
  <c r="L171" i="7"/>
  <c r="I171" i="7"/>
  <c r="H171" i="7"/>
  <c r="J171" i="7" s="1"/>
  <c r="G171" i="7"/>
  <c r="L170" i="7"/>
  <c r="I170" i="7"/>
  <c r="H170" i="7"/>
  <c r="J170" i="7" s="1"/>
  <c r="G170" i="7"/>
  <c r="L169" i="7"/>
  <c r="I169" i="7"/>
  <c r="H169" i="7"/>
  <c r="J169" i="7" s="1"/>
  <c r="G169" i="7"/>
  <c r="L168" i="7"/>
  <c r="J168" i="7"/>
  <c r="G168" i="7"/>
  <c r="L167" i="7"/>
  <c r="I167" i="7"/>
  <c r="J167" i="7" s="1"/>
  <c r="H167" i="7"/>
  <c r="G167" i="7"/>
  <c r="L166" i="7"/>
  <c r="J166" i="7"/>
  <c r="G166" i="7"/>
  <c r="L165" i="7"/>
  <c r="L164" i="7" s="1"/>
  <c r="AW179" i="7" s="1"/>
  <c r="I165" i="7"/>
  <c r="H165" i="7"/>
  <c r="J165" i="7" s="1"/>
  <c r="G165" i="7"/>
  <c r="L155" i="7"/>
  <c r="L154" i="7" s="1"/>
  <c r="AO179" i="7" s="1"/>
  <c r="G155" i="7"/>
  <c r="L163" i="7"/>
  <c r="J163" i="7"/>
  <c r="G163" i="7"/>
  <c r="L162" i="7"/>
  <c r="J162" i="7"/>
  <c r="G162" i="7"/>
  <c r="E162" i="7"/>
  <c r="L161" i="7"/>
  <c r="J161" i="7"/>
  <c r="G161" i="7"/>
  <c r="L160" i="7"/>
  <c r="I160" i="7"/>
  <c r="H160" i="7"/>
  <c r="J160" i="7" s="1"/>
  <c r="G160" i="7"/>
  <c r="L159" i="7"/>
  <c r="J159" i="7"/>
  <c r="G159" i="7"/>
  <c r="E159" i="7"/>
  <c r="L158" i="7"/>
  <c r="I158" i="7"/>
  <c r="H158" i="7"/>
  <c r="J158" i="7" s="1"/>
  <c r="G158" i="7"/>
  <c r="L157" i="7"/>
  <c r="J157" i="7"/>
  <c r="E157" i="7"/>
  <c r="G157" i="7" s="1"/>
  <c r="L156" i="7"/>
  <c r="J156" i="7"/>
  <c r="G156" i="7"/>
  <c r="L153" i="7"/>
  <c r="L152" i="7" s="1"/>
  <c r="J153" i="7"/>
  <c r="G153" i="7"/>
  <c r="G152" i="7"/>
  <c r="E151" i="7"/>
  <c r="G151" i="7"/>
  <c r="D151" i="7"/>
  <c r="C151" i="7"/>
  <c r="C150" i="7"/>
  <c r="G146" i="7"/>
  <c r="G145" i="7"/>
  <c r="L144" i="7"/>
  <c r="L143" i="7"/>
  <c r="L140" i="7"/>
  <c r="L138" i="7"/>
  <c r="L137" i="7"/>
  <c r="L135" i="7" s="1"/>
  <c r="L131" i="7"/>
  <c r="L130" i="7"/>
  <c r="L126" i="7"/>
  <c r="L115" i="7"/>
  <c r="L114" i="7"/>
  <c r="BA116" i="7"/>
  <c r="AZ116" i="7"/>
  <c r="AE116" i="7"/>
  <c r="AD116" i="7"/>
  <c r="G115" i="7"/>
  <c r="E115" i="7"/>
  <c r="G114" i="7"/>
  <c r="E114" i="7"/>
  <c r="AW112" i="7"/>
  <c r="AN112" i="7"/>
  <c r="BA112" i="7"/>
  <c r="AZ112" i="7"/>
  <c r="AE112" i="7"/>
  <c r="AD112" i="7"/>
  <c r="L112" i="7"/>
  <c r="J112" i="7"/>
  <c r="E112" i="7"/>
  <c r="G112" i="7"/>
  <c r="D112" i="7"/>
  <c r="C112" i="7"/>
  <c r="B112" i="7"/>
  <c r="G110" i="7"/>
  <c r="E110" i="7"/>
  <c r="D110" i="7"/>
  <c r="C110" i="7"/>
  <c r="B110" i="7"/>
  <c r="G109" i="7"/>
  <c r="E109" i="7"/>
  <c r="D109" i="7"/>
  <c r="C109" i="7"/>
  <c r="B109" i="7"/>
  <c r="L108" i="7"/>
  <c r="I108" i="7"/>
  <c r="H108" i="7"/>
  <c r="J108" i="7" s="1"/>
  <c r="G108" i="7"/>
  <c r="L107" i="7"/>
  <c r="I107" i="7"/>
  <c r="J107" i="7" s="1"/>
  <c r="H107" i="7"/>
  <c r="G107" i="7"/>
  <c r="L106" i="7"/>
  <c r="I106" i="7"/>
  <c r="J106" i="7" s="1"/>
  <c r="H106" i="7"/>
  <c r="G106" i="7"/>
  <c r="L105" i="7"/>
  <c r="J105" i="7"/>
  <c r="G105" i="7"/>
  <c r="L104" i="7"/>
  <c r="I104" i="7"/>
  <c r="H104" i="7"/>
  <c r="J104" i="7" s="1"/>
  <c r="G104" i="7"/>
  <c r="L103" i="7"/>
  <c r="L102" i="7" s="1"/>
  <c r="AW116" i="7" s="1"/>
  <c r="J103" i="7"/>
  <c r="I103" i="7"/>
  <c r="H103" i="7"/>
  <c r="G103" i="7"/>
  <c r="G92" i="7"/>
  <c r="L101" i="7"/>
  <c r="J101" i="7"/>
  <c r="E101" i="7"/>
  <c r="G101" i="7" s="1"/>
  <c r="L100" i="7"/>
  <c r="J100" i="7"/>
  <c r="G100" i="7"/>
  <c r="L99" i="7"/>
  <c r="I99" i="7"/>
  <c r="H99" i="7"/>
  <c r="J99" i="7" s="1"/>
  <c r="G99" i="7"/>
  <c r="L98" i="7"/>
  <c r="J98" i="7"/>
  <c r="E98" i="7"/>
  <c r="G98" i="7" s="1"/>
  <c r="L97" i="7"/>
  <c r="J97" i="7"/>
  <c r="G97" i="7"/>
  <c r="L96" i="7"/>
  <c r="J96" i="7"/>
  <c r="E96" i="7"/>
  <c r="G96" i="7" s="1"/>
  <c r="L95" i="7"/>
  <c r="J95" i="7"/>
  <c r="G95" i="7"/>
  <c r="L94" i="7"/>
  <c r="L92" i="7" s="1"/>
  <c r="J94" i="7"/>
  <c r="E94" i="7"/>
  <c r="G94" i="7" s="1"/>
  <c r="L93" i="7"/>
  <c r="J93" i="7"/>
  <c r="G93" i="7"/>
  <c r="L90" i="7"/>
  <c r="L89" i="7" s="1"/>
  <c r="J90" i="7"/>
  <c r="G90" i="7"/>
  <c r="G89" i="7"/>
  <c r="B88" i="7"/>
  <c r="E87" i="7"/>
  <c r="G87" i="7"/>
  <c r="D87" i="7"/>
  <c r="C87" i="7"/>
  <c r="BA86" i="7"/>
  <c r="AZ86" i="7"/>
  <c r="AE86" i="7"/>
  <c r="AD86" i="7"/>
  <c r="G85" i="7"/>
  <c r="E85" i="7"/>
  <c r="G84" i="7"/>
  <c r="E84" i="7"/>
  <c r="AN82" i="7"/>
  <c r="BA82" i="7"/>
  <c r="L85" i="7" s="1"/>
  <c r="AZ82" i="7"/>
  <c r="L84" i="7" s="1"/>
  <c r="AE82" i="7"/>
  <c r="AD82" i="7"/>
  <c r="L82" i="7"/>
  <c r="AW82" i="7" s="1"/>
  <c r="I82" i="7"/>
  <c r="H82" i="7"/>
  <c r="J82" i="7" s="1"/>
  <c r="E82" i="7"/>
  <c r="G82" i="7"/>
  <c r="D82" i="7"/>
  <c r="C82" i="7"/>
  <c r="B82" i="7"/>
  <c r="G80" i="7"/>
  <c r="E80" i="7"/>
  <c r="D80" i="7"/>
  <c r="C80" i="7"/>
  <c r="B80" i="7"/>
  <c r="L78" i="7"/>
  <c r="AW86" i="7" s="1"/>
  <c r="L79" i="7"/>
  <c r="I79" i="7"/>
  <c r="H79" i="7"/>
  <c r="J79" i="7" s="1"/>
  <c r="G79" i="7"/>
  <c r="L74" i="7"/>
  <c r="L73" i="7" s="1"/>
  <c r="AO86" i="7" s="1"/>
  <c r="G74" i="7"/>
  <c r="L77" i="7"/>
  <c r="J77" i="7"/>
  <c r="G77" i="7"/>
  <c r="L76" i="7"/>
  <c r="J76" i="7"/>
  <c r="G76" i="7"/>
  <c r="E76" i="7"/>
  <c r="L75" i="7"/>
  <c r="J75" i="7"/>
  <c r="G75" i="7"/>
  <c r="L71" i="7"/>
  <c r="L72" i="7"/>
  <c r="J72" i="7"/>
  <c r="G72" i="7"/>
  <c r="G71" i="7"/>
  <c r="E70" i="7"/>
  <c r="G70" i="7"/>
  <c r="D70" i="7"/>
  <c r="C70" i="7"/>
  <c r="C69" i="7"/>
  <c r="AT68" i="7"/>
  <c r="AR68" i="7"/>
  <c r="AO68" i="7"/>
  <c r="BA68" i="7"/>
  <c r="AZ68" i="7"/>
  <c r="L133" i="7" s="1"/>
  <c r="AE68" i="7"/>
  <c r="AD68" i="7"/>
  <c r="C67" i="7"/>
  <c r="B67" i="7"/>
  <c r="L66" i="7"/>
  <c r="AN68" i="7" s="1"/>
  <c r="K66" i="7"/>
  <c r="H66" i="7"/>
  <c r="E66" i="7"/>
  <c r="G66" i="7"/>
  <c r="D66" i="7"/>
  <c r="B66" i="7"/>
  <c r="L64" i="7"/>
  <c r="L63" i="7"/>
  <c r="AW65" i="7"/>
  <c r="AR65" i="7"/>
  <c r="BA65" i="7"/>
  <c r="L1142" i="7" s="1"/>
  <c r="AZ65" i="7"/>
  <c r="AE65" i="7"/>
  <c r="AD65" i="7"/>
  <c r="G64" i="7"/>
  <c r="E64" i="7"/>
  <c r="G63" i="7"/>
  <c r="E63" i="7"/>
  <c r="G58" i="7"/>
  <c r="L60" i="7"/>
  <c r="L58" i="7" s="1"/>
  <c r="J60" i="7"/>
  <c r="E60" i="7"/>
  <c r="G60" i="7" s="1"/>
  <c r="L59" i="7"/>
  <c r="J59" i="7"/>
  <c r="G59" i="7"/>
  <c r="B56" i="7"/>
  <c r="E55" i="7"/>
  <c r="G55" i="7"/>
  <c r="D55" i="7"/>
  <c r="C55" i="7"/>
  <c r="C54" i="7"/>
  <c r="A27" i="7"/>
  <c r="A25" i="7"/>
  <c r="A22" i="7"/>
  <c r="F16" i="7"/>
  <c r="F14" i="7"/>
  <c r="A1" i="7"/>
  <c r="AN213" i="7" l="1"/>
  <c r="AR213" i="7"/>
  <c r="L208" i="7"/>
  <c r="K213" i="7"/>
  <c r="I213" i="7" s="1"/>
  <c r="AT249" i="7"/>
  <c r="L224" i="7"/>
  <c r="AN304" i="7"/>
  <c r="AR304" i="7"/>
  <c r="L301" i="7" s="1"/>
  <c r="L298" i="7"/>
  <c r="K304" i="7"/>
  <c r="I304" i="7" s="1"/>
  <c r="L260" i="7"/>
  <c r="AO281" i="7" s="1"/>
  <c r="AT281" i="7"/>
  <c r="L57" i="7"/>
  <c r="AT65" i="7"/>
  <c r="L91" i="7"/>
  <c r="AO116" i="7" s="1"/>
  <c r="AT116" i="7"/>
  <c r="K86" i="7"/>
  <c r="I86" i="7" s="1"/>
  <c r="AN179" i="7"/>
  <c r="K179" i="7"/>
  <c r="I179" i="7" s="1"/>
  <c r="L174" i="7"/>
  <c r="AR179" i="7"/>
  <c r="AR281" i="7"/>
  <c r="L278" i="7" s="1"/>
  <c r="K281" i="7"/>
  <c r="I281" i="7" s="1"/>
  <c r="AN281" i="7"/>
  <c r="L276" i="7"/>
  <c r="I68" i="7"/>
  <c r="AR116" i="7"/>
  <c r="L308" i="7"/>
  <c r="AT326" i="7"/>
  <c r="L331" i="7"/>
  <c r="AO352" i="7" s="1"/>
  <c r="AT352" i="7"/>
  <c r="L349" i="7" s="1"/>
  <c r="AR577" i="7"/>
  <c r="L574" i="7" s="1"/>
  <c r="AN577" i="7"/>
  <c r="L572" i="7"/>
  <c r="K577" i="7"/>
  <c r="L779" i="7"/>
  <c r="AT793" i="7"/>
  <c r="AR904" i="7"/>
  <c r="L901" i="7" s="1"/>
  <c r="AN904" i="7"/>
  <c r="L724" i="7"/>
  <c r="AT179" i="7"/>
  <c r="K181" i="7"/>
  <c r="I181" i="7" s="1"/>
  <c r="K215" i="7"/>
  <c r="I215" i="7" s="1"/>
  <c r="K219" i="7"/>
  <c r="I219" i="7" s="1"/>
  <c r="K253" i="7"/>
  <c r="I253" i="7" s="1"/>
  <c r="J337" i="7"/>
  <c r="L373" i="7"/>
  <c r="K375" i="7" s="1"/>
  <c r="I375" i="7" s="1"/>
  <c r="AW388" i="7"/>
  <c r="AN388" i="7"/>
  <c r="AR508" i="7"/>
  <c r="L505" i="7" s="1"/>
  <c r="L636" i="7"/>
  <c r="AO689" i="7"/>
  <c r="AN689" i="7"/>
  <c r="L867" i="7"/>
  <c r="AT881" i="7"/>
  <c r="L878" i="7" s="1"/>
  <c r="L760" i="7"/>
  <c r="AO775" i="7" s="1"/>
  <c r="AT775" i="7"/>
  <c r="L81" i="7"/>
  <c r="L280" i="7"/>
  <c r="AW356" i="7"/>
  <c r="K356" i="7"/>
  <c r="L719" i="7"/>
  <c r="K725" i="7"/>
  <c r="I725" i="7" s="1"/>
  <c r="AR725" i="7"/>
  <c r="L722" i="7" s="1"/>
  <c r="AN725" i="7"/>
  <c r="K845" i="7"/>
  <c r="I845" i="7" s="1"/>
  <c r="AO930" i="7"/>
  <c r="L925" i="7"/>
  <c r="AN86" i="7"/>
  <c r="AN249" i="7"/>
  <c r="J321" i="7"/>
  <c r="L417" i="7"/>
  <c r="L481" i="7"/>
  <c r="AT533" i="7"/>
  <c r="L518" i="7"/>
  <c r="AO533" i="7" s="1"/>
  <c r="L798" i="7"/>
  <c r="AO819" i="7" s="1"/>
  <c r="AT819" i="7"/>
  <c r="L816" i="7" s="1"/>
  <c r="L857" i="7"/>
  <c r="K863" i="7"/>
  <c r="I863" i="7" s="1"/>
  <c r="AR863" i="7"/>
  <c r="L860" i="7" s="1"/>
  <c r="AN863" i="7"/>
  <c r="L537" i="7"/>
  <c r="AO551" i="7" s="1"/>
  <c r="AT551" i="7"/>
  <c r="AR620" i="7"/>
  <c r="G739" i="7"/>
  <c r="G736" i="7"/>
  <c r="G734" i="7"/>
  <c r="AR954" i="7"/>
  <c r="L951" i="7" s="1"/>
  <c r="AN954" i="7"/>
  <c r="L949" i="7"/>
  <c r="AT954" i="7"/>
  <c r="L937" i="7"/>
  <c r="AO954" i="7" s="1"/>
  <c r="AR980" i="7"/>
  <c r="L1106" i="7"/>
  <c r="L397" i="7"/>
  <c r="AO411" i="7" s="1"/>
  <c r="AT411" i="7"/>
  <c r="AW68" i="7"/>
  <c r="L129" i="7" s="1"/>
  <c r="L127" i="7" s="1"/>
  <c r="AT86" i="7"/>
  <c r="AR249" i="7"/>
  <c r="L246" i="7" s="1"/>
  <c r="G469" i="7"/>
  <c r="AW597" i="7"/>
  <c r="AN597" i="7"/>
  <c r="L632" i="7"/>
  <c r="AO638" i="7"/>
  <c r="K689" i="7"/>
  <c r="I689" i="7" s="1"/>
  <c r="I752" i="7"/>
  <c r="AR775" i="7"/>
  <c r="L772" i="7" s="1"/>
  <c r="J855" i="7"/>
  <c r="L1109" i="7"/>
  <c r="I356" i="7"/>
  <c r="L134" i="7"/>
  <c r="AN215" i="7"/>
  <c r="AN219" i="7"/>
  <c r="AN253" i="7"/>
  <c r="AR375" i="7"/>
  <c r="L372" i="7" s="1"/>
  <c r="AN375" i="7"/>
  <c r="L369" i="7"/>
  <c r="AR411" i="7"/>
  <c r="K638" i="7"/>
  <c r="I638" i="7" s="1"/>
  <c r="L693" i="7"/>
  <c r="AT707" i="7"/>
  <c r="K793" i="7"/>
  <c r="I793" i="7" s="1"/>
  <c r="AN824" i="7"/>
  <c r="K824" i="7"/>
  <c r="I824" i="7" s="1"/>
  <c r="L1037" i="7"/>
  <c r="AN356" i="7"/>
  <c r="L476" i="7"/>
  <c r="K482" i="7"/>
  <c r="I482" i="7" s="1"/>
  <c r="AR482" i="7"/>
  <c r="L479" i="7" s="1"/>
  <c r="AN482" i="7"/>
  <c r="L487" i="7"/>
  <c r="AO508" i="7" s="1"/>
  <c r="AT508" i="7"/>
  <c r="L496" i="7"/>
  <c r="AW508" i="7" s="1"/>
  <c r="AW616" i="7"/>
  <c r="AN616" i="7"/>
  <c r="AR707" i="7"/>
  <c r="L704" i="7" s="1"/>
  <c r="AO997" i="7"/>
  <c r="L993" i="7"/>
  <c r="AN181" i="7"/>
  <c r="L1141" i="7"/>
  <c r="L1038" i="7"/>
  <c r="K460" i="7"/>
  <c r="I460" i="7" s="1"/>
  <c r="L454" i="7"/>
  <c r="AR460" i="7"/>
  <c r="L457" i="7" s="1"/>
  <c r="AN460" i="7"/>
  <c r="L530" i="7"/>
  <c r="I577" i="7"/>
  <c r="L830" i="7"/>
  <c r="AO845" i="7" s="1"/>
  <c r="AT845" i="7"/>
  <c r="L842" i="7" s="1"/>
  <c r="K68" i="7"/>
  <c r="AR86" i="7"/>
  <c r="L83" i="7" s="1"/>
  <c r="L1073" i="7"/>
  <c r="AN175" i="7"/>
  <c r="AN209" i="7"/>
  <c r="AW407" i="7"/>
  <c r="AN407" i="7"/>
  <c r="AR437" i="7"/>
  <c r="L661" i="7"/>
  <c r="G677" i="7"/>
  <c r="L774" i="7"/>
  <c r="L927" i="7"/>
  <c r="AR1015" i="7"/>
  <c r="L1072" i="7"/>
  <c r="L790" i="7"/>
  <c r="L1059" i="7"/>
  <c r="AT213" i="7"/>
  <c r="G229" i="7"/>
  <c r="L323" i="7"/>
  <c r="AR393" i="7"/>
  <c r="L390" i="7" s="1"/>
  <c r="AN393" i="7"/>
  <c r="L387" i="7"/>
  <c r="K393" i="7"/>
  <c r="I393" i="7" s="1"/>
  <c r="J404" i="7"/>
  <c r="L545" i="7"/>
  <c r="L606" i="7"/>
  <c r="AO620" i="7" s="1"/>
  <c r="AT620" i="7"/>
  <c r="I670" i="7"/>
  <c r="L959" i="7"/>
  <c r="AO980" i="7" s="1"/>
  <c r="AT980" i="7"/>
  <c r="AW285" i="7"/>
  <c r="L1033" i="7" s="1"/>
  <c r="L1031" i="7" s="1"/>
  <c r="AN354" i="7"/>
  <c r="AN821" i="7"/>
  <c r="AN859" i="7"/>
  <c r="AN900" i="7"/>
  <c r="L347" i="7"/>
  <c r="AN456" i="7"/>
  <c r="AN615" i="7"/>
  <c r="AN634" i="7"/>
  <c r="AN638" i="7"/>
  <c r="L683" i="7"/>
  <c r="AN826" i="7"/>
  <c r="AN982" i="7"/>
  <c r="AN528" i="7"/>
  <c r="AN547" i="7"/>
  <c r="AN551" i="7"/>
  <c r="L587" i="7"/>
  <c r="AO602" i="7" s="1"/>
  <c r="L596" i="7"/>
  <c r="K664" i="7"/>
  <c r="I664" i="7" s="1"/>
  <c r="AW668" i="7"/>
  <c r="K752" i="7"/>
  <c r="AW756" i="7"/>
  <c r="AN976" i="7"/>
  <c r="K997" i="7"/>
  <c r="I997" i="7" s="1"/>
  <c r="AN1018" i="7"/>
  <c r="AN352" i="7"/>
  <c r="AN510" i="7"/>
  <c r="AN514" i="7"/>
  <c r="AR638" i="7"/>
  <c r="L635" i="7" s="1"/>
  <c r="AN845" i="7"/>
  <c r="L887" i="7"/>
  <c r="AO904" i="7" s="1"/>
  <c r="K930" i="7"/>
  <c r="I930" i="7" s="1"/>
  <c r="L1002" i="7"/>
  <c r="AO1015" i="7" s="1"/>
  <c r="L1082" i="7" s="1"/>
  <c r="L1080" i="7" s="1"/>
  <c r="AR551" i="7"/>
  <c r="AT638" i="7"/>
  <c r="AN666" i="7"/>
  <c r="AN670" i="7"/>
  <c r="AN754" i="7"/>
  <c r="G803" i="7"/>
  <c r="AW821" i="7"/>
  <c r="L659" i="7"/>
  <c r="L747" i="7"/>
  <c r="AW826" i="7"/>
  <c r="G892" i="7"/>
  <c r="AW982" i="7"/>
  <c r="AW1018" i="7"/>
  <c r="L1088" i="7" s="1"/>
  <c r="L1086" i="7" s="1"/>
  <c r="AW510" i="7"/>
  <c r="AW514" i="7"/>
  <c r="AN664" i="7"/>
  <c r="AN752" i="7"/>
  <c r="AN930" i="7"/>
  <c r="K551" i="7"/>
  <c r="I551" i="7" s="1"/>
  <c r="L839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1" i="3"/>
  <c r="Y1" i="3"/>
  <c r="CY1" i="3"/>
  <c r="CZ1" i="3"/>
  <c r="DB1" i="3" s="1"/>
  <c r="DA1" i="3"/>
  <c r="DC1" i="3"/>
  <c r="A2" i="3"/>
  <c r="Y2" i="3"/>
  <c r="CY2" i="3"/>
  <c r="CZ2" i="3"/>
  <c r="DA2" i="3"/>
  <c r="DB2" i="3"/>
  <c r="DC2" i="3"/>
  <c r="A3" i="3"/>
  <c r="Y3" i="3"/>
  <c r="CY3" i="3"/>
  <c r="CZ3" i="3"/>
  <c r="DB3" i="3" s="1"/>
  <c r="DA3" i="3"/>
  <c r="DC3" i="3"/>
  <c r="A4" i="3"/>
  <c r="Y4" i="3"/>
  <c r="CY4" i="3"/>
  <c r="CZ4" i="3"/>
  <c r="DA4" i="3"/>
  <c r="DB4" i="3"/>
  <c r="DC4" i="3"/>
  <c r="A5" i="3"/>
  <c r="Y5" i="3"/>
  <c r="CY5" i="3"/>
  <c r="CZ5" i="3"/>
  <c r="DA5" i="3"/>
  <c r="DB5" i="3"/>
  <c r="DC5" i="3"/>
  <c r="A6" i="3"/>
  <c r="Y6" i="3"/>
  <c r="CY6" i="3"/>
  <c r="CZ6" i="3"/>
  <c r="DB6" i="3" s="1"/>
  <c r="DA6" i="3"/>
  <c r="DC6" i="3"/>
  <c r="A7" i="3"/>
  <c r="Y7" i="3"/>
  <c r="CY7" i="3"/>
  <c r="CZ7" i="3"/>
  <c r="DB7" i="3" s="1"/>
  <c r="DA7" i="3"/>
  <c r="DC7" i="3"/>
  <c r="A8" i="3"/>
  <c r="Y8" i="3"/>
  <c r="CY8" i="3"/>
  <c r="CZ8" i="3"/>
  <c r="DA8" i="3"/>
  <c r="DB8" i="3"/>
  <c r="DC8" i="3"/>
  <c r="A9" i="3"/>
  <c r="Y9" i="3"/>
  <c r="CY9" i="3"/>
  <c r="CZ9" i="3"/>
  <c r="DA9" i="3"/>
  <c r="DB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B17" i="3" s="1"/>
  <c r="DA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B22" i="3" s="1"/>
  <c r="DA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A26" i="3"/>
  <c r="DB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B28" i="3" s="1"/>
  <c r="DA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B40" i="3" s="1"/>
  <c r="DA40" i="3"/>
  <c r="DC40" i="3"/>
  <c r="A41" i="3"/>
  <c r="Y41" i="3"/>
  <c r="CY41" i="3"/>
  <c r="CZ41" i="3"/>
  <c r="DB41" i="3" s="1"/>
  <c r="DA41" i="3"/>
  <c r="DC41" i="3"/>
  <c r="A42" i="3"/>
  <c r="Y42" i="3"/>
  <c r="CY42" i="3"/>
  <c r="CZ42" i="3"/>
  <c r="DA42" i="3"/>
  <c r="DB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B45" i="3" s="1"/>
  <c r="DA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DA51" i="3"/>
  <c r="DB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A55" i="3"/>
  <c r="DB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B57" i="3" s="1"/>
  <c r="DA57" i="3"/>
  <c r="DC57" i="3"/>
  <c r="A58" i="3"/>
  <c r="Y58" i="3"/>
  <c r="CY58" i="3"/>
  <c r="CZ58" i="3"/>
  <c r="DB58" i="3" s="1"/>
  <c r="DA58" i="3"/>
  <c r="DC58" i="3"/>
  <c r="A59" i="3"/>
  <c r="Y59" i="3"/>
  <c r="CY59" i="3"/>
  <c r="CZ59" i="3"/>
  <c r="DA59" i="3"/>
  <c r="DB59" i="3"/>
  <c r="DC59" i="3"/>
  <c r="A60" i="3"/>
  <c r="Y60" i="3"/>
  <c r="CY60" i="3"/>
  <c r="CZ60" i="3"/>
  <c r="DB60" i="3" s="1"/>
  <c r="DA60" i="3"/>
  <c r="DC60" i="3"/>
  <c r="A61" i="3"/>
  <c r="Y61" i="3"/>
  <c r="CY61" i="3"/>
  <c r="CZ61" i="3"/>
  <c r="DB61" i="3" s="1"/>
  <c r="DA61" i="3"/>
  <c r="DC61" i="3"/>
  <c r="A62" i="3"/>
  <c r="Y62" i="3"/>
  <c r="CY62" i="3"/>
  <c r="CZ62" i="3"/>
  <c r="DA62" i="3"/>
  <c r="DB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A64" i="3"/>
  <c r="DB64" i="3"/>
  <c r="DC64" i="3"/>
  <c r="A65" i="3"/>
  <c r="Y65" i="3"/>
  <c r="CY65" i="3"/>
  <c r="CZ65" i="3"/>
  <c r="DB65" i="3" s="1"/>
  <c r="DA65" i="3"/>
  <c r="DC65" i="3"/>
  <c r="A66" i="3"/>
  <c r="Y66" i="3"/>
  <c r="CY66" i="3"/>
  <c r="CZ66" i="3"/>
  <c r="DA66" i="3"/>
  <c r="DB66" i="3"/>
  <c r="DC66" i="3"/>
  <c r="A67" i="3"/>
  <c r="Y67" i="3"/>
  <c r="CY67" i="3"/>
  <c r="CZ67" i="3"/>
  <c r="DA67" i="3"/>
  <c r="DB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DA69" i="3"/>
  <c r="DB69" i="3"/>
  <c r="DC69" i="3"/>
  <c r="A70" i="3"/>
  <c r="Y70" i="3"/>
  <c r="CY70" i="3"/>
  <c r="CZ70" i="3"/>
  <c r="DB70" i="3" s="1"/>
  <c r="DA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A73" i="3"/>
  <c r="DB73" i="3"/>
  <c r="DC73" i="3"/>
  <c r="A74" i="3"/>
  <c r="Y74" i="3"/>
  <c r="CY74" i="3"/>
  <c r="CZ74" i="3"/>
  <c r="DB74" i="3" s="1"/>
  <c r="DA74" i="3"/>
  <c r="DC74" i="3"/>
  <c r="A75" i="3"/>
  <c r="Y75" i="3"/>
  <c r="CY75" i="3"/>
  <c r="CZ75" i="3"/>
  <c r="DB75" i="3" s="1"/>
  <c r="DA75" i="3"/>
  <c r="DC75" i="3"/>
  <c r="A76" i="3"/>
  <c r="Y76" i="3"/>
  <c r="CY76" i="3"/>
  <c r="CZ76" i="3"/>
  <c r="DA76" i="3"/>
  <c r="DB76" i="3"/>
  <c r="DC76" i="3"/>
  <c r="A77" i="3"/>
  <c r="Y77" i="3"/>
  <c r="CY77" i="3"/>
  <c r="CZ77" i="3"/>
  <c r="DB77" i="3" s="1"/>
  <c r="DA77" i="3"/>
  <c r="DC77" i="3"/>
  <c r="A78" i="3"/>
  <c r="Y78" i="3"/>
  <c r="CY78" i="3"/>
  <c r="CZ78" i="3"/>
  <c r="DA78" i="3"/>
  <c r="DB78" i="3"/>
  <c r="DC78" i="3"/>
  <c r="A79" i="3"/>
  <c r="Y79" i="3"/>
  <c r="CY79" i="3"/>
  <c r="CZ79" i="3"/>
  <c r="DA79" i="3"/>
  <c r="DB79" i="3"/>
  <c r="DC79" i="3"/>
  <c r="A80" i="3"/>
  <c r="Y80" i="3"/>
  <c r="CY80" i="3"/>
  <c r="CZ80" i="3"/>
  <c r="DB80" i="3" s="1"/>
  <c r="DA80" i="3"/>
  <c r="DC80" i="3"/>
  <c r="A81" i="3"/>
  <c r="Y81" i="3"/>
  <c r="CY81" i="3"/>
  <c r="CZ81" i="3"/>
  <c r="DA81" i="3"/>
  <c r="DB81" i="3"/>
  <c r="DC81" i="3"/>
  <c r="A82" i="3"/>
  <c r="Y82" i="3"/>
  <c r="CY82" i="3"/>
  <c r="CZ82" i="3"/>
  <c r="DB82" i="3" s="1"/>
  <c r="DA82" i="3"/>
  <c r="DC82" i="3"/>
  <c r="A83" i="3"/>
  <c r="Y83" i="3"/>
  <c r="CY83" i="3"/>
  <c r="CZ83" i="3"/>
  <c r="DA83" i="3"/>
  <c r="DB83" i="3"/>
  <c r="DC83" i="3"/>
  <c r="A84" i="3"/>
  <c r="Y84" i="3"/>
  <c r="CY84" i="3"/>
  <c r="CZ84" i="3"/>
  <c r="DB84" i="3" s="1"/>
  <c r="DA84" i="3"/>
  <c r="DC84" i="3"/>
  <c r="A85" i="3"/>
  <c r="Y85" i="3"/>
  <c r="CY85" i="3"/>
  <c r="CZ85" i="3"/>
  <c r="DA85" i="3"/>
  <c r="DB85" i="3"/>
  <c r="DC85" i="3"/>
  <c r="A86" i="3"/>
  <c r="Y86" i="3"/>
  <c r="CY86" i="3"/>
  <c r="CZ86" i="3"/>
  <c r="DB86" i="3" s="1"/>
  <c r="DA86" i="3"/>
  <c r="DC86" i="3"/>
  <c r="A87" i="3"/>
  <c r="Y87" i="3"/>
  <c r="CY87" i="3"/>
  <c r="CZ87" i="3"/>
  <c r="DA87" i="3"/>
  <c r="DB87" i="3"/>
  <c r="DC87" i="3"/>
  <c r="A88" i="3"/>
  <c r="Y88" i="3"/>
  <c r="CY88" i="3"/>
  <c r="CZ88" i="3"/>
  <c r="DB88" i="3" s="1"/>
  <c r="DA88" i="3"/>
  <c r="DC88" i="3"/>
  <c r="A89" i="3"/>
  <c r="Y89" i="3"/>
  <c r="CY89" i="3"/>
  <c r="CZ89" i="3"/>
  <c r="DB89" i="3" s="1"/>
  <c r="DA89" i="3"/>
  <c r="DC89" i="3"/>
  <c r="A90" i="3"/>
  <c r="Y90" i="3"/>
  <c r="CY90" i="3"/>
  <c r="CZ90" i="3"/>
  <c r="DA90" i="3"/>
  <c r="DB90" i="3"/>
  <c r="DC90" i="3"/>
  <c r="A91" i="3"/>
  <c r="Y91" i="3"/>
  <c r="CY91" i="3"/>
  <c r="CZ91" i="3"/>
  <c r="DA91" i="3"/>
  <c r="DB91" i="3"/>
  <c r="DC91" i="3"/>
  <c r="A92" i="3"/>
  <c r="Y92" i="3"/>
  <c r="CY92" i="3"/>
  <c r="CZ92" i="3"/>
  <c r="DA92" i="3"/>
  <c r="DB92" i="3"/>
  <c r="DC92" i="3"/>
  <c r="A93" i="3"/>
  <c r="Y93" i="3"/>
  <c r="CY93" i="3"/>
  <c r="CZ93" i="3"/>
  <c r="DB93" i="3" s="1"/>
  <c r="DA93" i="3"/>
  <c r="DC93" i="3"/>
  <c r="A94" i="3"/>
  <c r="Y94" i="3"/>
  <c r="CY94" i="3"/>
  <c r="CZ94" i="3"/>
  <c r="DA94" i="3"/>
  <c r="DB94" i="3"/>
  <c r="DC94" i="3"/>
  <c r="A95" i="3"/>
  <c r="Y95" i="3"/>
  <c r="CY95" i="3"/>
  <c r="CZ95" i="3"/>
  <c r="DB95" i="3" s="1"/>
  <c r="DA95" i="3"/>
  <c r="DC95" i="3"/>
  <c r="A96" i="3"/>
  <c r="Y96" i="3"/>
  <c r="CY96" i="3"/>
  <c r="CZ96" i="3"/>
  <c r="DA96" i="3"/>
  <c r="DB96" i="3"/>
  <c r="DC96" i="3"/>
  <c r="A97" i="3"/>
  <c r="Y97" i="3"/>
  <c r="CY97" i="3"/>
  <c r="CZ97" i="3"/>
  <c r="DB97" i="3" s="1"/>
  <c r="DA97" i="3"/>
  <c r="DC97" i="3"/>
  <c r="A98" i="3"/>
  <c r="Y98" i="3"/>
  <c r="CY98" i="3"/>
  <c r="CZ98" i="3"/>
  <c r="DB98" i="3" s="1"/>
  <c r="DA98" i="3"/>
  <c r="DC98" i="3"/>
  <c r="A99" i="3"/>
  <c r="Y99" i="3"/>
  <c r="CY99" i="3"/>
  <c r="CZ99" i="3"/>
  <c r="DA99" i="3"/>
  <c r="DB99" i="3"/>
  <c r="DC99" i="3"/>
  <c r="A100" i="3"/>
  <c r="Y100" i="3"/>
  <c r="CY100" i="3"/>
  <c r="CZ100" i="3"/>
  <c r="DA100" i="3"/>
  <c r="DB100" i="3"/>
  <c r="DC100" i="3"/>
  <c r="A101" i="3"/>
  <c r="Y101" i="3"/>
  <c r="CY101" i="3"/>
  <c r="CZ101" i="3"/>
  <c r="DA101" i="3"/>
  <c r="DB101" i="3"/>
  <c r="DC101" i="3"/>
  <c r="A102" i="3"/>
  <c r="Y102" i="3"/>
  <c r="CY102" i="3"/>
  <c r="CZ102" i="3"/>
  <c r="DA102" i="3"/>
  <c r="DB102" i="3"/>
  <c r="DC102" i="3"/>
  <c r="A103" i="3"/>
  <c r="Y103" i="3"/>
  <c r="CY103" i="3"/>
  <c r="CZ103" i="3"/>
  <c r="DA103" i="3"/>
  <c r="DB103" i="3"/>
  <c r="DC103" i="3"/>
  <c r="A104" i="3"/>
  <c r="Y104" i="3"/>
  <c r="CY104" i="3"/>
  <c r="CZ104" i="3"/>
  <c r="DA104" i="3"/>
  <c r="DB104" i="3"/>
  <c r="DC104" i="3"/>
  <c r="A105" i="3"/>
  <c r="Y105" i="3"/>
  <c r="CY105" i="3"/>
  <c r="CZ105" i="3"/>
  <c r="DB105" i="3" s="1"/>
  <c r="DA105" i="3"/>
  <c r="DC105" i="3"/>
  <c r="A106" i="3"/>
  <c r="Y106" i="3"/>
  <c r="CY106" i="3"/>
  <c r="CZ106" i="3"/>
  <c r="DA106" i="3"/>
  <c r="DB106" i="3"/>
  <c r="DC106" i="3"/>
  <c r="A107" i="3"/>
  <c r="Y107" i="3"/>
  <c r="CY107" i="3"/>
  <c r="CZ107" i="3"/>
  <c r="DB107" i="3" s="1"/>
  <c r="DA107" i="3"/>
  <c r="DC107" i="3"/>
  <c r="A108" i="3"/>
  <c r="Y108" i="3"/>
  <c r="CY108" i="3"/>
  <c r="CZ108" i="3"/>
  <c r="DB108" i="3" s="1"/>
  <c r="DA108" i="3"/>
  <c r="DC108" i="3"/>
  <c r="A109" i="3"/>
  <c r="Y109" i="3"/>
  <c r="CY109" i="3"/>
  <c r="CZ109" i="3"/>
  <c r="DA109" i="3"/>
  <c r="DB109" i="3"/>
  <c r="DC109" i="3"/>
  <c r="A110" i="3"/>
  <c r="Y110" i="3"/>
  <c r="CY110" i="3"/>
  <c r="CZ110" i="3"/>
  <c r="DA110" i="3"/>
  <c r="DB110" i="3"/>
  <c r="DC110" i="3"/>
  <c r="A111" i="3"/>
  <c r="Y111" i="3"/>
  <c r="CY111" i="3"/>
  <c r="CZ111" i="3"/>
  <c r="DA111" i="3"/>
  <c r="DB111" i="3"/>
  <c r="DC111" i="3"/>
  <c r="A112" i="3"/>
  <c r="Y112" i="3"/>
  <c r="CY112" i="3"/>
  <c r="CZ112" i="3"/>
  <c r="DB112" i="3" s="1"/>
  <c r="DA112" i="3"/>
  <c r="DC112" i="3"/>
  <c r="A113" i="3"/>
  <c r="Y113" i="3"/>
  <c r="CY113" i="3"/>
  <c r="CZ113" i="3"/>
  <c r="DB113" i="3" s="1"/>
  <c r="DA113" i="3"/>
  <c r="DC113" i="3"/>
  <c r="A114" i="3"/>
  <c r="Y114" i="3"/>
  <c r="CY114" i="3"/>
  <c r="CZ114" i="3"/>
  <c r="DA114" i="3"/>
  <c r="DB114" i="3"/>
  <c r="DC114" i="3"/>
  <c r="A115" i="3"/>
  <c r="Y115" i="3"/>
  <c r="CY115" i="3"/>
  <c r="CZ115" i="3"/>
  <c r="DB115" i="3" s="1"/>
  <c r="DA115" i="3"/>
  <c r="DC115" i="3"/>
  <c r="A116" i="3"/>
  <c r="Y116" i="3"/>
  <c r="CY116" i="3"/>
  <c r="CZ116" i="3"/>
  <c r="DA116" i="3"/>
  <c r="DB116" i="3"/>
  <c r="DC116" i="3"/>
  <c r="A117" i="3"/>
  <c r="Y117" i="3"/>
  <c r="CY117" i="3"/>
  <c r="CZ117" i="3"/>
  <c r="DB117" i="3" s="1"/>
  <c r="DA117" i="3"/>
  <c r="DC117" i="3"/>
  <c r="A118" i="3"/>
  <c r="Y118" i="3"/>
  <c r="CY118" i="3"/>
  <c r="CZ118" i="3"/>
  <c r="DB118" i="3" s="1"/>
  <c r="DA118" i="3"/>
  <c r="DC118" i="3"/>
  <c r="A119" i="3"/>
  <c r="Y119" i="3"/>
  <c r="CY119" i="3"/>
  <c r="CZ119" i="3"/>
  <c r="DA119" i="3"/>
  <c r="DB119" i="3"/>
  <c r="DC119" i="3"/>
  <c r="A120" i="3"/>
  <c r="Y120" i="3"/>
  <c r="CY120" i="3"/>
  <c r="CZ120" i="3"/>
  <c r="DB120" i="3" s="1"/>
  <c r="DA120" i="3"/>
  <c r="DC120" i="3"/>
  <c r="A121" i="3"/>
  <c r="Y121" i="3"/>
  <c r="CY121" i="3"/>
  <c r="CZ121" i="3"/>
  <c r="DB121" i="3" s="1"/>
  <c r="DA121" i="3"/>
  <c r="DC121" i="3"/>
  <c r="A122" i="3"/>
  <c r="Y122" i="3"/>
  <c r="CY122" i="3"/>
  <c r="CZ122" i="3"/>
  <c r="DB122" i="3" s="1"/>
  <c r="DA122" i="3"/>
  <c r="DC122" i="3"/>
  <c r="A123" i="3"/>
  <c r="Y123" i="3"/>
  <c r="CY123" i="3"/>
  <c r="CZ123" i="3"/>
  <c r="DB123" i="3" s="1"/>
  <c r="DA123" i="3"/>
  <c r="DC123" i="3"/>
  <c r="A124" i="3"/>
  <c r="Y124" i="3"/>
  <c r="CY124" i="3"/>
  <c r="CZ124" i="3"/>
  <c r="DA124" i="3"/>
  <c r="DB124" i="3"/>
  <c r="DC124" i="3"/>
  <c r="A125" i="3"/>
  <c r="Y125" i="3"/>
  <c r="CY125" i="3"/>
  <c r="CZ125" i="3"/>
  <c r="DA125" i="3"/>
  <c r="DB125" i="3"/>
  <c r="DC125" i="3"/>
  <c r="A126" i="3"/>
  <c r="Y126" i="3"/>
  <c r="CY126" i="3"/>
  <c r="CZ126" i="3"/>
  <c r="DB126" i="3" s="1"/>
  <c r="DA126" i="3"/>
  <c r="DC126" i="3"/>
  <c r="A127" i="3"/>
  <c r="Y127" i="3"/>
  <c r="CY127" i="3"/>
  <c r="CZ127" i="3"/>
  <c r="DB127" i="3" s="1"/>
  <c r="DA127" i="3"/>
  <c r="DC127" i="3"/>
  <c r="A128" i="3"/>
  <c r="Y128" i="3"/>
  <c r="CY128" i="3"/>
  <c r="CZ128" i="3"/>
  <c r="DB128" i="3" s="1"/>
  <c r="DA128" i="3"/>
  <c r="DC128" i="3"/>
  <c r="A129" i="3"/>
  <c r="Y129" i="3"/>
  <c r="CY129" i="3"/>
  <c r="CZ129" i="3"/>
  <c r="DB129" i="3" s="1"/>
  <c r="DA129" i="3"/>
  <c r="DC129" i="3"/>
  <c r="A130" i="3"/>
  <c r="Y130" i="3"/>
  <c r="CY130" i="3"/>
  <c r="CZ130" i="3"/>
  <c r="DA130" i="3"/>
  <c r="DB130" i="3"/>
  <c r="DC130" i="3"/>
  <c r="A131" i="3"/>
  <c r="Y131" i="3"/>
  <c r="CY131" i="3"/>
  <c r="CZ131" i="3"/>
  <c r="DB131" i="3" s="1"/>
  <c r="DA131" i="3"/>
  <c r="DC131" i="3"/>
  <c r="A132" i="3"/>
  <c r="Y132" i="3"/>
  <c r="CY132" i="3"/>
  <c r="CZ132" i="3"/>
  <c r="DA132" i="3"/>
  <c r="DB132" i="3"/>
  <c r="DC132" i="3"/>
  <c r="A133" i="3"/>
  <c r="Y133" i="3"/>
  <c r="CY133" i="3"/>
  <c r="CZ133" i="3"/>
  <c r="DA133" i="3"/>
  <c r="DB133" i="3"/>
  <c r="DC133" i="3"/>
  <c r="A134" i="3"/>
  <c r="Y134" i="3"/>
  <c r="CY134" i="3"/>
  <c r="CZ134" i="3"/>
  <c r="DA134" i="3"/>
  <c r="DB134" i="3"/>
  <c r="DC134" i="3"/>
  <c r="A135" i="3"/>
  <c r="Y135" i="3"/>
  <c r="CY135" i="3"/>
  <c r="CZ135" i="3"/>
  <c r="DA135" i="3"/>
  <c r="DB135" i="3"/>
  <c r="DC135" i="3"/>
  <c r="A136" i="3"/>
  <c r="Y136" i="3"/>
  <c r="CY136" i="3"/>
  <c r="CZ136" i="3"/>
  <c r="DB136" i="3" s="1"/>
  <c r="DA136" i="3"/>
  <c r="DC136" i="3"/>
  <c r="A137" i="3"/>
  <c r="Y137" i="3"/>
  <c r="CY137" i="3"/>
  <c r="CZ137" i="3"/>
  <c r="DA137" i="3"/>
  <c r="DB137" i="3"/>
  <c r="DC137" i="3"/>
  <c r="A138" i="3"/>
  <c r="Y138" i="3"/>
  <c r="CY138" i="3"/>
  <c r="CZ138" i="3"/>
  <c r="DB138" i="3" s="1"/>
  <c r="DA138" i="3"/>
  <c r="DC138" i="3"/>
  <c r="A139" i="3"/>
  <c r="Y139" i="3"/>
  <c r="CY139" i="3"/>
  <c r="CZ139" i="3"/>
  <c r="DA139" i="3"/>
  <c r="DB139" i="3"/>
  <c r="DC139" i="3"/>
  <c r="A140" i="3"/>
  <c r="Y140" i="3"/>
  <c r="CY140" i="3"/>
  <c r="CZ140" i="3"/>
  <c r="DA140" i="3"/>
  <c r="DB140" i="3"/>
  <c r="DC140" i="3"/>
  <c r="A141" i="3"/>
  <c r="Y141" i="3"/>
  <c r="CY141" i="3"/>
  <c r="CZ141" i="3"/>
  <c r="DA141" i="3"/>
  <c r="DB141" i="3"/>
  <c r="DC141" i="3"/>
  <c r="A142" i="3"/>
  <c r="Y142" i="3"/>
  <c r="CY142" i="3"/>
  <c r="CZ142" i="3"/>
  <c r="DA142" i="3"/>
  <c r="DB142" i="3"/>
  <c r="DC142" i="3"/>
  <c r="A143" i="3"/>
  <c r="Y143" i="3"/>
  <c r="CY143" i="3"/>
  <c r="CZ143" i="3"/>
  <c r="DA143" i="3"/>
  <c r="DB143" i="3"/>
  <c r="DC143" i="3"/>
  <c r="A144" i="3"/>
  <c r="Y144" i="3"/>
  <c r="CY144" i="3"/>
  <c r="CZ144" i="3"/>
  <c r="DB144" i="3" s="1"/>
  <c r="DA144" i="3"/>
  <c r="DC144" i="3"/>
  <c r="A145" i="3"/>
  <c r="Y145" i="3"/>
  <c r="CY145" i="3"/>
  <c r="CZ145" i="3"/>
  <c r="DB145" i="3" s="1"/>
  <c r="DA145" i="3"/>
  <c r="DC145" i="3"/>
  <c r="A146" i="3"/>
  <c r="Y146" i="3"/>
  <c r="CY146" i="3"/>
  <c r="CZ146" i="3"/>
  <c r="DB146" i="3" s="1"/>
  <c r="DA146" i="3"/>
  <c r="DC146" i="3"/>
  <c r="A147" i="3"/>
  <c r="Y147" i="3"/>
  <c r="CY147" i="3"/>
  <c r="CZ147" i="3"/>
  <c r="DB147" i="3" s="1"/>
  <c r="DA147" i="3"/>
  <c r="DC147" i="3"/>
  <c r="A148" i="3"/>
  <c r="Y148" i="3"/>
  <c r="CY148" i="3"/>
  <c r="CZ148" i="3"/>
  <c r="DA148" i="3"/>
  <c r="DB148" i="3"/>
  <c r="DC148" i="3"/>
  <c r="A149" i="3"/>
  <c r="Y149" i="3"/>
  <c r="CY149" i="3"/>
  <c r="CZ149" i="3"/>
  <c r="DA149" i="3"/>
  <c r="DB149" i="3"/>
  <c r="DC149" i="3"/>
  <c r="A150" i="3"/>
  <c r="Y150" i="3"/>
  <c r="CY150" i="3"/>
  <c r="CZ150" i="3"/>
  <c r="DA150" i="3"/>
  <c r="DB150" i="3"/>
  <c r="DC150" i="3"/>
  <c r="A151" i="3"/>
  <c r="Y151" i="3"/>
  <c r="CY151" i="3"/>
  <c r="CZ151" i="3"/>
  <c r="DA151" i="3"/>
  <c r="DB151" i="3"/>
  <c r="DC151" i="3"/>
  <c r="A152" i="3"/>
  <c r="Y152" i="3"/>
  <c r="CY152" i="3"/>
  <c r="CZ152" i="3"/>
  <c r="DB152" i="3" s="1"/>
  <c r="DA152" i="3"/>
  <c r="DC152" i="3"/>
  <c r="A153" i="3"/>
  <c r="Y153" i="3"/>
  <c r="CY153" i="3"/>
  <c r="CZ153" i="3"/>
  <c r="DB153" i="3" s="1"/>
  <c r="DA153" i="3"/>
  <c r="DC153" i="3"/>
  <c r="A154" i="3"/>
  <c r="Y154" i="3"/>
  <c r="CY154" i="3"/>
  <c r="CZ154" i="3"/>
  <c r="DA154" i="3"/>
  <c r="DB154" i="3"/>
  <c r="DC154" i="3"/>
  <c r="A155" i="3"/>
  <c r="Y155" i="3"/>
  <c r="CY155" i="3"/>
  <c r="CZ155" i="3"/>
  <c r="DB155" i="3" s="1"/>
  <c r="DA155" i="3"/>
  <c r="DC155" i="3"/>
  <c r="A156" i="3"/>
  <c r="Y156" i="3"/>
  <c r="CY156" i="3"/>
  <c r="CZ156" i="3"/>
  <c r="DB156" i="3" s="1"/>
  <c r="DA156" i="3"/>
  <c r="DC156" i="3"/>
  <c r="A157" i="3"/>
  <c r="Y157" i="3"/>
  <c r="CY157" i="3"/>
  <c r="CZ157" i="3"/>
  <c r="DA157" i="3"/>
  <c r="DB157" i="3"/>
  <c r="DC157" i="3"/>
  <c r="A158" i="3"/>
  <c r="Y158" i="3"/>
  <c r="CY158" i="3"/>
  <c r="CZ158" i="3"/>
  <c r="DA158" i="3"/>
  <c r="DB158" i="3"/>
  <c r="DC158" i="3"/>
  <c r="A159" i="3"/>
  <c r="Y159" i="3"/>
  <c r="CY159" i="3"/>
  <c r="CZ159" i="3"/>
  <c r="DB159" i="3" s="1"/>
  <c r="DA159" i="3"/>
  <c r="DC159" i="3"/>
  <c r="A160" i="3"/>
  <c r="Y160" i="3"/>
  <c r="CY160" i="3"/>
  <c r="CZ160" i="3"/>
  <c r="DA160" i="3"/>
  <c r="DB160" i="3"/>
  <c r="DC160" i="3"/>
  <c r="A161" i="3"/>
  <c r="Y161" i="3"/>
  <c r="CY161" i="3"/>
  <c r="CZ161" i="3"/>
  <c r="DA161" i="3"/>
  <c r="DB161" i="3"/>
  <c r="DC161" i="3"/>
  <c r="A162" i="3"/>
  <c r="Y162" i="3"/>
  <c r="CY162" i="3"/>
  <c r="CZ162" i="3"/>
  <c r="DB162" i="3" s="1"/>
  <c r="DA162" i="3"/>
  <c r="DC162" i="3"/>
  <c r="A163" i="3"/>
  <c r="Y163" i="3"/>
  <c r="CY163" i="3"/>
  <c r="CZ163" i="3"/>
  <c r="DA163" i="3"/>
  <c r="DB163" i="3"/>
  <c r="DC163" i="3"/>
  <c r="A164" i="3"/>
  <c r="Y164" i="3"/>
  <c r="CY164" i="3"/>
  <c r="CZ164" i="3"/>
  <c r="DB164" i="3" s="1"/>
  <c r="DA164" i="3"/>
  <c r="DC164" i="3"/>
  <c r="A165" i="3"/>
  <c r="Y165" i="3"/>
  <c r="CY165" i="3"/>
  <c r="CZ165" i="3"/>
  <c r="DB165" i="3" s="1"/>
  <c r="DA165" i="3"/>
  <c r="DC165" i="3"/>
  <c r="A166" i="3"/>
  <c r="Y166" i="3"/>
  <c r="CY166" i="3"/>
  <c r="CZ166" i="3"/>
  <c r="DA166" i="3"/>
  <c r="DB166" i="3"/>
  <c r="DC166" i="3"/>
  <c r="A167" i="3"/>
  <c r="Y167" i="3"/>
  <c r="CY167" i="3"/>
  <c r="CZ167" i="3"/>
  <c r="DA167" i="3"/>
  <c r="DB167" i="3"/>
  <c r="DC167" i="3"/>
  <c r="A168" i="3"/>
  <c r="Y168" i="3"/>
  <c r="CY168" i="3"/>
  <c r="CZ168" i="3"/>
  <c r="DB168" i="3" s="1"/>
  <c r="DA168" i="3"/>
  <c r="DC168" i="3"/>
  <c r="A169" i="3"/>
  <c r="Y169" i="3"/>
  <c r="CY169" i="3"/>
  <c r="CZ169" i="3"/>
  <c r="DA169" i="3"/>
  <c r="DB169" i="3"/>
  <c r="DC169" i="3"/>
  <c r="A170" i="3"/>
  <c r="Y170" i="3"/>
  <c r="CY170" i="3"/>
  <c r="CZ170" i="3"/>
  <c r="DA170" i="3"/>
  <c r="DB170" i="3"/>
  <c r="DC170" i="3"/>
  <c r="A171" i="3"/>
  <c r="Y171" i="3"/>
  <c r="CY171" i="3"/>
  <c r="CZ171" i="3"/>
  <c r="DB171" i="3" s="1"/>
  <c r="DA171" i="3"/>
  <c r="DC171" i="3"/>
  <c r="A172" i="3"/>
  <c r="Y172" i="3"/>
  <c r="CY172" i="3"/>
  <c r="CZ172" i="3"/>
  <c r="DA172" i="3"/>
  <c r="DB172" i="3"/>
  <c r="DC172" i="3"/>
  <c r="A173" i="3"/>
  <c r="Y173" i="3"/>
  <c r="CY173" i="3"/>
  <c r="CZ173" i="3"/>
  <c r="DB173" i="3" s="1"/>
  <c r="DA173" i="3"/>
  <c r="DC173" i="3"/>
  <c r="A174" i="3"/>
  <c r="Y174" i="3"/>
  <c r="CY174" i="3"/>
  <c r="CZ174" i="3"/>
  <c r="DA174" i="3"/>
  <c r="DB174" i="3"/>
  <c r="DC174" i="3"/>
  <c r="A175" i="3"/>
  <c r="Y175" i="3"/>
  <c r="CY175" i="3"/>
  <c r="CZ175" i="3"/>
  <c r="DB175" i="3" s="1"/>
  <c r="DA175" i="3"/>
  <c r="DC175" i="3"/>
  <c r="A176" i="3"/>
  <c r="Y176" i="3"/>
  <c r="CY176" i="3"/>
  <c r="CZ176" i="3"/>
  <c r="DA176" i="3"/>
  <c r="DB176" i="3"/>
  <c r="DC176" i="3"/>
  <c r="A177" i="3"/>
  <c r="Y177" i="3"/>
  <c r="CY177" i="3"/>
  <c r="CZ177" i="3"/>
  <c r="DB177" i="3" s="1"/>
  <c r="DA177" i="3"/>
  <c r="DC177" i="3"/>
  <c r="A178" i="3"/>
  <c r="Y178" i="3"/>
  <c r="CY178" i="3"/>
  <c r="CZ178" i="3"/>
  <c r="DB178" i="3" s="1"/>
  <c r="DA178" i="3"/>
  <c r="DC178" i="3"/>
  <c r="A179" i="3"/>
  <c r="Y179" i="3"/>
  <c r="CY179" i="3"/>
  <c r="CZ179" i="3"/>
  <c r="DB179" i="3" s="1"/>
  <c r="DA179" i="3"/>
  <c r="DC179" i="3"/>
  <c r="A180" i="3"/>
  <c r="Y180" i="3"/>
  <c r="CY180" i="3"/>
  <c r="CZ180" i="3"/>
  <c r="DB180" i="3" s="1"/>
  <c r="DA180" i="3"/>
  <c r="DC180" i="3"/>
  <c r="A181" i="3"/>
  <c r="Y181" i="3"/>
  <c r="CY181" i="3"/>
  <c r="CZ181" i="3"/>
  <c r="DB181" i="3" s="1"/>
  <c r="DA181" i="3"/>
  <c r="DC181" i="3"/>
  <c r="A182" i="3"/>
  <c r="Y182" i="3"/>
  <c r="CY182" i="3"/>
  <c r="CZ182" i="3"/>
  <c r="DA182" i="3"/>
  <c r="DB182" i="3"/>
  <c r="DC182" i="3"/>
  <c r="A183" i="3"/>
  <c r="Y183" i="3"/>
  <c r="CY183" i="3"/>
  <c r="CZ183" i="3"/>
  <c r="DB183" i="3" s="1"/>
  <c r="DA183" i="3"/>
  <c r="DC183" i="3"/>
  <c r="A184" i="3"/>
  <c r="Y184" i="3"/>
  <c r="CY184" i="3"/>
  <c r="CZ184" i="3"/>
  <c r="DA184" i="3"/>
  <c r="DB184" i="3"/>
  <c r="DC184" i="3"/>
  <c r="A185" i="3"/>
  <c r="Y185" i="3"/>
  <c r="CY185" i="3"/>
  <c r="CZ185" i="3"/>
  <c r="DA185" i="3"/>
  <c r="DB185" i="3"/>
  <c r="DC185" i="3"/>
  <c r="A186" i="3"/>
  <c r="Y186" i="3"/>
  <c r="CY186" i="3"/>
  <c r="CZ186" i="3"/>
  <c r="DA186" i="3"/>
  <c r="DB186" i="3"/>
  <c r="DC186" i="3"/>
  <c r="A187" i="3"/>
  <c r="Y187" i="3"/>
  <c r="CY187" i="3"/>
  <c r="CZ187" i="3"/>
  <c r="DA187" i="3"/>
  <c r="DB187" i="3"/>
  <c r="DC187" i="3"/>
  <c r="A188" i="3"/>
  <c r="Y188" i="3"/>
  <c r="CY188" i="3"/>
  <c r="CZ188" i="3"/>
  <c r="DB188" i="3" s="1"/>
  <c r="DA188" i="3"/>
  <c r="DC188" i="3"/>
  <c r="A189" i="3"/>
  <c r="Y189" i="3"/>
  <c r="CY189" i="3"/>
  <c r="CZ189" i="3"/>
  <c r="DB189" i="3" s="1"/>
  <c r="DA189" i="3"/>
  <c r="DC189" i="3"/>
  <c r="A190" i="3"/>
  <c r="Y190" i="3"/>
  <c r="CY190" i="3"/>
  <c r="CZ190" i="3"/>
  <c r="DA190" i="3"/>
  <c r="DB190" i="3"/>
  <c r="DC190" i="3"/>
  <c r="A191" i="3"/>
  <c r="Y191" i="3"/>
  <c r="CY191" i="3"/>
  <c r="CZ191" i="3"/>
  <c r="DB191" i="3" s="1"/>
  <c r="DA191" i="3"/>
  <c r="DC191" i="3"/>
  <c r="A192" i="3"/>
  <c r="Y192" i="3"/>
  <c r="CY192" i="3"/>
  <c r="CZ192" i="3"/>
  <c r="DB192" i="3" s="1"/>
  <c r="DA192" i="3"/>
  <c r="DC192" i="3"/>
  <c r="A193" i="3"/>
  <c r="Y193" i="3"/>
  <c r="CY193" i="3"/>
  <c r="CZ193" i="3"/>
  <c r="DA193" i="3"/>
  <c r="DB193" i="3"/>
  <c r="DC193" i="3"/>
  <c r="A194" i="3"/>
  <c r="Y194" i="3"/>
  <c r="CY194" i="3"/>
  <c r="CZ194" i="3"/>
  <c r="DA194" i="3"/>
  <c r="DB194" i="3"/>
  <c r="DC194" i="3"/>
  <c r="A195" i="3"/>
  <c r="Y195" i="3"/>
  <c r="CY195" i="3"/>
  <c r="CZ195" i="3"/>
  <c r="DB195" i="3" s="1"/>
  <c r="DA195" i="3"/>
  <c r="DC195" i="3"/>
  <c r="A196" i="3"/>
  <c r="Y196" i="3"/>
  <c r="CY196" i="3"/>
  <c r="CZ196" i="3"/>
  <c r="DA196" i="3"/>
  <c r="DB196" i="3"/>
  <c r="DC196" i="3"/>
  <c r="A197" i="3"/>
  <c r="Y197" i="3"/>
  <c r="CY197" i="3"/>
  <c r="CZ197" i="3"/>
  <c r="DB197" i="3" s="1"/>
  <c r="DA197" i="3"/>
  <c r="DC197" i="3"/>
  <c r="A198" i="3"/>
  <c r="Y198" i="3"/>
  <c r="CY198" i="3"/>
  <c r="CZ198" i="3"/>
  <c r="DB198" i="3" s="1"/>
  <c r="DA198" i="3"/>
  <c r="DC198" i="3"/>
  <c r="A199" i="3"/>
  <c r="Y199" i="3"/>
  <c r="CY199" i="3"/>
  <c r="CZ199" i="3"/>
  <c r="DA199" i="3"/>
  <c r="DB199" i="3"/>
  <c r="DC199" i="3"/>
  <c r="A200" i="3"/>
  <c r="Y200" i="3"/>
  <c r="CY200" i="3"/>
  <c r="CZ200" i="3"/>
  <c r="DB200" i="3" s="1"/>
  <c r="DA200" i="3"/>
  <c r="DC200" i="3"/>
  <c r="A201" i="3"/>
  <c r="Y201" i="3"/>
  <c r="CY201" i="3"/>
  <c r="CZ201" i="3"/>
  <c r="DB201" i="3" s="1"/>
  <c r="DA201" i="3"/>
  <c r="DC201" i="3"/>
  <c r="A202" i="3"/>
  <c r="Y202" i="3"/>
  <c r="CY202" i="3"/>
  <c r="CZ202" i="3"/>
  <c r="DA202" i="3"/>
  <c r="DB202" i="3"/>
  <c r="DC202" i="3"/>
  <c r="A203" i="3"/>
  <c r="Y203" i="3"/>
  <c r="CY203" i="3"/>
  <c r="CZ203" i="3"/>
  <c r="DA203" i="3"/>
  <c r="DB203" i="3"/>
  <c r="DC203" i="3"/>
  <c r="A204" i="3"/>
  <c r="Y204" i="3"/>
  <c r="CY204" i="3"/>
  <c r="CZ204" i="3"/>
  <c r="DB204" i="3" s="1"/>
  <c r="DA204" i="3"/>
  <c r="DC204" i="3"/>
  <c r="A205" i="3"/>
  <c r="Y205" i="3"/>
  <c r="CY205" i="3"/>
  <c r="CZ205" i="3"/>
  <c r="DA205" i="3"/>
  <c r="DB205" i="3"/>
  <c r="DC205" i="3"/>
  <c r="A206" i="3"/>
  <c r="Y206" i="3"/>
  <c r="CY206" i="3"/>
  <c r="CZ206" i="3"/>
  <c r="DB206" i="3" s="1"/>
  <c r="DA206" i="3"/>
  <c r="DC206" i="3"/>
  <c r="A207" i="3"/>
  <c r="Y207" i="3"/>
  <c r="CY207" i="3"/>
  <c r="CZ207" i="3"/>
  <c r="DA207" i="3"/>
  <c r="DB207" i="3"/>
  <c r="DC207" i="3"/>
  <c r="A208" i="3"/>
  <c r="Y208" i="3"/>
  <c r="CY208" i="3"/>
  <c r="CZ208" i="3"/>
  <c r="DB208" i="3" s="1"/>
  <c r="DA208" i="3"/>
  <c r="DC208" i="3"/>
  <c r="A209" i="3"/>
  <c r="Y209" i="3"/>
  <c r="CY209" i="3"/>
  <c r="CZ209" i="3"/>
  <c r="DB209" i="3" s="1"/>
  <c r="DA209" i="3"/>
  <c r="DC209" i="3"/>
  <c r="A210" i="3"/>
  <c r="Y210" i="3"/>
  <c r="CY210" i="3"/>
  <c r="CZ210" i="3"/>
  <c r="DA210" i="3"/>
  <c r="DB210" i="3"/>
  <c r="DC210" i="3"/>
  <c r="A211" i="3"/>
  <c r="Y211" i="3"/>
  <c r="CY211" i="3"/>
  <c r="CZ211" i="3"/>
  <c r="DB211" i="3" s="1"/>
  <c r="DA211" i="3"/>
  <c r="DC211" i="3"/>
  <c r="A212" i="3"/>
  <c r="Y212" i="3"/>
  <c r="CY212" i="3"/>
  <c r="CZ212" i="3"/>
  <c r="DA212" i="3"/>
  <c r="DB212" i="3"/>
  <c r="DC212" i="3"/>
  <c r="A213" i="3"/>
  <c r="Y213" i="3"/>
  <c r="CY213" i="3"/>
  <c r="CZ213" i="3"/>
  <c r="DB213" i="3" s="1"/>
  <c r="DA213" i="3"/>
  <c r="DC213" i="3"/>
  <c r="A214" i="3"/>
  <c r="Y214" i="3"/>
  <c r="CY214" i="3"/>
  <c r="CZ214" i="3"/>
  <c r="DA214" i="3"/>
  <c r="DB214" i="3"/>
  <c r="DC214" i="3"/>
  <c r="A215" i="3"/>
  <c r="Y215" i="3"/>
  <c r="CY215" i="3"/>
  <c r="CZ215" i="3"/>
  <c r="DB215" i="3" s="1"/>
  <c r="DA215" i="3"/>
  <c r="DC215" i="3"/>
  <c r="A216" i="3"/>
  <c r="Y216" i="3"/>
  <c r="CY216" i="3"/>
  <c r="CZ216" i="3"/>
  <c r="DB216" i="3" s="1"/>
  <c r="DA216" i="3"/>
  <c r="DC216" i="3"/>
  <c r="A217" i="3"/>
  <c r="Y217" i="3"/>
  <c r="CY217" i="3"/>
  <c r="CZ217" i="3"/>
  <c r="DA217" i="3"/>
  <c r="DB217" i="3"/>
  <c r="DC217" i="3"/>
  <c r="A218" i="3"/>
  <c r="Y218" i="3"/>
  <c r="CY218" i="3"/>
  <c r="CZ218" i="3"/>
  <c r="DB218" i="3" s="1"/>
  <c r="DA218" i="3"/>
  <c r="DC218" i="3"/>
  <c r="A219" i="3"/>
  <c r="Y219" i="3"/>
  <c r="CY219" i="3"/>
  <c r="CZ219" i="3"/>
  <c r="DB219" i="3" s="1"/>
  <c r="DA219" i="3"/>
  <c r="DC219" i="3"/>
  <c r="A220" i="3"/>
  <c r="Y220" i="3"/>
  <c r="CY220" i="3"/>
  <c r="CZ220" i="3"/>
  <c r="DA220" i="3"/>
  <c r="DB220" i="3"/>
  <c r="DC220" i="3"/>
  <c r="A221" i="3"/>
  <c r="Y221" i="3"/>
  <c r="CY221" i="3"/>
  <c r="CZ221" i="3"/>
  <c r="DA221" i="3"/>
  <c r="DB221" i="3"/>
  <c r="DC221" i="3"/>
  <c r="A222" i="3"/>
  <c r="Y222" i="3"/>
  <c r="CY222" i="3"/>
  <c r="CZ222" i="3"/>
  <c r="DB222" i="3" s="1"/>
  <c r="DA222" i="3"/>
  <c r="DC222" i="3"/>
  <c r="A223" i="3"/>
  <c r="Y223" i="3"/>
  <c r="CY223" i="3"/>
  <c r="CZ223" i="3"/>
  <c r="DA223" i="3"/>
  <c r="DB223" i="3"/>
  <c r="DC223" i="3"/>
  <c r="A224" i="3"/>
  <c r="Y224" i="3"/>
  <c r="CY224" i="3"/>
  <c r="CZ224" i="3"/>
  <c r="DB224" i="3" s="1"/>
  <c r="DA224" i="3"/>
  <c r="DC224" i="3"/>
  <c r="A225" i="3"/>
  <c r="Y225" i="3"/>
  <c r="CY225" i="3"/>
  <c r="CZ225" i="3"/>
  <c r="DB225" i="3" s="1"/>
  <c r="DA225" i="3"/>
  <c r="DC225" i="3"/>
  <c r="A226" i="3"/>
  <c r="Y226" i="3"/>
  <c r="CY226" i="3"/>
  <c r="CZ226" i="3"/>
  <c r="DA226" i="3"/>
  <c r="DB226" i="3"/>
  <c r="DC226" i="3"/>
  <c r="A227" i="3"/>
  <c r="Y227" i="3"/>
  <c r="CY227" i="3"/>
  <c r="CZ227" i="3"/>
  <c r="DB227" i="3" s="1"/>
  <c r="DA227" i="3"/>
  <c r="DC227" i="3"/>
  <c r="A228" i="3"/>
  <c r="Y228" i="3"/>
  <c r="CY228" i="3"/>
  <c r="CZ228" i="3"/>
  <c r="DB228" i="3" s="1"/>
  <c r="DA228" i="3"/>
  <c r="DC228" i="3"/>
  <c r="A229" i="3"/>
  <c r="Y229" i="3"/>
  <c r="CY229" i="3"/>
  <c r="CZ229" i="3"/>
  <c r="DA229" i="3"/>
  <c r="DB229" i="3"/>
  <c r="DC229" i="3"/>
  <c r="A230" i="3"/>
  <c r="Y230" i="3"/>
  <c r="CY230" i="3"/>
  <c r="CZ230" i="3"/>
  <c r="DA230" i="3"/>
  <c r="DB230" i="3"/>
  <c r="DC230" i="3"/>
  <c r="A231" i="3"/>
  <c r="Y231" i="3"/>
  <c r="CY231" i="3"/>
  <c r="CZ231" i="3"/>
  <c r="DB231" i="3" s="1"/>
  <c r="DA231" i="3"/>
  <c r="DC231" i="3"/>
  <c r="A232" i="3"/>
  <c r="Y232" i="3"/>
  <c r="CY232" i="3"/>
  <c r="CZ232" i="3"/>
  <c r="DA232" i="3"/>
  <c r="DB232" i="3"/>
  <c r="DC232" i="3"/>
  <c r="A233" i="3"/>
  <c r="Y233" i="3"/>
  <c r="CY233" i="3"/>
  <c r="CZ233" i="3"/>
  <c r="DA233" i="3"/>
  <c r="DB233" i="3"/>
  <c r="DC233" i="3"/>
  <c r="A234" i="3"/>
  <c r="Y234" i="3"/>
  <c r="CY234" i="3"/>
  <c r="CZ234" i="3"/>
  <c r="DB234" i="3" s="1"/>
  <c r="DA234" i="3"/>
  <c r="DC234" i="3"/>
  <c r="A235" i="3"/>
  <c r="Y235" i="3"/>
  <c r="CY235" i="3"/>
  <c r="CZ235" i="3"/>
  <c r="DA235" i="3"/>
  <c r="DB235" i="3"/>
  <c r="DC235" i="3"/>
  <c r="A236" i="3"/>
  <c r="Y236" i="3"/>
  <c r="CY236" i="3"/>
  <c r="CZ236" i="3"/>
  <c r="DB236" i="3" s="1"/>
  <c r="DA236" i="3"/>
  <c r="DC236" i="3"/>
  <c r="A237" i="3"/>
  <c r="Y237" i="3"/>
  <c r="CY237" i="3"/>
  <c r="CZ237" i="3"/>
  <c r="DA237" i="3"/>
  <c r="DB237" i="3"/>
  <c r="DC237" i="3"/>
  <c r="A238" i="3"/>
  <c r="Y238" i="3"/>
  <c r="CY238" i="3"/>
  <c r="CZ238" i="3"/>
  <c r="DA238" i="3"/>
  <c r="DB238" i="3"/>
  <c r="DC238" i="3"/>
  <c r="A239" i="3"/>
  <c r="Y239" i="3"/>
  <c r="CY239" i="3"/>
  <c r="CZ239" i="3"/>
  <c r="DB239" i="3" s="1"/>
  <c r="DA239" i="3"/>
  <c r="DC239" i="3"/>
  <c r="A240" i="3"/>
  <c r="Y240" i="3"/>
  <c r="CY240" i="3"/>
  <c r="CZ240" i="3"/>
  <c r="DA240" i="3"/>
  <c r="DB240" i="3"/>
  <c r="DC240" i="3"/>
  <c r="A241" i="3"/>
  <c r="Y241" i="3"/>
  <c r="CY241" i="3"/>
  <c r="CZ241" i="3"/>
  <c r="DA241" i="3"/>
  <c r="DB241" i="3"/>
  <c r="DC241" i="3"/>
  <c r="A242" i="3"/>
  <c r="Y242" i="3"/>
  <c r="CY242" i="3"/>
  <c r="CZ242" i="3"/>
  <c r="DB242" i="3" s="1"/>
  <c r="DA242" i="3"/>
  <c r="DC242" i="3"/>
  <c r="A243" i="3"/>
  <c r="Y243" i="3"/>
  <c r="CY243" i="3"/>
  <c r="CZ243" i="3"/>
  <c r="DA243" i="3"/>
  <c r="DB243" i="3"/>
  <c r="DC243" i="3"/>
  <c r="A244" i="3"/>
  <c r="Y244" i="3"/>
  <c r="CY244" i="3"/>
  <c r="CZ244" i="3"/>
  <c r="DB244" i="3" s="1"/>
  <c r="DA244" i="3"/>
  <c r="DC244" i="3"/>
  <c r="A245" i="3"/>
  <c r="Y245" i="3"/>
  <c r="CY245" i="3"/>
  <c r="CZ245" i="3"/>
  <c r="DA245" i="3"/>
  <c r="DB245" i="3"/>
  <c r="DC245" i="3"/>
  <c r="A246" i="3"/>
  <c r="Y246" i="3"/>
  <c r="CY246" i="3"/>
  <c r="CZ246" i="3"/>
  <c r="DA246" i="3"/>
  <c r="DB246" i="3"/>
  <c r="DC246" i="3"/>
  <c r="A247" i="3"/>
  <c r="Y247" i="3"/>
  <c r="CY247" i="3"/>
  <c r="CZ247" i="3"/>
  <c r="DB247" i="3" s="1"/>
  <c r="DA247" i="3"/>
  <c r="DC247" i="3"/>
  <c r="A248" i="3"/>
  <c r="Y248" i="3"/>
  <c r="CY248" i="3"/>
  <c r="CZ248" i="3"/>
  <c r="DA248" i="3"/>
  <c r="DB248" i="3"/>
  <c r="DC248" i="3"/>
  <c r="A249" i="3"/>
  <c r="Y249" i="3"/>
  <c r="CY249" i="3"/>
  <c r="CZ249" i="3"/>
  <c r="DB249" i="3" s="1"/>
  <c r="DA249" i="3"/>
  <c r="DC249" i="3"/>
  <c r="A250" i="3"/>
  <c r="Y250" i="3"/>
  <c r="CY250" i="3"/>
  <c r="CZ250" i="3"/>
  <c r="DB250" i="3" s="1"/>
  <c r="DA250" i="3"/>
  <c r="DC250" i="3"/>
  <c r="A251" i="3"/>
  <c r="Y251" i="3"/>
  <c r="CY251" i="3"/>
  <c r="CZ251" i="3"/>
  <c r="DA251" i="3"/>
  <c r="DB251" i="3"/>
  <c r="DC251" i="3"/>
  <c r="A252" i="3"/>
  <c r="Y252" i="3"/>
  <c r="CY252" i="3"/>
  <c r="CZ252" i="3"/>
  <c r="DB252" i="3" s="1"/>
  <c r="DA252" i="3"/>
  <c r="DC252" i="3"/>
  <c r="A253" i="3"/>
  <c r="Y253" i="3"/>
  <c r="CY253" i="3"/>
  <c r="CZ253" i="3"/>
  <c r="DA253" i="3"/>
  <c r="DB253" i="3"/>
  <c r="DC253" i="3"/>
  <c r="A254" i="3"/>
  <c r="Y254" i="3"/>
  <c r="CY254" i="3"/>
  <c r="CZ254" i="3"/>
  <c r="DA254" i="3"/>
  <c r="DB254" i="3"/>
  <c r="DC254" i="3"/>
  <c r="A255" i="3"/>
  <c r="Y255" i="3"/>
  <c r="CY255" i="3"/>
  <c r="CZ255" i="3"/>
  <c r="DA255" i="3"/>
  <c r="DB255" i="3"/>
  <c r="DC255" i="3"/>
  <c r="A256" i="3"/>
  <c r="Y256" i="3"/>
  <c r="CY256" i="3"/>
  <c r="CZ256" i="3"/>
  <c r="DB256" i="3" s="1"/>
  <c r="DA256" i="3"/>
  <c r="DC256" i="3"/>
  <c r="A257" i="3"/>
  <c r="Y257" i="3"/>
  <c r="CY257" i="3"/>
  <c r="CZ257" i="3"/>
  <c r="DA257" i="3"/>
  <c r="DB257" i="3"/>
  <c r="DC257" i="3"/>
  <c r="A258" i="3"/>
  <c r="Y258" i="3"/>
  <c r="CY258" i="3"/>
  <c r="CZ258" i="3"/>
  <c r="DB258" i="3" s="1"/>
  <c r="DA258" i="3"/>
  <c r="DC258" i="3"/>
  <c r="A259" i="3"/>
  <c r="Y259" i="3"/>
  <c r="CY259" i="3"/>
  <c r="CZ259" i="3"/>
  <c r="DB259" i="3" s="1"/>
  <c r="DA259" i="3"/>
  <c r="DC259" i="3"/>
  <c r="A260" i="3"/>
  <c r="Y260" i="3"/>
  <c r="CY260" i="3"/>
  <c r="CZ260" i="3"/>
  <c r="DA260" i="3"/>
  <c r="DB260" i="3"/>
  <c r="DC260" i="3"/>
  <c r="A261" i="3"/>
  <c r="Y261" i="3"/>
  <c r="CY261" i="3"/>
  <c r="CZ261" i="3"/>
  <c r="DB261" i="3" s="1"/>
  <c r="DA261" i="3"/>
  <c r="DC261" i="3"/>
  <c r="A262" i="3"/>
  <c r="Y262" i="3"/>
  <c r="CY262" i="3"/>
  <c r="CZ262" i="3"/>
  <c r="DA262" i="3"/>
  <c r="DB262" i="3"/>
  <c r="DC262" i="3"/>
  <c r="A263" i="3"/>
  <c r="Y263" i="3"/>
  <c r="CY263" i="3"/>
  <c r="CZ263" i="3"/>
  <c r="DB263" i="3" s="1"/>
  <c r="DA263" i="3"/>
  <c r="DC263" i="3"/>
  <c r="A264" i="3"/>
  <c r="Y264" i="3"/>
  <c r="CY264" i="3"/>
  <c r="CZ264" i="3"/>
  <c r="DA264" i="3"/>
  <c r="DB264" i="3"/>
  <c r="DC264" i="3"/>
  <c r="A265" i="3"/>
  <c r="Y265" i="3"/>
  <c r="CY265" i="3"/>
  <c r="CZ265" i="3"/>
  <c r="DB265" i="3" s="1"/>
  <c r="DA265" i="3"/>
  <c r="DC265" i="3"/>
  <c r="A266" i="3"/>
  <c r="Y266" i="3"/>
  <c r="CY266" i="3"/>
  <c r="CZ266" i="3"/>
  <c r="DA266" i="3"/>
  <c r="DB266" i="3"/>
  <c r="DC266" i="3"/>
  <c r="A267" i="3"/>
  <c r="Y267" i="3"/>
  <c r="CY267" i="3"/>
  <c r="CZ267" i="3"/>
  <c r="DB267" i="3" s="1"/>
  <c r="DA267" i="3"/>
  <c r="DC267" i="3"/>
  <c r="A268" i="3"/>
  <c r="Y268" i="3"/>
  <c r="CY268" i="3"/>
  <c r="CZ268" i="3"/>
  <c r="DA268" i="3"/>
  <c r="DB268" i="3"/>
  <c r="DC268" i="3"/>
  <c r="A269" i="3"/>
  <c r="Y269" i="3"/>
  <c r="CY269" i="3"/>
  <c r="CZ269" i="3"/>
  <c r="DA269" i="3"/>
  <c r="DB269" i="3"/>
  <c r="DC269" i="3"/>
  <c r="A270" i="3"/>
  <c r="Y270" i="3"/>
  <c r="CY270" i="3"/>
  <c r="CZ270" i="3"/>
  <c r="DB270" i="3" s="1"/>
  <c r="DA270" i="3"/>
  <c r="DC270" i="3"/>
  <c r="A271" i="3"/>
  <c r="Y271" i="3"/>
  <c r="CY271" i="3"/>
  <c r="CZ271" i="3"/>
  <c r="DA271" i="3"/>
  <c r="DB271" i="3"/>
  <c r="DC271" i="3"/>
  <c r="A272" i="3"/>
  <c r="Y272" i="3"/>
  <c r="CY272" i="3"/>
  <c r="CZ272" i="3"/>
  <c r="DB272" i="3" s="1"/>
  <c r="DA272" i="3"/>
  <c r="DC272" i="3"/>
  <c r="A273" i="3"/>
  <c r="Y273" i="3"/>
  <c r="CY273" i="3"/>
  <c r="CZ273" i="3"/>
  <c r="DA273" i="3"/>
  <c r="DB273" i="3"/>
  <c r="DC273" i="3"/>
  <c r="A274" i="3"/>
  <c r="Y274" i="3"/>
  <c r="CY274" i="3"/>
  <c r="CZ274" i="3"/>
  <c r="DA274" i="3"/>
  <c r="DB274" i="3"/>
  <c r="DC274" i="3"/>
  <c r="A275" i="3"/>
  <c r="Y275" i="3"/>
  <c r="CY275" i="3"/>
  <c r="CZ275" i="3"/>
  <c r="DB275" i="3" s="1"/>
  <c r="DA275" i="3"/>
  <c r="DC275" i="3"/>
  <c r="A276" i="3"/>
  <c r="Y276" i="3"/>
  <c r="CY276" i="3"/>
  <c r="CZ276" i="3"/>
  <c r="DA276" i="3"/>
  <c r="DB276" i="3"/>
  <c r="DC276" i="3"/>
  <c r="A277" i="3"/>
  <c r="Y277" i="3"/>
  <c r="CY277" i="3"/>
  <c r="CZ277" i="3"/>
  <c r="DA277" i="3"/>
  <c r="DB277" i="3"/>
  <c r="DC277" i="3"/>
  <c r="A278" i="3"/>
  <c r="Y278" i="3"/>
  <c r="CY278" i="3"/>
  <c r="CZ278" i="3"/>
  <c r="DB278" i="3" s="1"/>
  <c r="DA278" i="3"/>
  <c r="DC278" i="3"/>
  <c r="A279" i="3"/>
  <c r="Y279" i="3"/>
  <c r="CY279" i="3"/>
  <c r="CZ279" i="3"/>
  <c r="DA279" i="3"/>
  <c r="DB279" i="3"/>
  <c r="DC279" i="3"/>
  <c r="A280" i="3"/>
  <c r="Y280" i="3"/>
  <c r="CY280" i="3"/>
  <c r="CZ280" i="3"/>
  <c r="DB280" i="3" s="1"/>
  <c r="DA280" i="3"/>
  <c r="DC280" i="3"/>
  <c r="A281" i="3"/>
  <c r="Y281" i="3"/>
  <c r="CY281" i="3"/>
  <c r="CZ281" i="3"/>
  <c r="DA281" i="3"/>
  <c r="DB281" i="3"/>
  <c r="DC281" i="3"/>
  <c r="A282" i="3"/>
  <c r="Y282" i="3"/>
  <c r="CY282" i="3"/>
  <c r="CZ282" i="3"/>
  <c r="DA282" i="3"/>
  <c r="DB282" i="3"/>
  <c r="DC282" i="3"/>
  <c r="A283" i="3"/>
  <c r="Y283" i="3"/>
  <c r="CY283" i="3"/>
  <c r="CZ283" i="3"/>
  <c r="DB283" i="3" s="1"/>
  <c r="DA283" i="3"/>
  <c r="DC283" i="3"/>
  <c r="A284" i="3"/>
  <c r="Y284" i="3"/>
  <c r="CY284" i="3"/>
  <c r="CZ284" i="3"/>
  <c r="DA284" i="3"/>
  <c r="DB284" i="3"/>
  <c r="DC284" i="3"/>
  <c r="A285" i="3"/>
  <c r="Y285" i="3"/>
  <c r="CY285" i="3"/>
  <c r="CZ285" i="3"/>
  <c r="DA285" i="3"/>
  <c r="DB285" i="3"/>
  <c r="DC285" i="3"/>
  <c r="A286" i="3"/>
  <c r="Y286" i="3"/>
  <c r="CY286" i="3"/>
  <c r="CZ286" i="3"/>
  <c r="DB286" i="3" s="1"/>
  <c r="DA286" i="3"/>
  <c r="DC286" i="3"/>
  <c r="A287" i="3"/>
  <c r="Y287" i="3"/>
  <c r="CY287" i="3"/>
  <c r="CZ287" i="3"/>
  <c r="DB287" i="3" s="1"/>
  <c r="DA287" i="3"/>
  <c r="DC287" i="3"/>
  <c r="A288" i="3"/>
  <c r="Y288" i="3"/>
  <c r="CY288" i="3"/>
  <c r="CZ288" i="3"/>
  <c r="DB288" i="3" s="1"/>
  <c r="DA288" i="3"/>
  <c r="DC288" i="3"/>
  <c r="A289" i="3"/>
  <c r="Y289" i="3"/>
  <c r="CY289" i="3"/>
  <c r="CZ289" i="3"/>
  <c r="DB289" i="3" s="1"/>
  <c r="DA289" i="3"/>
  <c r="DC289" i="3"/>
  <c r="A290" i="3"/>
  <c r="Y290" i="3"/>
  <c r="CY290" i="3"/>
  <c r="CZ290" i="3"/>
  <c r="DB290" i="3" s="1"/>
  <c r="DA290" i="3"/>
  <c r="DC290" i="3"/>
  <c r="A291" i="3"/>
  <c r="Y291" i="3"/>
  <c r="CY291" i="3"/>
  <c r="CZ291" i="3"/>
  <c r="DA291" i="3"/>
  <c r="DB291" i="3"/>
  <c r="DC291" i="3"/>
  <c r="A292" i="3"/>
  <c r="Y292" i="3"/>
  <c r="CY292" i="3"/>
  <c r="CZ292" i="3"/>
  <c r="DB292" i="3" s="1"/>
  <c r="DA292" i="3"/>
  <c r="DC292" i="3"/>
  <c r="A293" i="3"/>
  <c r="Y293" i="3"/>
  <c r="CY293" i="3"/>
  <c r="CZ293" i="3"/>
  <c r="DA293" i="3"/>
  <c r="DB293" i="3"/>
  <c r="DC293" i="3"/>
  <c r="A294" i="3"/>
  <c r="Y294" i="3"/>
  <c r="CY294" i="3"/>
  <c r="CZ294" i="3"/>
  <c r="DA294" i="3"/>
  <c r="DB294" i="3"/>
  <c r="DC294" i="3"/>
  <c r="A295" i="3"/>
  <c r="Y295" i="3"/>
  <c r="CY295" i="3"/>
  <c r="CZ295" i="3"/>
  <c r="DB295" i="3" s="1"/>
  <c r="DA295" i="3"/>
  <c r="DC295" i="3"/>
  <c r="A296" i="3"/>
  <c r="Y296" i="3"/>
  <c r="CY296" i="3"/>
  <c r="CZ296" i="3"/>
  <c r="DA296" i="3"/>
  <c r="DB296" i="3"/>
  <c r="DC296" i="3"/>
  <c r="A297" i="3"/>
  <c r="Y297" i="3"/>
  <c r="CY297" i="3"/>
  <c r="CZ297" i="3"/>
  <c r="DA297" i="3"/>
  <c r="DB297" i="3"/>
  <c r="DC297" i="3"/>
  <c r="A298" i="3"/>
  <c r="Y298" i="3"/>
  <c r="CY298" i="3"/>
  <c r="CZ298" i="3"/>
  <c r="DA298" i="3"/>
  <c r="DB298" i="3"/>
  <c r="DC298" i="3"/>
  <c r="A299" i="3"/>
  <c r="Y299" i="3"/>
  <c r="CY299" i="3"/>
  <c r="CZ299" i="3"/>
  <c r="DA299" i="3"/>
  <c r="DB299" i="3"/>
  <c r="DC299" i="3"/>
  <c r="A300" i="3"/>
  <c r="Y300" i="3"/>
  <c r="CY300" i="3"/>
  <c r="CZ300" i="3"/>
  <c r="DA300" i="3"/>
  <c r="DB300" i="3"/>
  <c r="DC300" i="3"/>
  <c r="A301" i="3"/>
  <c r="Y301" i="3"/>
  <c r="CY301" i="3"/>
  <c r="CZ301" i="3"/>
  <c r="DA301" i="3"/>
  <c r="DB301" i="3"/>
  <c r="DC301" i="3"/>
  <c r="A302" i="3"/>
  <c r="Y302" i="3"/>
  <c r="CY302" i="3"/>
  <c r="CZ302" i="3"/>
  <c r="DA302" i="3"/>
  <c r="DB302" i="3"/>
  <c r="DC302" i="3"/>
  <c r="A303" i="3"/>
  <c r="Y303" i="3"/>
  <c r="CY303" i="3"/>
  <c r="CZ303" i="3"/>
  <c r="DA303" i="3"/>
  <c r="DB303" i="3"/>
  <c r="DC303" i="3"/>
  <c r="A304" i="3"/>
  <c r="Y304" i="3"/>
  <c r="CY304" i="3"/>
  <c r="CZ304" i="3"/>
  <c r="DB304" i="3" s="1"/>
  <c r="DA304" i="3"/>
  <c r="DC304" i="3"/>
  <c r="A305" i="3"/>
  <c r="Y305" i="3"/>
  <c r="CY305" i="3"/>
  <c r="CZ305" i="3"/>
  <c r="DA305" i="3"/>
  <c r="DB305" i="3"/>
  <c r="DC305" i="3"/>
  <c r="A306" i="3"/>
  <c r="Y306" i="3"/>
  <c r="CY306" i="3"/>
  <c r="CZ306" i="3"/>
  <c r="DA306" i="3"/>
  <c r="DB306" i="3"/>
  <c r="DC306" i="3"/>
  <c r="A307" i="3"/>
  <c r="Y307" i="3"/>
  <c r="CY307" i="3"/>
  <c r="CZ307" i="3"/>
  <c r="DA307" i="3"/>
  <c r="DB307" i="3"/>
  <c r="DC307" i="3"/>
  <c r="A308" i="3"/>
  <c r="Y308" i="3"/>
  <c r="CY308" i="3"/>
  <c r="CZ308" i="3"/>
  <c r="DA308" i="3"/>
  <c r="DB308" i="3"/>
  <c r="DC308" i="3"/>
  <c r="A309" i="3"/>
  <c r="Y309" i="3"/>
  <c r="CY309" i="3"/>
  <c r="CZ309" i="3"/>
  <c r="DA309" i="3"/>
  <c r="DB309" i="3"/>
  <c r="DC309" i="3"/>
  <c r="A310" i="3"/>
  <c r="Y310" i="3"/>
  <c r="CY310" i="3"/>
  <c r="CZ310" i="3"/>
  <c r="DA310" i="3"/>
  <c r="DB310" i="3"/>
  <c r="DC310" i="3"/>
  <c r="A311" i="3"/>
  <c r="Y311" i="3"/>
  <c r="CY311" i="3"/>
  <c r="CZ311" i="3"/>
  <c r="DA311" i="3"/>
  <c r="DB311" i="3"/>
  <c r="DC311" i="3"/>
  <c r="A312" i="3"/>
  <c r="Y312" i="3"/>
  <c r="CY312" i="3"/>
  <c r="CZ312" i="3"/>
  <c r="DB312" i="3" s="1"/>
  <c r="DA312" i="3"/>
  <c r="DC312" i="3"/>
  <c r="A313" i="3"/>
  <c r="Y313" i="3"/>
  <c r="CY313" i="3"/>
  <c r="CZ313" i="3"/>
  <c r="DB313" i="3" s="1"/>
  <c r="DA313" i="3"/>
  <c r="DC313" i="3"/>
  <c r="A314" i="3"/>
  <c r="Y314" i="3"/>
  <c r="CY314" i="3"/>
  <c r="CZ314" i="3"/>
  <c r="DA314" i="3"/>
  <c r="DB314" i="3"/>
  <c r="DC314" i="3"/>
  <c r="A315" i="3"/>
  <c r="Y315" i="3"/>
  <c r="CY315" i="3"/>
  <c r="CZ315" i="3"/>
  <c r="DA315" i="3"/>
  <c r="DB315" i="3"/>
  <c r="DC315" i="3"/>
  <c r="A316" i="3"/>
  <c r="Y316" i="3"/>
  <c r="CY316" i="3"/>
  <c r="CZ316" i="3"/>
  <c r="DA316" i="3"/>
  <c r="DB316" i="3"/>
  <c r="DC316" i="3"/>
  <c r="A317" i="3"/>
  <c r="Y317" i="3"/>
  <c r="CY317" i="3"/>
  <c r="CZ317" i="3"/>
  <c r="DA317" i="3"/>
  <c r="DB317" i="3"/>
  <c r="DC317" i="3"/>
  <c r="A318" i="3"/>
  <c r="Y318" i="3"/>
  <c r="CY318" i="3"/>
  <c r="CZ318" i="3"/>
  <c r="DA318" i="3"/>
  <c r="DB318" i="3"/>
  <c r="DC318" i="3"/>
  <c r="A319" i="3"/>
  <c r="Y319" i="3"/>
  <c r="CY319" i="3"/>
  <c r="CZ319" i="3"/>
  <c r="DA319" i="3"/>
  <c r="DB319" i="3"/>
  <c r="DC319" i="3"/>
  <c r="A320" i="3"/>
  <c r="Y320" i="3"/>
  <c r="CY320" i="3"/>
  <c r="CZ320" i="3"/>
  <c r="DB320" i="3" s="1"/>
  <c r="DA320" i="3"/>
  <c r="DC320" i="3"/>
  <c r="A321" i="3"/>
  <c r="Y321" i="3"/>
  <c r="CY321" i="3"/>
  <c r="CZ321" i="3"/>
  <c r="DA321" i="3"/>
  <c r="DB321" i="3"/>
  <c r="DC321" i="3"/>
  <c r="A322" i="3"/>
  <c r="Y322" i="3"/>
  <c r="CY322" i="3"/>
  <c r="CZ322" i="3"/>
  <c r="DA322" i="3"/>
  <c r="DB322" i="3"/>
  <c r="DC322" i="3"/>
  <c r="A323" i="3"/>
  <c r="Y323" i="3"/>
  <c r="CY323" i="3"/>
  <c r="CZ323" i="3"/>
  <c r="DB323" i="3" s="1"/>
  <c r="DA323" i="3"/>
  <c r="DC323" i="3"/>
  <c r="A324" i="3"/>
  <c r="Y324" i="3"/>
  <c r="CY324" i="3"/>
  <c r="CZ324" i="3"/>
  <c r="DB324" i="3" s="1"/>
  <c r="DA324" i="3"/>
  <c r="DC324" i="3"/>
  <c r="A325" i="3"/>
  <c r="Y325" i="3"/>
  <c r="CY325" i="3"/>
  <c r="CZ325" i="3"/>
  <c r="DA325" i="3"/>
  <c r="DB325" i="3"/>
  <c r="DC325" i="3"/>
  <c r="A326" i="3"/>
  <c r="Y326" i="3"/>
  <c r="CY326" i="3"/>
  <c r="CZ326" i="3"/>
  <c r="DA326" i="3"/>
  <c r="DB326" i="3"/>
  <c r="DC326" i="3"/>
  <c r="A327" i="3"/>
  <c r="Y327" i="3"/>
  <c r="CY327" i="3"/>
  <c r="CZ327" i="3"/>
  <c r="DB327" i="3" s="1"/>
  <c r="DA327" i="3"/>
  <c r="DC327" i="3"/>
  <c r="A328" i="3"/>
  <c r="Y328" i="3"/>
  <c r="CY328" i="3"/>
  <c r="CZ328" i="3"/>
  <c r="DA328" i="3"/>
  <c r="DB328" i="3"/>
  <c r="DC328" i="3"/>
  <c r="A329" i="3"/>
  <c r="Y329" i="3"/>
  <c r="CY329" i="3"/>
  <c r="CZ329" i="3"/>
  <c r="DA329" i="3"/>
  <c r="DB329" i="3"/>
  <c r="DC329" i="3"/>
  <c r="A330" i="3"/>
  <c r="Y330" i="3"/>
  <c r="CY330" i="3"/>
  <c r="CZ330" i="3"/>
  <c r="DA330" i="3"/>
  <c r="DB330" i="3"/>
  <c r="DC330" i="3"/>
  <c r="A331" i="3"/>
  <c r="Y331" i="3"/>
  <c r="CY331" i="3"/>
  <c r="CZ331" i="3"/>
  <c r="DA331" i="3"/>
  <c r="DB331" i="3"/>
  <c r="DC331" i="3"/>
  <c r="A332" i="3"/>
  <c r="Y332" i="3"/>
  <c r="CY332" i="3"/>
  <c r="CZ332" i="3"/>
  <c r="DB332" i="3" s="1"/>
  <c r="DA332" i="3"/>
  <c r="DC332" i="3"/>
  <c r="A333" i="3"/>
  <c r="Y333" i="3"/>
  <c r="CY333" i="3"/>
  <c r="CZ333" i="3"/>
  <c r="DB333" i="3" s="1"/>
  <c r="DA333" i="3"/>
  <c r="DC333" i="3"/>
  <c r="A334" i="3"/>
  <c r="Y334" i="3"/>
  <c r="CY334" i="3"/>
  <c r="CZ334" i="3"/>
  <c r="DA334" i="3"/>
  <c r="DB334" i="3"/>
  <c r="DC334" i="3"/>
  <c r="A335" i="3"/>
  <c r="Y335" i="3"/>
  <c r="CY335" i="3"/>
  <c r="CZ335" i="3"/>
  <c r="DA335" i="3"/>
  <c r="DB335" i="3"/>
  <c r="DC335" i="3"/>
  <c r="A336" i="3"/>
  <c r="Y336" i="3"/>
  <c r="CY336" i="3"/>
  <c r="CZ336" i="3"/>
  <c r="DB336" i="3" s="1"/>
  <c r="DA336" i="3"/>
  <c r="DC336" i="3"/>
  <c r="A337" i="3"/>
  <c r="Y337" i="3"/>
  <c r="CY337" i="3"/>
  <c r="CZ337" i="3"/>
  <c r="DA337" i="3"/>
  <c r="DB337" i="3"/>
  <c r="DC337" i="3"/>
  <c r="A338" i="3"/>
  <c r="Y338" i="3"/>
  <c r="CY338" i="3"/>
  <c r="CZ338" i="3"/>
  <c r="DA338" i="3"/>
  <c r="DB338" i="3"/>
  <c r="DC338" i="3"/>
  <c r="A339" i="3"/>
  <c r="Y339" i="3"/>
  <c r="CY339" i="3"/>
  <c r="CZ339" i="3"/>
  <c r="DA339" i="3"/>
  <c r="DB339" i="3"/>
  <c r="DC339" i="3"/>
  <c r="A340" i="3"/>
  <c r="Y340" i="3"/>
  <c r="CY340" i="3"/>
  <c r="CZ340" i="3"/>
  <c r="DB340" i="3" s="1"/>
  <c r="DA340" i="3"/>
  <c r="DC340" i="3"/>
  <c r="A341" i="3"/>
  <c r="Y341" i="3"/>
  <c r="CY341" i="3"/>
  <c r="CZ341" i="3"/>
  <c r="DB341" i="3" s="1"/>
  <c r="DA341" i="3"/>
  <c r="DC341" i="3"/>
  <c r="A342" i="3"/>
  <c r="Y342" i="3"/>
  <c r="CY342" i="3"/>
  <c r="CZ342" i="3"/>
  <c r="DA342" i="3"/>
  <c r="DB342" i="3"/>
  <c r="DC342" i="3"/>
  <c r="A343" i="3"/>
  <c r="Y343" i="3"/>
  <c r="CY343" i="3"/>
  <c r="CZ343" i="3"/>
  <c r="DA343" i="3"/>
  <c r="DB343" i="3"/>
  <c r="DC343" i="3"/>
  <c r="A344" i="3"/>
  <c r="Y344" i="3"/>
  <c r="CY344" i="3"/>
  <c r="CZ344" i="3"/>
  <c r="DB344" i="3" s="1"/>
  <c r="DA344" i="3"/>
  <c r="DC344" i="3"/>
  <c r="A345" i="3"/>
  <c r="Y345" i="3"/>
  <c r="CY345" i="3"/>
  <c r="CZ345" i="3"/>
  <c r="DA345" i="3"/>
  <c r="DB345" i="3"/>
  <c r="DC345" i="3"/>
  <c r="A346" i="3"/>
  <c r="Y346" i="3"/>
  <c r="CY346" i="3"/>
  <c r="CZ346" i="3"/>
  <c r="DA346" i="3"/>
  <c r="DB346" i="3"/>
  <c r="DC346" i="3"/>
  <c r="A347" i="3"/>
  <c r="Y347" i="3"/>
  <c r="CY347" i="3"/>
  <c r="CZ347" i="3"/>
  <c r="DA347" i="3"/>
  <c r="DB347" i="3"/>
  <c r="DC347" i="3"/>
  <c r="A348" i="3"/>
  <c r="Y348" i="3"/>
  <c r="CY348" i="3"/>
  <c r="CZ348" i="3"/>
  <c r="DB348" i="3" s="1"/>
  <c r="DA348" i="3"/>
  <c r="DC348" i="3"/>
  <c r="A349" i="3"/>
  <c r="Y349" i="3"/>
  <c r="CY349" i="3"/>
  <c r="CZ349" i="3"/>
  <c r="DA349" i="3"/>
  <c r="DB349" i="3"/>
  <c r="DC349" i="3"/>
  <c r="A350" i="3"/>
  <c r="Y350" i="3"/>
  <c r="CY350" i="3"/>
  <c r="CZ350" i="3"/>
  <c r="DB350" i="3" s="1"/>
  <c r="DA350" i="3"/>
  <c r="DC350" i="3"/>
  <c r="A351" i="3"/>
  <c r="Y351" i="3"/>
  <c r="CY351" i="3"/>
  <c r="CZ351" i="3"/>
  <c r="DB351" i="3" s="1"/>
  <c r="DA351" i="3"/>
  <c r="DC351" i="3"/>
  <c r="A352" i="3"/>
  <c r="Y352" i="3"/>
  <c r="CY352" i="3"/>
  <c r="CZ352" i="3"/>
  <c r="DB352" i="3" s="1"/>
  <c r="DA352" i="3"/>
  <c r="DC352" i="3"/>
  <c r="A353" i="3"/>
  <c r="Y353" i="3"/>
  <c r="CY353" i="3"/>
  <c r="CZ353" i="3"/>
  <c r="DB353" i="3" s="1"/>
  <c r="DA353" i="3"/>
  <c r="DC353" i="3"/>
  <c r="A354" i="3"/>
  <c r="Y354" i="3"/>
  <c r="CY354" i="3"/>
  <c r="CZ354" i="3"/>
  <c r="DB354" i="3" s="1"/>
  <c r="DA354" i="3"/>
  <c r="DC354" i="3"/>
  <c r="A355" i="3"/>
  <c r="Y355" i="3"/>
  <c r="CY355" i="3"/>
  <c r="CZ355" i="3"/>
  <c r="DA355" i="3"/>
  <c r="DB355" i="3"/>
  <c r="DC355" i="3"/>
  <c r="A356" i="3"/>
  <c r="Y356" i="3"/>
  <c r="CY356" i="3"/>
  <c r="CZ356" i="3"/>
  <c r="DA356" i="3"/>
  <c r="DB356" i="3"/>
  <c r="DC356" i="3"/>
  <c r="A357" i="3"/>
  <c r="Y357" i="3"/>
  <c r="CY357" i="3"/>
  <c r="CZ357" i="3"/>
  <c r="DB357" i="3" s="1"/>
  <c r="DA357" i="3"/>
  <c r="DC357" i="3"/>
  <c r="A358" i="3"/>
  <c r="Y358" i="3"/>
  <c r="CY358" i="3"/>
  <c r="CZ358" i="3"/>
  <c r="DA358" i="3"/>
  <c r="DB358" i="3"/>
  <c r="DC358" i="3"/>
  <c r="A359" i="3"/>
  <c r="Y359" i="3"/>
  <c r="CY359" i="3"/>
  <c r="CZ359" i="3"/>
  <c r="DB359" i="3" s="1"/>
  <c r="DA359" i="3"/>
  <c r="DC359" i="3"/>
  <c r="A360" i="3"/>
  <c r="Y360" i="3"/>
  <c r="CY360" i="3"/>
  <c r="CZ360" i="3"/>
  <c r="DB360" i="3" s="1"/>
  <c r="DA360" i="3"/>
  <c r="DC360" i="3"/>
  <c r="A361" i="3"/>
  <c r="Y361" i="3"/>
  <c r="CY361" i="3"/>
  <c r="CZ361" i="3"/>
  <c r="DB361" i="3" s="1"/>
  <c r="DA361" i="3"/>
  <c r="DC361" i="3"/>
  <c r="A362" i="3"/>
  <c r="Y362" i="3"/>
  <c r="CY362" i="3"/>
  <c r="CZ362" i="3"/>
  <c r="DA362" i="3"/>
  <c r="DB362" i="3"/>
  <c r="DC362" i="3"/>
  <c r="A363" i="3"/>
  <c r="Y363" i="3"/>
  <c r="CY363" i="3"/>
  <c r="CZ363" i="3"/>
  <c r="DB363" i="3" s="1"/>
  <c r="DA363" i="3"/>
  <c r="DC363" i="3"/>
  <c r="A364" i="3"/>
  <c r="Y364" i="3"/>
  <c r="CY364" i="3"/>
  <c r="CZ364" i="3"/>
  <c r="DB364" i="3" s="1"/>
  <c r="DA364" i="3"/>
  <c r="DC364" i="3"/>
  <c r="A365" i="3"/>
  <c r="Y365" i="3"/>
  <c r="CY365" i="3"/>
  <c r="CZ365" i="3"/>
  <c r="DB365" i="3" s="1"/>
  <c r="DA365" i="3"/>
  <c r="DC365" i="3"/>
  <c r="A366" i="3"/>
  <c r="Y366" i="3"/>
  <c r="CY366" i="3"/>
  <c r="CZ366" i="3"/>
  <c r="DB366" i="3" s="1"/>
  <c r="DA366" i="3"/>
  <c r="DC366" i="3"/>
  <c r="A367" i="3"/>
  <c r="Y367" i="3"/>
  <c r="CY367" i="3"/>
  <c r="CZ367" i="3"/>
  <c r="DA367" i="3"/>
  <c r="DB367" i="3"/>
  <c r="DC367" i="3"/>
  <c r="A368" i="3"/>
  <c r="Y368" i="3"/>
  <c r="CY368" i="3"/>
  <c r="CZ368" i="3"/>
  <c r="DB368" i="3" s="1"/>
  <c r="DA368" i="3"/>
  <c r="DC368" i="3"/>
  <c r="A369" i="3"/>
  <c r="Y369" i="3"/>
  <c r="CY369" i="3"/>
  <c r="CZ369" i="3"/>
  <c r="DB369" i="3" s="1"/>
  <c r="DA369" i="3"/>
  <c r="DC369" i="3"/>
  <c r="A370" i="3"/>
  <c r="Y370" i="3"/>
  <c r="CY370" i="3"/>
  <c r="CZ370" i="3"/>
  <c r="DA370" i="3"/>
  <c r="DB370" i="3"/>
  <c r="DC370" i="3"/>
  <c r="A371" i="3"/>
  <c r="Y371" i="3"/>
  <c r="CY371" i="3"/>
  <c r="CZ371" i="3"/>
  <c r="DB371" i="3" s="1"/>
  <c r="DA371" i="3"/>
  <c r="DC371" i="3"/>
  <c r="A372" i="3"/>
  <c r="Y372" i="3"/>
  <c r="CY372" i="3"/>
  <c r="CZ372" i="3"/>
  <c r="DB372" i="3" s="1"/>
  <c r="DA372" i="3"/>
  <c r="DC372" i="3"/>
  <c r="A373" i="3"/>
  <c r="Y373" i="3"/>
  <c r="CY373" i="3"/>
  <c r="CZ373" i="3"/>
  <c r="DA373" i="3"/>
  <c r="DB373" i="3"/>
  <c r="DC373" i="3"/>
  <c r="A374" i="3"/>
  <c r="Y374" i="3"/>
  <c r="CY374" i="3"/>
  <c r="CZ374" i="3"/>
  <c r="DB374" i="3" s="1"/>
  <c r="DA374" i="3"/>
  <c r="DC374" i="3"/>
  <c r="A375" i="3"/>
  <c r="Y375" i="3"/>
  <c r="CY375" i="3"/>
  <c r="CZ375" i="3"/>
  <c r="DB375" i="3" s="1"/>
  <c r="DA375" i="3"/>
  <c r="DC375" i="3"/>
  <c r="A376" i="3"/>
  <c r="Y376" i="3"/>
  <c r="CY376" i="3"/>
  <c r="CZ376" i="3"/>
  <c r="DA376" i="3"/>
  <c r="DB376" i="3"/>
  <c r="DC376" i="3"/>
  <c r="A377" i="3"/>
  <c r="Y377" i="3"/>
  <c r="CY377" i="3"/>
  <c r="CZ377" i="3"/>
  <c r="DA377" i="3"/>
  <c r="DB377" i="3"/>
  <c r="DC377" i="3"/>
  <c r="A378" i="3"/>
  <c r="Y378" i="3"/>
  <c r="CY378" i="3"/>
  <c r="CZ378" i="3"/>
  <c r="DB378" i="3" s="1"/>
  <c r="DA378" i="3"/>
  <c r="DC378" i="3"/>
  <c r="A379" i="3"/>
  <c r="Y379" i="3"/>
  <c r="CY379" i="3"/>
  <c r="CZ379" i="3"/>
  <c r="DA379" i="3"/>
  <c r="DB379" i="3"/>
  <c r="DC379" i="3"/>
  <c r="A380" i="3"/>
  <c r="Y380" i="3"/>
  <c r="CY380" i="3"/>
  <c r="CZ380" i="3"/>
  <c r="DB380" i="3" s="1"/>
  <c r="DA380" i="3"/>
  <c r="DC380" i="3"/>
  <c r="A381" i="3"/>
  <c r="Y381" i="3"/>
  <c r="CY381" i="3"/>
  <c r="CZ381" i="3"/>
  <c r="DB381" i="3" s="1"/>
  <c r="DA381" i="3"/>
  <c r="DC381" i="3"/>
  <c r="A382" i="3"/>
  <c r="Y382" i="3"/>
  <c r="CY382" i="3"/>
  <c r="CZ382" i="3"/>
  <c r="DB382" i="3" s="1"/>
  <c r="DA382" i="3"/>
  <c r="DC382" i="3"/>
  <c r="A383" i="3"/>
  <c r="Y383" i="3"/>
  <c r="CY383" i="3"/>
  <c r="CZ383" i="3"/>
  <c r="DA383" i="3"/>
  <c r="DB383" i="3"/>
  <c r="DC383" i="3"/>
  <c r="A384" i="3"/>
  <c r="Y384" i="3"/>
  <c r="CY384" i="3"/>
  <c r="CZ384" i="3"/>
  <c r="DB384" i="3" s="1"/>
  <c r="DA384" i="3"/>
  <c r="DC384" i="3"/>
  <c r="A385" i="3"/>
  <c r="Y385" i="3"/>
  <c r="CY385" i="3"/>
  <c r="CZ385" i="3"/>
  <c r="DB385" i="3" s="1"/>
  <c r="DA385" i="3"/>
  <c r="DC385" i="3"/>
  <c r="A386" i="3"/>
  <c r="Y386" i="3"/>
  <c r="CY386" i="3"/>
  <c r="CZ386" i="3"/>
  <c r="DB386" i="3" s="1"/>
  <c r="DA386" i="3"/>
  <c r="DC386" i="3"/>
  <c r="A387" i="3"/>
  <c r="Y387" i="3"/>
  <c r="CY387" i="3"/>
  <c r="CZ387" i="3"/>
  <c r="DA387" i="3"/>
  <c r="DB387" i="3"/>
  <c r="DC387" i="3"/>
  <c r="A388" i="3"/>
  <c r="Y388" i="3"/>
  <c r="CY388" i="3"/>
  <c r="CZ388" i="3"/>
  <c r="DB388" i="3" s="1"/>
  <c r="DA388" i="3"/>
  <c r="DC388" i="3"/>
  <c r="A389" i="3"/>
  <c r="Y389" i="3"/>
  <c r="CY389" i="3"/>
  <c r="CZ389" i="3"/>
  <c r="DB389" i="3" s="1"/>
  <c r="DA389" i="3"/>
  <c r="DC389" i="3"/>
  <c r="A390" i="3"/>
  <c r="Y390" i="3"/>
  <c r="CY390" i="3"/>
  <c r="CZ390" i="3"/>
  <c r="DA390" i="3"/>
  <c r="DB390" i="3"/>
  <c r="DC390" i="3"/>
  <c r="A391" i="3"/>
  <c r="Y391" i="3"/>
  <c r="CY391" i="3"/>
  <c r="CZ391" i="3"/>
  <c r="DB391" i="3" s="1"/>
  <c r="DA391" i="3"/>
  <c r="DC391" i="3"/>
  <c r="A392" i="3"/>
  <c r="Y392" i="3"/>
  <c r="CY392" i="3"/>
  <c r="CZ392" i="3"/>
  <c r="DB392" i="3" s="1"/>
  <c r="DA392" i="3"/>
  <c r="DC392" i="3"/>
  <c r="A393" i="3"/>
  <c r="Y393" i="3"/>
  <c r="CY393" i="3"/>
  <c r="CZ393" i="3"/>
  <c r="DB393" i="3" s="1"/>
  <c r="DA393" i="3"/>
  <c r="DC393" i="3"/>
  <c r="A394" i="3"/>
  <c r="Y394" i="3"/>
  <c r="CY394" i="3"/>
  <c r="CZ394" i="3"/>
  <c r="DA394" i="3"/>
  <c r="DB394" i="3"/>
  <c r="DC394" i="3"/>
  <c r="A395" i="3"/>
  <c r="Y395" i="3"/>
  <c r="CY395" i="3"/>
  <c r="CZ395" i="3"/>
  <c r="DB395" i="3" s="1"/>
  <c r="DA395" i="3"/>
  <c r="DC395" i="3"/>
  <c r="A396" i="3"/>
  <c r="Y396" i="3"/>
  <c r="CY396" i="3"/>
  <c r="CZ396" i="3"/>
  <c r="DB396" i="3" s="1"/>
  <c r="DA396" i="3"/>
  <c r="DC396" i="3"/>
  <c r="A397" i="3"/>
  <c r="Y397" i="3"/>
  <c r="CY397" i="3"/>
  <c r="CZ397" i="3"/>
  <c r="DA397" i="3"/>
  <c r="DB397" i="3"/>
  <c r="DC397" i="3"/>
  <c r="A398" i="3"/>
  <c r="Y398" i="3"/>
  <c r="CY398" i="3"/>
  <c r="CZ398" i="3"/>
  <c r="DB398" i="3" s="1"/>
  <c r="DA398" i="3"/>
  <c r="DC398" i="3"/>
  <c r="A399" i="3"/>
  <c r="Y399" i="3"/>
  <c r="CY399" i="3"/>
  <c r="CZ399" i="3"/>
  <c r="DB399" i="3" s="1"/>
  <c r="DA399" i="3"/>
  <c r="DC399" i="3"/>
  <c r="A400" i="3"/>
  <c r="Y400" i="3"/>
  <c r="CY400" i="3"/>
  <c r="CZ400" i="3"/>
  <c r="DB400" i="3" s="1"/>
  <c r="DA400" i="3"/>
  <c r="DC400" i="3"/>
  <c r="A401" i="3"/>
  <c r="Y401" i="3"/>
  <c r="CY401" i="3"/>
  <c r="CZ401" i="3"/>
  <c r="DB401" i="3" s="1"/>
  <c r="DA401" i="3"/>
  <c r="DC401" i="3"/>
  <c r="A402" i="3"/>
  <c r="Y402" i="3"/>
  <c r="CY402" i="3"/>
  <c r="CZ402" i="3"/>
  <c r="DB402" i="3" s="1"/>
  <c r="DA402" i="3"/>
  <c r="DC402" i="3"/>
  <c r="A403" i="3"/>
  <c r="Y403" i="3"/>
  <c r="CY403" i="3"/>
  <c r="CZ403" i="3"/>
  <c r="DB403" i="3" s="1"/>
  <c r="DA403" i="3"/>
  <c r="DC403" i="3"/>
  <c r="A404" i="3"/>
  <c r="Y404" i="3"/>
  <c r="CY404" i="3"/>
  <c r="CZ404" i="3"/>
  <c r="DA404" i="3"/>
  <c r="DB404" i="3"/>
  <c r="DC404" i="3"/>
  <c r="A405" i="3"/>
  <c r="Y405" i="3"/>
  <c r="CY405" i="3"/>
  <c r="CZ405" i="3"/>
  <c r="DB405" i="3" s="1"/>
  <c r="DA405" i="3"/>
  <c r="DC405" i="3"/>
  <c r="A406" i="3"/>
  <c r="Y406" i="3"/>
  <c r="CY406" i="3"/>
  <c r="CZ406" i="3"/>
  <c r="DB406" i="3" s="1"/>
  <c r="DA406" i="3"/>
  <c r="DC406" i="3"/>
  <c r="A407" i="3"/>
  <c r="Y407" i="3"/>
  <c r="CY407" i="3"/>
  <c r="CZ407" i="3"/>
  <c r="DB407" i="3" s="1"/>
  <c r="DA407" i="3"/>
  <c r="DC407" i="3"/>
  <c r="A408" i="3"/>
  <c r="Y408" i="3"/>
  <c r="CY408" i="3"/>
  <c r="CZ408" i="3"/>
  <c r="DA408" i="3"/>
  <c r="DB408" i="3"/>
  <c r="DC40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9" i="1"/>
  <c r="D29" i="1"/>
  <c r="I29" i="1"/>
  <c r="K29" i="1"/>
  <c r="U29" i="1"/>
  <c r="AC29" i="1"/>
  <c r="AE29" i="1"/>
  <c r="AD29" i="1" s="1"/>
  <c r="AB29" i="1" s="1"/>
  <c r="AF29" i="1"/>
  <c r="AG29" i="1"/>
  <c r="CU29" i="1" s="1"/>
  <c r="T29" i="1" s="1"/>
  <c r="AH29" i="1"/>
  <c r="AI29" i="1"/>
  <c r="AJ29" i="1"/>
  <c r="CQ29" i="1"/>
  <c r="CR29" i="1"/>
  <c r="CS29" i="1"/>
  <c r="CT29" i="1"/>
  <c r="CV29" i="1"/>
  <c r="CW29" i="1"/>
  <c r="CX29" i="1"/>
  <c r="W29" i="1" s="1"/>
  <c r="GL29" i="1"/>
  <c r="GO29" i="1"/>
  <c r="GP29" i="1"/>
  <c r="GV29" i="1"/>
  <c r="HC29" i="1"/>
  <c r="GX29" i="1" s="1"/>
  <c r="C30" i="1"/>
  <c r="D30" i="1"/>
  <c r="I30" i="1"/>
  <c r="CX4" i="3" s="1"/>
  <c r="K30" i="1"/>
  <c r="U30" i="1"/>
  <c r="AC30" i="1"/>
  <c r="AE30" i="1"/>
  <c r="AD30" i="1" s="1"/>
  <c r="AF30" i="1"/>
  <c r="AG30" i="1"/>
  <c r="CU30" i="1" s="1"/>
  <c r="T30" i="1" s="1"/>
  <c r="AH30" i="1"/>
  <c r="AI30" i="1"/>
  <c r="AJ30" i="1"/>
  <c r="CQ30" i="1"/>
  <c r="CR30" i="1"/>
  <c r="CS30" i="1"/>
  <c r="CT30" i="1"/>
  <c r="CV30" i="1"/>
  <c r="CW30" i="1"/>
  <c r="CX30" i="1"/>
  <c r="W30" i="1" s="1"/>
  <c r="GL30" i="1"/>
  <c r="GO30" i="1"/>
  <c r="GP30" i="1"/>
  <c r="GV30" i="1"/>
  <c r="HC30" i="1"/>
  <c r="GX30" i="1" s="1"/>
  <c r="I31" i="1"/>
  <c r="K31" i="1"/>
  <c r="O31" i="1"/>
  <c r="P31" i="1"/>
  <c r="Q31" i="1"/>
  <c r="R31" i="1"/>
  <c r="S31" i="1"/>
  <c r="T31" i="1"/>
  <c r="U31" i="1"/>
  <c r="V31" i="1"/>
  <c r="W31" i="1"/>
  <c r="X31" i="1"/>
  <c r="Y31" i="1"/>
  <c r="AB31" i="1"/>
  <c r="CP31" i="1" s="1"/>
  <c r="GM31" i="1" s="1"/>
  <c r="AC31" i="1"/>
  <c r="AD31" i="1"/>
  <c r="AE31" i="1"/>
  <c r="AF31" i="1"/>
  <c r="AG31" i="1"/>
  <c r="AH31" i="1"/>
  <c r="AI31" i="1"/>
  <c r="AJ31" i="1"/>
  <c r="GL31" i="1"/>
  <c r="GO31" i="1"/>
  <c r="GP31" i="1"/>
  <c r="GV31" i="1"/>
  <c r="GX31" i="1"/>
  <c r="I32" i="1"/>
  <c r="K32" i="1"/>
  <c r="AC32" i="1"/>
  <c r="AB32" i="1" s="1"/>
  <c r="AE32" i="1"/>
  <c r="AD32" i="1" s="1"/>
  <c r="AF32" i="1"/>
  <c r="AG32" i="1"/>
  <c r="CU32" i="1" s="1"/>
  <c r="T32" i="1" s="1"/>
  <c r="AH32" i="1"/>
  <c r="AI32" i="1"/>
  <c r="AJ32" i="1"/>
  <c r="CQ32" i="1"/>
  <c r="P32" i="1" s="1"/>
  <c r="CR32" i="1"/>
  <c r="Q32" i="1" s="1"/>
  <c r="CS32" i="1"/>
  <c r="R32" i="1" s="1"/>
  <c r="CT32" i="1"/>
  <c r="S32" i="1" s="1"/>
  <c r="CV32" i="1"/>
  <c r="U32" i="1" s="1"/>
  <c r="CW32" i="1"/>
  <c r="V32" i="1" s="1"/>
  <c r="CX32" i="1"/>
  <c r="W32" i="1" s="1"/>
  <c r="GL32" i="1"/>
  <c r="GO32" i="1"/>
  <c r="GP32" i="1"/>
  <c r="GV32" i="1"/>
  <c r="HC32" i="1" s="1"/>
  <c r="GX32" i="1" s="1"/>
  <c r="C34" i="1"/>
  <c r="D34" i="1"/>
  <c r="I34" i="1"/>
  <c r="K34" i="1"/>
  <c r="T34" i="1"/>
  <c r="AC34" i="1"/>
  <c r="AE34" i="1"/>
  <c r="AD34" i="1" s="1"/>
  <c r="AF34" i="1"/>
  <c r="AG34" i="1"/>
  <c r="CU34" i="1" s="1"/>
  <c r="AH34" i="1"/>
  <c r="AI34" i="1"/>
  <c r="AJ34" i="1"/>
  <c r="CX34" i="1" s="1"/>
  <c r="W34" i="1" s="1"/>
  <c r="CQ34" i="1"/>
  <c r="CR34" i="1"/>
  <c r="CS34" i="1"/>
  <c r="CT34" i="1"/>
  <c r="CV34" i="1"/>
  <c r="CW34" i="1"/>
  <c r="GL34" i="1"/>
  <c r="BZ39" i="1" s="1"/>
  <c r="GO34" i="1"/>
  <c r="GP34" i="1"/>
  <c r="GV34" i="1"/>
  <c r="HC34" i="1" s="1"/>
  <c r="GX34" i="1" s="1"/>
  <c r="AB35" i="1"/>
  <c r="AC35" i="1"/>
  <c r="AD35" i="1"/>
  <c r="AE35" i="1"/>
  <c r="AF35" i="1"/>
  <c r="AG35" i="1"/>
  <c r="CU35" i="1" s="1"/>
  <c r="AH35" i="1"/>
  <c r="CV35" i="1" s="1"/>
  <c r="AI35" i="1"/>
  <c r="AJ35" i="1"/>
  <c r="CQ35" i="1"/>
  <c r="CR35" i="1"/>
  <c r="CS35" i="1"/>
  <c r="CT35" i="1"/>
  <c r="CW35" i="1"/>
  <c r="CX35" i="1"/>
  <c r="GL35" i="1"/>
  <c r="GO35" i="1"/>
  <c r="GP35" i="1"/>
  <c r="GV35" i="1"/>
  <c r="HC35" i="1" s="1"/>
  <c r="C36" i="1"/>
  <c r="D36" i="1"/>
  <c r="I36" i="1"/>
  <c r="K36" i="1"/>
  <c r="W36" i="1"/>
  <c r="AC36" i="1"/>
  <c r="AE36" i="1"/>
  <c r="AD36" i="1" s="1"/>
  <c r="AF36" i="1"/>
  <c r="AG36" i="1"/>
  <c r="CU36" i="1" s="1"/>
  <c r="T36" i="1" s="1"/>
  <c r="AH36" i="1"/>
  <c r="AI36" i="1"/>
  <c r="AJ36" i="1"/>
  <c r="CQ36" i="1"/>
  <c r="CR36" i="1"/>
  <c r="CS36" i="1"/>
  <c r="CT36" i="1"/>
  <c r="CV36" i="1"/>
  <c r="CW36" i="1"/>
  <c r="CX36" i="1"/>
  <c r="GL36" i="1"/>
  <c r="GO36" i="1"/>
  <c r="GP36" i="1"/>
  <c r="GV36" i="1"/>
  <c r="HC36" i="1" s="1"/>
  <c r="GX36" i="1" s="1"/>
  <c r="I37" i="1"/>
  <c r="T37" i="1" s="1"/>
  <c r="Q37" i="1"/>
  <c r="AC37" i="1"/>
  <c r="AB37" i="1" s="1"/>
  <c r="AD37" i="1"/>
  <c r="AE37" i="1"/>
  <c r="AF37" i="1"/>
  <c r="AG37" i="1"/>
  <c r="AH37" i="1"/>
  <c r="CV37" i="1" s="1"/>
  <c r="U37" i="1" s="1"/>
  <c r="AI37" i="1"/>
  <c r="CW37" i="1" s="1"/>
  <c r="V37" i="1" s="1"/>
  <c r="AJ37" i="1"/>
  <c r="CQ37" i="1"/>
  <c r="P37" i="1" s="1"/>
  <c r="CR37" i="1"/>
  <c r="CS37" i="1"/>
  <c r="CT37" i="1"/>
  <c r="S37" i="1" s="1"/>
  <c r="CU37" i="1"/>
  <c r="CX37" i="1"/>
  <c r="W37" i="1" s="1"/>
  <c r="GL37" i="1"/>
  <c r="GO37" i="1"/>
  <c r="GP37" i="1"/>
  <c r="GV37" i="1"/>
  <c r="HC37" i="1" s="1"/>
  <c r="GX37" i="1" s="1"/>
  <c r="B39" i="1"/>
  <c r="B26" i="1" s="1"/>
  <c r="C39" i="1"/>
  <c r="C26" i="1" s="1"/>
  <c r="D39" i="1"/>
  <c r="D26" i="1" s="1"/>
  <c r="F39" i="1"/>
  <c r="F26" i="1" s="1"/>
  <c r="G39" i="1"/>
  <c r="G26" i="1" s="1"/>
  <c r="AO39" i="1"/>
  <c r="AO26" i="1" s="1"/>
  <c r="BC39" i="1"/>
  <c r="BC26" i="1" s="1"/>
  <c r="BD39" i="1"/>
  <c r="BD26" i="1" s="1"/>
  <c r="BX39" i="1"/>
  <c r="BX26" i="1" s="1"/>
  <c r="BY39" i="1"/>
  <c r="BY26" i="1" s="1"/>
  <c r="CC39" i="1"/>
  <c r="CC26" i="1" s="1"/>
  <c r="CK39" i="1"/>
  <c r="CK26" i="1" s="1"/>
  <c r="CL39" i="1"/>
  <c r="CL26" i="1" s="1"/>
  <c r="CM39" i="1"/>
  <c r="CM26" i="1" s="1"/>
  <c r="D69" i="1"/>
  <c r="E71" i="1"/>
  <c r="Z71" i="1"/>
  <c r="AA71" i="1"/>
  <c r="AM71" i="1"/>
  <c r="AN71" i="1"/>
  <c r="BE71" i="1"/>
  <c r="BF71" i="1"/>
  <c r="BG71" i="1"/>
  <c r="BH71" i="1"/>
  <c r="BI71" i="1"/>
  <c r="BJ71" i="1"/>
  <c r="BK71" i="1"/>
  <c r="BL71" i="1"/>
  <c r="BM71" i="1"/>
  <c r="BN71" i="1"/>
  <c r="BO71" i="1"/>
  <c r="BP71" i="1"/>
  <c r="BQ71" i="1"/>
  <c r="BR71" i="1"/>
  <c r="BS71" i="1"/>
  <c r="BT71" i="1"/>
  <c r="BU71" i="1"/>
  <c r="BV71" i="1"/>
  <c r="BW71" i="1"/>
  <c r="CN71" i="1"/>
  <c r="CO71" i="1"/>
  <c r="CP71" i="1"/>
  <c r="CQ71" i="1"/>
  <c r="CR71" i="1"/>
  <c r="CS71" i="1"/>
  <c r="CT71" i="1"/>
  <c r="CU71" i="1"/>
  <c r="CV71" i="1"/>
  <c r="CW71" i="1"/>
  <c r="CX71" i="1"/>
  <c r="CY71" i="1"/>
  <c r="CZ71" i="1"/>
  <c r="DA71" i="1"/>
  <c r="DB71" i="1"/>
  <c r="DC71" i="1"/>
  <c r="DD71" i="1"/>
  <c r="DE71" i="1"/>
  <c r="DF71" i="1"/>
  <c r="DG71" i="1"/>
  <c r="DH71" i="1"/>
  <c r="DI71" i="1"/>
  <c r="DJ71" i="1"/>
  <c r="DK71" i="1"/>
  <c r="DL71" i="1"/>
  <c r="DM71" i="1"/>
  <c r="DN71" i="1"/>
  <c r="DO71" i="1"/>
  <c r="DP71" i="1"/>
  <c r="DQ71" i="1"/>
  <c r="DR71" i="1"/>
  <c r="DS71" i="1"/>
  <c r="DT71" i="1"/>
  <c r="DU71" i="1"/>
  <c r="DV71" i="1"/>
  <c r="DW71" i="1"/>
  <c r="DX71" i="1"/>
  <c r="DY71" i="1"/>
  <c r="DZ71" i="1"/>
  <c r="EA71" i="1"/>
  <c r="EB71" i="1"/>
  <c r="EC71" i="1"/>
  <c r="ED71" i="1"/>
  <c r="EE71" i="1"/>
  <c r="EF71" i="1"/>
  <c r="EG71" i="1"/>
  <c r="EH71" i="1"/>
  <c r="EI71" i="1"/>
  <c r="EJ71" i="1"/>
  <c r="EK71" i="1"/>
  <c r="EL71" i="1"/>
  <c r="EM71" i="1"/>
  <c r="EN71" i="1"/>
  <c r="EO71" i="1"/>
  <c r="EP71" i="1"/>
  <c r="EQ71" i="1"/>
  <c r="ER71" i="1"/>
  <c r="ES71" i="1"/>
  <c r="ET71" i="1"/>
  <c r="EU71" i="1"/>
  <c r="EV71" i="1"/>
  <c r="EW71" i="1"/>
  <c r="EX71" i="1"/>
  <c r="EY71" i="1"/>
  <c r="EZ71" i="1"/>
  <c r="FA71" i="1"/>
  <c r="FB71" i="1"/>
  <c r="FC71" i="1"/>
  <c r="FD71" i="1"/>
  <c r="FE71" i="1"/>
  <c r="FF71" i="1"/>
  <c r="FG71" i="1"/>
  <c r="FH71" i="1"/>
  <c r="FI71" i="1"/>
  <c r="FJ71" i="1"/>
  <c r="FK71" i="1"/>
  <c r="FL71" i="1"/>
  <c r="FM71" i="1"/>
  <c r="FN71" i="1"/>
  <c r="FO71" i="1"/>
  <c r="FP71" i="1"/>
  <c r="FQ71" i="1"/>
  <c r="FR71" i="1"/>
  <c r="FS71" i="1"/>
  <c r="FT71" i="1"/>
  <c r="FU71" i="1"/>
  <c r="FV71" i="1"/>
  <c r="FW71" i="1"/>
  <c r="FX71" i="1"/>
  <c r="FY71" i="1"/>
  <c r="FZ71" i="1"/>
  <c r="GA71" i="1"/>
  <c r="GB71" i="1"/>
  <c r="GC71" i="1"/>
  <c r="GD71" i="1"/>
  <c r="GE71" i="1"/>
  <c r="GF71" i="1"/>
  <c r="GG71" i="1"/>
  <c r="GH71" i="1"/>
  <c r="GI71" i="1"/>
  <c r="GJ71" i="1"/>
  <c r="GK71" i="1"/>
  <c r="GL71" i="1"/>
  <c r="GM71" i="1"/>
  <c r="GN71" i="1"/>
  <c r="GO71" i="1"/>
  <c r="GP71" i="1"/>
  <c r="GQ71" i="1"/>
  <c r="GR71" i="1"/>
  <c r="GS71" i="1"/>
  <c r="GT71" i="1"/>
  <c r="GU71" i="1"/>
  <c r="GV71" i="1"/>
  <c r="GW71" i="1"/>
  <c r="GX71" i="1"/>
  <c r="C74" i="1"/>
  <c r="D74" i="1"/>
  <c r="I74" i="1"/>
  <c r="K74" i="1"/>
  <c r="AC74" i="1"/>
  <c r="AE74" i="1"/>
  <c r="AD74" i="1" s="1"/>
  <c r="AB74" i="1" s="1"/>
  <c r="AF74" i="1"/>
  <c r="AG74" i="1"/>
  <c r="CU74" i="1" s="1"/>
  <c r="T74" i="1" s="1"/>
  <c r="AH74" i="1"/>
  <c r="AI74" i="1"/>
  <c r="AJ74" i="1"/>
  <c r="CQ74" i="1"/>
  <c r="CR74" i="1"/>
  <c r="CS74" i="1"/>
  <c r="CT74" i="1"/>
  <c r="CV74" i="1"/>
  <c r="CW74" i="1"/>
  <c r="CX74" i="1"/>
  <c r="W74" i="1" s="1"/>
  <c r="GL74" i="1"/>
  <c r="GO74" i="1"/>
  <c r="GP74" i="1"/>
  <c r="GV74" i="1"/>
  <c r="HC74" i="1"/>
  <c r="GX74" i="1" s="1"/>
  <c r="AC75" i="1"/>
  <c r="AB75" i="1" s="1"/>
  <c r="AD75" i="1"/>
  <c r="AE75" i="1"/>
  <c r="AF75" i="1"/>
  <c r="AG75" i="1"/>
  <c r="AH75" i="1"/>
  <c r="CV75" i="1" s="1"/>
  <c r="AI75" i="1"/>
  <c r="CW75" i="1" s="1"/>
  <c r="AJ75" i="1"/>
  <c r="CX75" i="1" s="1"/>
  <c r="CQ75" i="1"/>
  <c r="CR75" i="1"/>
  <c r="CS75" i="1"/>
  <c r="CT75" i="1"/>
  <c r="CU75" i="1"/>
  <c r="GL75" i="1"/>
  <c r="GO75" i="1"/>
  <c r="GP75" i="1"/>
  <c r="GV75" i="1"/>
  <c r="HC75" i="1" s="1"/>
  <c r="I76" i="1"/>
  <c r="K76" i="1"/>
  <c r="P76" i="1"/>
  <c r="Q76" i="1"/>
  <c r="V76" i="1"/>
  <c r="AC76" i="1"/>
  <c r="AE76" i="1"/>
  <c r="AD76" i="1" s="1"/>
  <c r="AB76" i="1" s="1"/>
  <c r="AF76" i="1"/>
  <c r="AG76" i="1"/>
  <c r="AH76" i="1"/>
  <c r="AI76" i="1"/>
  <c r="AJ76" i="1"/>
  <c r="CX76" i="1" s="1"/>
  <c r="W76" i="1" s="1"/>
  <c r="CQ76" i="1"/>
  <c r="CR76" i="1"/>
  <c r="CS76" i="1"/>
  <c r="R76" i="1" s="1"/>
  <c r="CT76" i="1"/>
  <c r="S76" i="1" s="1"/>
  <c r="CU76" i="1"/>
  <c r="T76" i="1" s="1"/>
  <c r="CV76" i="1"/>
  <c r="U76" i="1" s="1"/>
  <c r="CW76" i="1"/>
  <c r="GL76" i="1"/>
  <c r="GO76" i="1"/>
  <c r="GP76" i="1"/>
  <c r="GV76" i="1"/>
  <c r="HC76" i="1"/>
  <c r="GX76" i="1" s="1"/>
  <c r="I77" i="1"/>
  <c r="K77" i="1"/>
  <c r="Q77" i="1"/>
  <c r="R77" i="1"/>
  <c r="AC77" i="1"/>
  <c r="AB77" i="1" s="1"/>
  <c r="AE77" i="1"/>
  <c r="AD77" i="1" s="1"/>
  <c r="AF77" i="1"/>
  <c r="AG77" i="1"/>
  <c r="CU77" i="1" s="1"/>
  <c r="T77" i="1" s="1"/>
  <c r="AH77" i="1"/>
  <c r="AI77" i="1"/>
  <c r="AJ77" i="1"/>
  <c r="CX77" i="1" s="1"/>
  <c r="W77" i="1" s="1"/>
  <c r="CQ77" i="1"/>
  <c r="P77" i="1" s="1"/>
  <c r="CP77" i="1" s="1"/>
  <c r="O77" i="1" s="1"/>
  <c r="CR77" i="1"/>
  <c r="CS77" i="1"/>
  <c r="CT77" i="1"/>
  <c r="S77" i="1" s="1"/>
  <c r="CV77" i="1"/>
  <c r="U77" i="1" s="1"/>
  <c r="CW77" i="1"/>
  <c r="V77" i="1" s="1"/>
  <c r="GL77" i="1"/>
  <c r="GO77" i="1"/>
  <c r="GP77" i="1"/>
  <c r="GV77" i="1"/>
  <c r="HC77" i="1"/>
  <c r="GX77" i="1" s="1"/>
  <c r="I78" i="1"/>
  <c r="V78" i="1" s="1"/>
  <c r="K78" i="1"/>
  <c r="X78" i="1"/>
  <c r="Y78" i="1"/>
  <c r="AC78" i="1"/>
  <c r="AD78" i="1"/>
  <c r="AB78" i="1" s="1"/>
  <c r="AE78" i="1"/>
  <c r="AF78" i="1"/>
  <c r="AG78" i="1"/>
  <c r="CU78" i="1" s="1"/>
  <c r="T78" i="1" s="1"/>
  <c r="AH78" i="1"/>
  <c r="AI78" i="1"/>
  <c r="AJ78" i="1"/>
  <c r="CQ78" i="1"/>
  <c r="P78" i="1" s="1"/>
  <c r="CR78" i="1"/>
  <c r="Q78" i="1" s="1"/>
  <c r="CS78" i="1"/>
  <c r="CT78" i="1"/>
  <c r="CV78" i="1"/>
  <c r="U78" i="1" s="1"/>
  <c r="CW78" i="1"/>
  <c r="CX78" i="1"/>
  <c r="W78" i="1" s="1"/>
  <c r="CY78" i="1"/>
  <c r="CZ78" i="1"/>
  <c r="GL78" i="1"/>
  <c r="GO78" i="1"/>
  <c r="GP78" i="1"/>
  <c r="GV78" i="1"/>
  <c r="HC78" i="1"/>
  <c r="C80" i="1"/>
  <c r="D80" i="1"/>
  <c r="I80" i="1"/>
  <c r="K80" i="1"/>
  <c r="AC80" i="1"/>
  <c r="AE80" i="1"/>
  <c r="AD80" i="1" s="1"/>
  <c r="AF80" i="1"/>
  <c r="AG80" i="1"/>
  <c r="CU80" i="1" s="1"/>
  <c r="T80" i="1" s="1"/>
  <c r="AH80" i="1"/>
  <c r="AI80" i="1"/>
  <c r="AJ80" i="1"/>
  <c r="CX80" i="1" s="1"/>
  <c r="W80" i="1" s="1"/>
  <c r="CQ80" i="1"/>
  <c r="CR80" i="1"/>
  <c r="CS80" i="1"/>
  <c r="CT80" i="1"/>
  <c r="CV80" i="1"/>
  <c r="CW80" i="1"/>
  <c r="GL80" i="1"/>
  <c r="GO80" i="1"/>
  <c r="GP80" i="1"/>
  <c r="GV80" i="1"/>
  <c r="HC80" i="1"/>
  <c r="GX80" i="1" s="1"/>
  <c r="I81" i="1"/>
  <c r="AB81" i="1"/>
  <c r="AC81" i="1"/>
  <c r="AE81" i="1"/>
  <c r="AD81" i="1" s="1"/>
  <c r="AF81" i="1"/>
  <c r="AG81" i="1"/>
  <c r="CU81" i="1" s="1"/>
  <c r="T81" i="1" s="1"/>
  <c r="AH81" i="1"/>
  <c r="CV81" i="1" s="1"/>
  <c r="AI81" i="1"/>
  <c r="AJ81" i="1"/>
  <c r="CQ81" i="1"/>
  <c r="CR81" i="1"/>
  <c r="Q81" i="1" s="1"/>
  <c r="CS81" i="1"/>
  <c r="R81" i="1" s="1"/>
  <c r="CT81" i="1"/>
  <c r="CW81" i="1"/>
  <c r="CX81" i="1"/>
  <c r="GL81" i="1"/>
  <c r="GO81" i="1"/>
  <c r="GP81" i="1"/>
  <c r="GV81" i="1"/>
  <c r="HC81" i="1"/>
  <c r="I82" i="1"/>
  <c r="K82" i="1"/>
  <c r="R82" i="1"/>
  <c r="T82" i="1"/>
  <c r="AC82" i="1"/>
  <c r="AB82" i="1" s="1"/>
  <c r="AD82" i="1"/>
  <c r="AE82" i="1"/>
  <c r="AF82" i="1"/>
  <c r="AG82" i="1"/>
  <c r="AH82" i="1"/>
  <c r="CV82" i="1" s="1"/>
  <c r="U82" i="1" s="1"/>
  <c r="AI82" i="1"/>
  <c r="CW82" i="1" s="1"/>
  <c r="V82" i="1" s="1"/>
  <c r="AJ82" i="1"/>
  <c r="CX82" i="1" s="1"/>
  <c r="W82" i="1" s="1"/>
  <c r="CQ82" i="1"/>
  <c r="P82" i="1" s="1"/>
  <c r="CR82" i="1"/>
  <c r="Q82" i="1" s="1"/>
  <c r="CS82" i="1"/>
  <c r="CT82" i="1"/>
  <c r="S82" i="1" s="1"/>
  <c r="CZ82" i="1" s="1"/>
  <c r="Y82" i="1" s="1"/>
  <c r="CU82" i="1"/>
  <c r="CY82" i="1"/>
  <c r="X82" i="1" s="1"/>
  <c r="GL82" i="1"/>
  <c r="GO82" i="1"/>
  <c r="GP82" i="1"/>
  <c r="GV82" i="1"/>
  <c r="HC82" i="1" s="1"/>
  <c r="GX82" i="1" s="1"/>
  <c r="I83" i="1"/>
  <c r="K83" i="1"/>
  <c r="P83" i="1"/>
  <c r="Y83" i="1"/>
  <c r="AC83" i="1"/>
  <c r="AD83" i="1"/>
  <c r="AE83" i="1"/>
  <c r="AF83" i="1"/>
  <c r="AG83" i="1"/>
  <c r="AH83" i="1"/>
  <c r="CV83" i="1" s="1"/>
  <c r="U83" i="1" s="1"/>
  <c r="AI83" i="1"/>
  <c r="CW83" i="1" s="1"/>
  <c r="V83" i="1" s="1"/>
  <c r="AJ83" i="1"/>
  <c r="CX83" i="1" s="1"/>
  <c r="W83" i="1" s="1"/>
  <c r="CQ83" i="1"/>
  <c r="CR83" i="1"/>
  <c r="Q83" i="1" s="1"/>
  <c r="CS83" i="1"/>
  <c r="R83" i="1" s="1"/>
  <c r="CT83" i="1"/>
  <c r="S83" i="1" s="1"/>
  <c r="CU83" i="1"/>
  <c r="T83" i="1" s="1"/>
  <c r="CY83" i="1"/>
  <c r="X83" i="1" s="1"/>
  <c r="CZ83" i="1"/>
  <c r="GL83" i="1"/>
  <c r="GO83" i="1"/>
  <c r="GP83" i="1"/>
  <c r="GV83" i="1"/>
  <c r="HC83" i="1" s="1"/>
  <c r="GX83" i="1"/>
  <c r="I84" i="1"/>
  <c r="K84" i="1"/>
  <c r="P84" i="1"/>
  <c r="Q84" i="1"/>
  <c r="T84" i="1"/>
  <c r="V84" i="1"/>
  <c r="AC84" i="1"/>
  <c r="AE84" i="1"/>
  <c r="AD84" i="1" s="1"/>
  <c r="AB84" i="1" s="1"/>
  <c r="AF84" i="1"/>
  <c r="AG84" i="1"/>
  <c r="AH84" i="1"/>
  <c r="AI84" i="1"/>
  <c r="AJ84" i="1"/>
  <c r="CX84" i="1" s="1"/>
  <c r="W84" i="1" s="1"/>
  <c r="CP84" i="1"/>
  <c r="O84" i="1" s="1"/>
  <c r="CQ84" i="1"/>
  <c r="CR84" i="1"/>
  <c r="CS84" i="1"/>
  <c r="R84" i="1" s="1"/>
  <c r="CT84" i="1"/>
  <c r="S84" i="1" s="1"/>
  <c r="CU84" i="1"/>
  <c r="CV84" i="1"/>
  <c r="U84" i="1" s="1"/>
  <c r="CW84" i="1"/>
  <c r="GL84" i="1"/>
  <c r="GO84" i="1"/>
  <c r="GP84" i="1"/>
  <c r="GV84" i="1"/>
  <c r="HC84" i="1"/>
  <c r="GX84" i="1" s="1"/>
  <c r="I85" i="1"/>
  <c r="K85" i="1"/>
  <c r="Q85" i="1"/>
  <c r="R85" i="1"/>
  <c r="X85" i="1"/>
  <c r="AC85" i="1"/>
  <c r="AE85" i="1"/>
  <c r="AD85" i="1" s="1"/>
  <c r="AF85" i="1"/>
  <c r="AG85" i="1"/>
  <c r="CU85" i="1" s="1"/>
  <c r="T85" i="1" s="1"/>
  <c r="AH85" i="1"/>
  <c r="AI85" i="1"/>
  <c r="AJ85" i="1"/>
  <c r="CX85" i="1" s="1"/>
  <c r="W85" i="1" s="1"/>
  <c r="CQ85" i="1"/>
  <c r="P85" i="1" s="1"/>
  <c r="CR85" i="1"/>
  <c r="CS85" i="1"/>
  <c r="CT85" i="1"/>
  <c r="S85" i="1" s="1"/>
  <c r="CV85" i="1"/>
  <c r="U85" i="1" s="1"/>
  <c r="CW85" i="1"/>
  <c r="V85" i="1" s="1"/>
  <c r="CY85" i="1"/>
  <c r="CZ85" i="1"/>
  <c r="Y85" i="1" s="1"/>
  <c r="GL85" i="1"/>
  <c r="GO85" i="1"/>
  <c r="GP85" i="1"/>
  <c r="GV85" i="1"/>
  <c r="HC85" i="1"/>
  <c r="GX85" i="1" s="1"/>
  <c r="I86" i="1"/>
  <c r="K86" i="1"/>
  <c r="AC86" i="1"/>
  <c r="AD86" i="1"/>
  <c r="AB86" i="1" s="1"/>
  <c r="AE86" i="1"/>
  <c r="AF86" i="1"/>
  <c r="AG86" i="1"/>
  <c r="CU86" i="1" s="1"/>
  <c r="T86" i="1" s="1"/>
  <c r="AH86" i="1"/>
  <c r="AI86" i="1"/>
  <c r="AJ86" i="1"/>
  <c r="CQ86" i="1"/>
  <c r="P86" i="1" s="1"/>
  <c r="CR86" i="1"/>
  <c r="CS86" i="1"/>
  <c r="CT86" i="1"/>
  <c r="CV86" i="1"/>
  <c r="CW86" i="1"/>
  <c r="CX86" i="1"/>
  <c r="GL86" i="1"/>
  <c r="GO86" i="1"/>
  <c r="GP86" i="1"/>
  <c r="GV86" i="1"/>
  <c r="HC86" i="1"/>
  <c r="I87" i="1"/>
  <c r="K87" i="1"/>
  <c r="Q87" i="1"/>
  <c r="S87" i="1"/>
  <c r="T87" i="1"/>
  <c r="Y87" i="1"/>
  <c r="AC87" i="1"/>
  <c r="AE87" i="1"/>
  <c r="AD87" i="1" s="1"/>
  <c r="AB87" i="1" s="1"/>
  <c r="AF87" i="1"/>
  <c r="AG87" i="1"/>
  <c r="CU87" i="1" s="1"/>
  <c r="AH87" i="1"/>
  <c r="CV87" i="1" s="1"/>
  <c r="U87" i="1" s="1"/>
  <c r="AI87" i="1"/>
  <c r="CW87" i="1" s="1"/>
  <c r="V87" i="1" s="1"/>
  <c r="AJ87" i="1"/>
  <c r="CQ87" i="1"/>
  <c r="P87" i="1" s="1"/>
  <c r="CP87" i="1" s="1"/>
  <c r="O87" i="1" s="1"/>
  <c r="GM87" i="1" s="1"/>
  <c r="GN87" i="1" s="1"/>
  <c r="CR87" i="1"/>
  <c r="CS87" i="1"/>
  <c r="R87" i="1" s="1"/>
  <c r="CT87" i="1"/>
  <c r="CX87" i="1"/>
  <c r="W87" i="1" s="1"/>
  <c r="CY87" i="1"/>
  <c r="X87" i="1" s="1"/>
  <c r="CZ87" i="1"/>
  <c r="GL87" i="1"/>
  <c r="GO87" i="1"/>
  <c r="GP87" i="1"/>
  <c r="GV87" i="1"/>
  <c r="HC87" i="1"/>
  <c r="GX87" i="1" s="1"/>
  <c r="C89" i="1"/>
  <c r="D89" i="1"/>
  <c r="I89" i="1"/>
  <c r="K89" i="1"/>
  <c r="AC89" i="1"/>
  <c r="AE89" i="1"/>
  <c r="AD89" i="1" s="1"/>
  <c r="AB89" i="1" s="1"/>
  <c r="AF89" i="1"/>
  <c r="AG89" i="1"/>
  <c r="CU89" i="1" s="1"/>
  <c r="T89" i="1" s="1"/>
  <c r="AH89" i="1"/>
  <c r="AI89" i="1"/>
  <c r="AJ89" i="1"/>
  <c r="CQ89" i="1"/>
  <c r="CR89" i="1"/>
  <c r="CS89" i="1"/>
  <c r="CT89" i="1"/>
  <c r="CV89" i="1"/>
  <c r="CW89" i="1"/>
  <c r="CX89" i="1"/>
  <c r="GL89" i="1"/>
  <c r="GO89" i="1"/>
  <c r="GP89" i="1"/>
  <c r="GV89" i="1"/>
  <c r="HC89" i="1"/>
  <c r="AC90" i="1"/>
  <c r="AB90" i="1" s="1"/>
  <c r="AD90" i="1"/>
  <c r="AE90" i="1"/>
  <c r="AF90" i="1"/>
  <c r="AG90" i="1"/>
  <c r="AH90" i="1"/>
  <c r="CV90" i="1" s="1"/>
  <c r="AI90" i="1"/>
  <c r="CW90" i="1" s="1"/>
  <c r="AJ90" i="1"/>
  <c r="CX90" i="1" s="1"/>
  <c r="CQ90" i="1"/>
  <c r="CR90" i="1"/>
  <c r="CS90" i="1"/>
  <c r="CT90" i="1"/>
  <c r="CU90" i="1"/>
  <c r="GL90" i="1"/>
  <c r="GO90" i="1"/>
  <c r="GP90" i="1"/>
  <c r="GV90" i="1"/>
  <c r="HC90" i="1" s="1"/>
  <c r="I91" i="1"/>
  <c r="R91" i="1" s="1"/>
  <c r="K91" i="1"/>
  <c r="P91" i="1"/>
  <c r="AC91" i="1"/>
  <c r="AB91" i="1" s="1"/>
  <c r="AD91" i="1"/>
  <c r="AE91" i="1"/>
  <c r="AF91" i="1"/>
  <c r="AG91" i="1"/>
  <c r="AH91" i="1"/>
  <c r="CV91" i="1" s="1"/>
  <c r="U91" i="1" s="1"/>
  <c r="AI91" i="1"/>
  <c r="CW91" i="1" s="1"/>
  <c r="V91" i="1" s="1"/>
  <c r="AJ91" i="1"/>
  <c r="CX91" i="1" s="1"/>
  <c r="W91" i="1" s="1"/>
  <c r="CQ91" i="1"/>
  <c r="CR91" i="1"/>
  <c r="Q91" i="1" s="1"/>
  <c r="CS91" i="1"/>
  <c r="CT91" i="1"/>
  <c r="S91" i="1" s="1"/>
  <c r="CU91" i="1"/>
  <c r="T91" i="1" s="1"/>
  <c r="GL91" i="1"/>
  <c r="GO91" i="1"/>
  <c r="GP91" i="1"/>
  <c r="GV91" i="1"/>
  <c r="HC91" i="1" s="1"/>
  <c r="GX91" i="1" s="1"/>
  <c r="I92" i="1"/>
  <c r="K92" i="1"/>
  <c r="P92" i="1"/>
  <c r="Q92" i="1"/>
  <c r="T92" i="1"/>
  <c r="V92" i="1"/>
  <c r="W92" i="1"/>
  <c r="Y92" i="1"/>
  <c r="AC92" i="1"/>
  <c r="AE92" i="1"/>
  <c r="AD92" i="1" s="1"/>
  <c r="AB92" i="1" s="1"/>
  <c r="AF92" i="1"/>
  <c r="AG92" i="1"/>
  <c r="AH92" i="1"/>
  <c r="AI92" i="1"/>
  <c r="AJ92" i="1"/>
  <c r="CX92" i="1" s="1"/>
  <c r="CP92" i="1"/>
  <c r="O92" i="1" s="1"/>
  <c r="GM92" i="1" s="1"/>
  <c r="GN92" i="1" s="1"/>
  <c r="CQ92" i="1"/>
  <c r="CR92" i="1"/>
  <c r="CS92" i="1"/>
  <c r="R92" i="1" s="1"/>
  <c r="CT92" i="1"/>
  <c r="S92" i="1" s="1"/>
  <c r="CU92" i="1"/>
  <c r="CV92" i="1"/>
  <c r="U92" i="1" s="1"/>
  <c r="CW92" i="1"/>
  <c r="CY92" i="1"/>
  <c r="X92" i="1" s="1"/>
  <c r="CZ92" i="1"/>
  <c r="GL92" i="1"/>
  <c r="GO92" i="1"/>
  <c r="GP92" i="1"/>
  <c r="GV92" i="1"/>
  <c r="HC92" i="1"/>
  <c r="GX92" i="1" s="1"/>
  <c r="I93" i="1"/>
  <c r="K93" i="1"/>
  <c r="Q93" i="1"/>
  <c r="R93" i="1"/>
  <c r="AC93" i="1"/>
  <c r="AE93" i="1"/>
  <c r="AD93" i="1" s="1"/>
  <c r="AF93" i="1"/>
  <c r="AG93" i="1"/>
  <c r="CU93" i="1" s="1"/>
  <c r="T93" i="1" s="1"/>
  <c r="AH93" i="1"/>
  <c r="AI93" i="1"/>
  <c r="CW93" i="1" s="1"/>
  <c r="V93" i="1" s="1"/>
  <c r="AJ93" i="1"/>
  <c r="CX93" i="1" s="1"/>
  <c r="W93" i="1" s="1"/>
  <c r="CQ93" i="1"/>
  <c r="P93" i="1" s="1"/>
  <c r="CP93" i="1" s="1"/>
  <c r="O93" i="1" s="1"/>
  <c r="CR93" i="1"/>
  <c r="CS93" i="1"/>
  <c r="CT93" i="1"/>
  <c r="S93" i="1" s="1"/>
  <c r="CV93" i="1"/>
  <c r="U93" i="1" s="1"/>
  <c r="CZ93" i="1"/>
  <c r="Y93" i="1" s="1"/>
  <c r="GL93" i="1"/>
  <c r="GO93" i="1"/>
  <c r="GP93" i="1"/>
  <c r="GV93" i="1"/>
  <c r="HC93" i="1"/>
  <c r="GX93" i="1" s="1"/>
  <c r="I94" i="1"/>
  <c r="R94" i="1" s="1"/>
  <c r="K94" i="1"/>
  <c r="X94" i="1"/>
  <c r="Y94" i="1"/>
  <c r="AC94" i="1"/>
  <c r="AD94" i="1"/>
  <c r="AE94" i="1"/>
  <c r="AF94" i="1"/>
  <c r="AG94" i="1"/>
  <c r="CU94" i="1" s="1"/>
  <c r="T94" i="1" s="1"/>
  <c r="AH94" i="1"/>
  <c r="AI94" i="1"/>
  <c r="AJ94" i="1"/>
  <c r="CX94" i="1" s="1"/>
  <c r="W94" i="1" s="1"/>
  <c r="CQ94" i="1"/>
  <c r="P94" i="1" s="1"/>
  <c r="CR94" i="1"/>
  <c r="CS94" i="1"/>
  <c r="CT94" i="1"/>
  <c r="CV94" i="1"/>
  <c r="CW94" i="1"/>
  <c r="CY94" i="1"/>
  <c r="CZ94" i="1"/>
  <c r="GL94" i="1"/>
  <c r="GO94" i="1"/>
  <c r="GP94" i="1"/>
  <c r="GV94" i="1"/>
  <c r="HC94" i="1"/>
  <c r="I95" i="1"/>
  <c r="K95" i="1"/>
  <c r="S95" i="1"/>
  <c r="CZ95" i="1" s="1"/>
  <c r="Y95" i="1" s="1"/>
  <c r="T95" i="1"/>
  <c r="AC95" i="1"/>
  <c r="AE95" i="1"/>
  <c r="AD95" i="1" s="1"/>
  <c r="AB95" i="1" s="1"/>
  <c r="AF95" i="1"/>
  <c r="AG95" i="1"/>
  <c r="CU95" i="1" s="1"/>
  <c r="AH95" i="1"/>
  <c r="CV95" i="1" s="1"/>
  <c r="U95" i="1" s="1"/>
  <c r="AI95" i="1"/>
  <c r="CW95" i="1" s="1"/>
  <c r="V95" i="1" s="1"/>
  <c r="AJ95" i="1"/>
  <c r="CQ95" i="1"/>
  <c r="P95" i="1" s="1"/>
  <c r="CR95" i="1"/>
  <c r="Q95" i="1" s="1"/>
  <c r="CP95" i="1" s="1"/>
  <c r="O95" i="1" s="1"/>
  <c r="CS95" i="1"/>
  <c r="R95" i="1" s="1"/>
  <c r="CT95" i="1"/>
  <c r="CX95" i="1"/>
  <c r="W95" i="1" s="1"/>
  <c r="GL95" i="1"/>
  <c r="GO95" i="1"/>
  <c r="GP95" i="1"/>
  <c r="GV95" i="1"/>
  <c r="HC95" i="1"/>
  <c r="GX95" i="1" s="1"/>
  <c r="I96" i="1"/>
  <c r="K96" i="1"/>
  <c r="Q96" i="1"/>
  <c r="R96" i="1"/>
  <c r="T96" i="1"/>
  <c r="AC96" i="1"/>
  <c r="AE96" i="1"/>
  <c r="AD96" i="1" s="1"/>
  <c r="AB96" i="1" s="1"/>
  <c r="AF96" i="1"/>
  <c r="AG96" i="1"/>
  <c r="CU96" i="1" s="1"/>
  <c r="AH96" i="1"/>
  <c r="CV96" i="1" s="1"/>
  <c r="U96" i="1" s="1"/>
  <c r="AI96" i="1"/>
  <c r="CW96" i="1" s="1"/>
  <c r="V96" i="1" s="1"/>
  <c r="AJ96" i="1"/>
  <c r="CQ96" i="1"/>
  <c r="P96" i="1" s="1"/>
  <c r="CP96" i="1" s="1"/>
  <c r="O96" i="1" s="1"/>
  <c r="CR96" i="1"/>
  <c r="CS96" i="1"/>
  <c r="CT96" i="1"/>
  <c r="S96" i="1" s="1"/>
  <c r="CX96" i="1"/>
  <c r="W96" i="1" s="1"/>
  <c r="CY96" i="1"/>
  <c r="X96" i="1" s="1"/>
  <c r="CZ96" i="1"/>
  <c r="Y96" i="1" s="1"/>
  <c r="GL96" i="1"/>
  <c r="GO96" i="1"/>
  <c r="GP96" i="1"/>
  <c r="GV96" i="1"/>
  <c r="HC96" i="1" s="1"/>
  <c r="GX96" i="1" s="1"/>
  <c r="C98" i="1"/>
  <c r="D98" i="1"/>
  <c r="I98" i="1"/>
  <c r="K98" i="1"/>
  <c r="T98" i="1"/>
  <c r="AC98" i="1"/>
  <c r="AE98" i="1"/>
  <c r="AD98" i="1" s="1"/>
  <c r="AF98" i="1"/>
  <c r="AG98" i="1"/>
  <c r="CU98" i="1" s="1"/>
  <c r="AH98" i="1"/>
  <c r="AI98" i="1"/>
  <c r="AJ98" i="1"/>
  <c r="CQ98" i="1"/>
  <c r="CR98" i="1"/>
  <c r="CS98" i="1"/>
  <c r="CT98" i="1"/>
  <c r="CV98" i="1"/>
  <c r="CW98" i="1"/>
  <c r="CX98" i="1"/>
  <c r="W98" i="1" s="1"/>
  <c r="GL98" i="1"/>
  <c r="GO98" i="1"/>
  <c r="GP98" i="1"/>
  <c r="GV98" i="1"/>
  <c r="HC98" i="1"/>
  <c r="GX98" i="1" s="1"/>
  <c r="AC99" i="1"/>
  <c r="AD99" i="1"/>
  <c r="AE99" i="1"/>
  <c r="AF99" i="1"/>
  <c r="AG99" i="1"/>
  <c r="CU99" i="1" s="1"/>
  <c r="AH99" i="1"/>
  <c r="CV99" i="1" s="1"/>
  <c r="AI99" i="1"/>
  <c r="CW99" i="1" s="1"/>
  <c r="AJ99" i="1"/>
  <c r="CQ99" i="1"/>
  <c r="CR99" i="1"/>
  <c r="CS99" i="1"/>
  <c r="CT99" i="1"/>
  <c r="CX99" i="1"/>
  <c r="GL99" i="1"/>
  <c r="GO99" i="1"/>
  <c r="GP99" i="1"/>
  <c r="GV99" i="1"/>
  <c r="HC99" i="1" s="1"/>
  <c r="I100" i="1"/>
  <c r="K100" i="1"/>
  <c r="P100" i="1"/>
  <c r="CP100" i="1" s="1"/>
  <c r="O100" i="1" s="1"/>
  <c r="Q100" i="1"/>
  <c r="V100" i="1"/>
  <c r="AB100" i="1"/>
  <c r="AC100" i="1"/>
  <c r="AD100" i="1"/>
  <c r="AE100" i="1"/>
  <c r="AF100" i="1"/>
  <c r="AG100" i="1"/>
  <c r="AH100" i="1"/>
  <c r="CV100" i="1" s="1"/>
  <c r="U100" i="1" s="1"/>
  <c r="AI100" i="1"/>
  <c r="AJ100" i="1"/>
  <c r="CX100" i="1" s="1"/>
  <c r="W100" i="1" s="1"/>
  <c r="CQ100" i="1"/>
  <c r="CR100" i="1"/>
  <c r="CS100" i="1"/>
  <c r="R100" i="1" s="1"/>
  <c r="CT100" i="1"/>
  <c r="S100" i="1" s="1"/>
  <c r="CY100" i="1" s="1"/>
  <c r="X100" i="1" s="1"/>
  <c r="CU100" i="1"/>
  <c r="T100" i="1" s="1"/>
  <c r="CW100" i="1"/>
  <c r="GL100" i="1"/>
  <c r="GO100" i="1"/>
  <c r="GP100" i="1"/>
  <c r="GV100" i="1"/>
  <c r="HC100" i="1"/>
  <c r="GX100" i="1" s="1"/>
  <c r="I101" i="1"/>
  <c r="K101" i="1"/>
  <c r="Q101" i="1"/>
  <c r="R101" i="1"/>
  <c r="U101" i="1"/>
  <c r="W101" i="1"/>
  <c r="X101" i="1"/>
  <c r="AC101" i="1"/>
  <c r="AE101" i="1"/>
  <c r="AD101" i="1" s="1"/>
  <c r="AF101" i="1"/>
  <c r="AG101" i="1"/>
  <c r="AH101" i="1"/>
  <c r="AI101" i="1"/>
  <c r="CW101" i="1" s="1"/>
  <c r="V101" i="1" s="1"/>
  <c r="AJ101" i="1"/>
  <c r="CX101" i="1" s="1"/>
  <c r="CP101" i="1"/>
  <c r="O101" i="1" s="1"/>
  <c r="CQ101" i="1"/>
  <c r="P101" i="1" s="1"/>
  <c r="CR101" i="1"/>
  <c r="CS101" i="1"/>
  <c r="CT101" i="1"/>
  <c r="S101" i="1" s="1"/>
  <c r="CU101" i="1"/>
  <c r="T101" i="1" s="1"/>
  <c r="CV101" i="1"/>
  <c r="CY101" i="1"/>
  <c r="CZ101" i="1"/>
  <c r="Y101" i="1" s="1"/>
  <c r="GL101" i="1"/>
  <c r="GO101" i="1"/>
  <c r="GP101" i="1"/>
  <c r="GV101" i="1"/>
  <c r="HC101" i="1" s="1"/>
  <c r="GX101" i="1" s="1"/>
  <c r="I102" i="1"/>
  <c r="K102" i="1"/>
  <c r="R102" i="1"/>
  <c r="S102" i="1"/>
  <c r="AC102" i="1"/>
  <c r="AD102" i="1"/>
  <c r="AE102" i="1"/>
  <c r="AF102" i="1"/>
  <c r="AG102" i="1"/>
  <c r="CU102" i="1" s="1"/>
  <c r="T102" i="1" s="1"/>
  <c r="AH102" i="1"/>
  <c r="AI102" i="1"/>
  <c r="AJ102" i="1"/>
  <c r="CX102" i="1" s="1"/>
  <c r="W102" i="1" s="1"/>
  <c r="CQ102" i="1"/>
  <c r="P102" i="1" s="1"/>
  <c r="CP102" i="1" s="1"/>
  <c r="O102" i="1" s="1"/>
  <c r="CR102" i="1"/>
  <c r="Q102" i="1" s="1"/>
  <c r="CS102" i="1"/>
  <c r="CT102" i="1"/>
  <c r="CV102" i="1"/>
  <c r="U102" i="1" s="1"/>
  <c r="CW102" i="1"/>
  <c r="V102" i="1" s="1"/>
  <c r="GL102" i="1"/>
  <c r="GO102" i="1"/>
  <c r="GP102" i="1"/>
  <c r="GV102" i="1"/>
  <c r="GX102" i="1"/>
  <c r="HC102" i="1"/>
  <c r="I103" i="1"/>
  <c r="V103" i="1" s="1"/>
  <c r="K103" i="1"/>
  <c r="Q103" i="1"/>
  <c r="S103" i="1"/>
  <c r="Y103" i="1"/>
  <c r="AC103" i="1"/>
  <c r="AE103" i="1"/>
  <c r="AD103" i="1" s="1"/>
  <c r="AB103" i="1" s="1"/>
  <c r="AF103" i="1"/>
  <c r="AG103" i="1"/>
  <c r="CU103" i="1" s="1"/>
  <c r="T103" i="1" s="1"/>
  <c r="AH103" i="1"/>
  <c r="AI103" i="1"/>
  <c r="AJ103" i="1"/>
  <c r="CQ103" i="1"/>
  <c r="CR103" i="1"/>
  <c r="CS103" i="1"/>
  <c r="R103" i="1" s="1"/>
  <c r="CT103" i="1"/>
  <c r="CV103" i="1"/>
  <c r="U103" i="1" s="1"/>
  <c r="CW103" i="1"/>
  <c r="CX103" i="1"/>
  <c r="W103" i="1" s="1"/>
  <c r="CY103" i="1"/>
  <c r="X103" i="1" s="1"/>
  <c r="CZ103" i="1"/>
  <c r="GL103" i="1"/>
  <c r="GO103" i="1"/>
  <c r="GP103" i="1"/>
  <c r="GV103" i="1"/>
  <c r="HC103" i="1"/>
  <c r="GX103" i="1" s="1"/>
  <c r="C104" i="1"/>
  <c r="D104" i="1"/>
  <c r="I104" i="1"/>
  <c r="I105" i="1" s="1"/>
  <c r="K104" i="1"/>
  <c r="AC104" i="1"/>
  <c r="AE104" i="1"/>
  <c r="AD104" i="1" s="1"/>
  <c r="AF104" i="1"/>
  <c r="AG104" i="1"/>
  <c r="CU104" i="1" s="1"/>
  <c r="T104" i="1" s="1"/>
  <c r="AH104" i="1"/>
  <c r="AI104" i="1"/>
  <c r="AJ104" i="1"/>
  <c r="CQ104" i="1"/>
  <c r="CR104" i="1"/>
  <c r="CS104" i="1"/>
  <c r="CT104" i="1"/>
  <c r="CV104" i="1"/>
  <c r="CW104" i="1"/>
  <c r="CX104" i="1"/>
  <c r="W104" i="1" s="1"/>
  <c r="GL104" i="1"/>
  <c r="GO104" i="1"/>
  <c r="GP104" i="1"/>
  <c r="GV104" i="1"/>
  <c r="GX104" i="1"/>
  <c r="HC104" i="1"/>
  <c r="AC105" i="1"/>
  <c r="AE105" i="1"/>
  <c r="AD105" i="1" s="1"/>
  <c r="AB105" i="1" s="1"/>
  <c r="AF105" i="1"/>
  <c r="AG105" i="1"/>
  <c r="AH105" i="1"/>
  <c r="CV105" i="1" s="1"/>
  <c r="AI105" i="1"/>
  <c r="AJ105" i="1"/>
  <c r="CX105" i="1" s="1"/>
  <c r="CQ105" i="1"/>
  <c r="CR105" i="1"/>
  <c r="CS105" i="1"/>
  <c r="R105" i="1" s="1"/>
  <c r="CT105" i="1"/>
  <c r="CU105" i="1"/>
  <c r="CW105" i="1"/>
  <c r="GL105" i="1"/>
  <c r="GO105" i="1"/>
  <c r="GP105" i="1"/>
  <c r="GV105" i="1"/>
  <c r="HC105" i="1" s="1"/>
  <c r="AC106" i="1"/>
  <c r="AD106" i="1"/>
  <c r="AB106" i="1" s="1"/>
  <c r="AE106" i="1"/>
  <c r="AF106" i="1"/>
  <c r="AG106" i="1"/>
  <c r="AH106" i="1"/>
  <c r="AI106" i="1"/>
  <c r="CW106" i="1" s="1"/>
  <c r="AJ106" i="1"/>
  <c r="CX106" i="1" s="1"/>
  <c r="CQ106" i="1"/>
  <c r="CR106" i="1"/>
  <c r="CS106" i="1"/>
  <c r="CT106" i="1"/>
  <c r="CU106" i="1"/>
  <c r="CV106" i="1"/>
  <c r="GL106" i="1"/>
  <c r="GO106" i="1"/>
  <c r="GP106" i="1"/>
  <c r="GV106" i="1"/>
  <c r="HC106" i="1"/>
  <c r="C107" i="1"/>
  <c r="D107" i="1"/>
  <c r="I107" i="1"/>
  <c r="K107" i="1"/>
  <c r="AC107" i="1"/>
  <c r="AD107" i="1"/>
  <c r="AE107" i="1"/>
  <c r="AF107" i="1"/>
  <c r="AG107" i="1"/>
  <c r="CU107" i="1" s="1"/>
  <c r="T107" i="1" s="1"/>
  <c r="AH107" i="1"/>
  <c r="AI107" i="1"/>
  <c r="AJ107" i="1"/>
  <c r="CQ107" i="1"/>
  <c r="CR107" i="1"/>
  <c r="CS107" i="1"/>
  <c r="CT107" i="1"/>
  <c r="CV107" i="1"/>
  <c r="CW107" i="1"/>
  <c r="CX107" i="1"/>
  <c r="W107" i="1" s="1"/>
  <c r="GL107" i="1"/>
  <c r="GO107" i="1"/>
  <c r="GP107" i="1"/>
  <c r="GV107" i="1"/>
  <c r="HC107" i="1" s="1"/>
  <c r="GX107" i="1"/>
  <c r="AC108" i="1"/>
  <c r="AB108" i="1" s="1"/>
  <c r="AE108" i="1"/>
  <c r="AD108" i="1" s="1"/>
  <c r="AF108" i="1"/>
  <c r="AG108" i="1"/>
  <c r="AH108" i="1"/>
  <c r="AI108" i="1"/>
  <c r="CW108" i="1" s="1"/>
  <c r="AJ108" i="1"/>
  <c r="CX108" i="1" s="1"/>
  <c r="CQ108" i="1"/>
  <c r="CR108" i="1"/>
  <c r="CS108" i="1"/>
  <c r="CT108" i="1"/>
  <c r="CU108" i="1"/>
  <c r="CV108" i="1"/>
  <c r="GL108" i="1"/>
  <c r="GO108" i="1"/>
  <c r="GP108" i="1"/>
  <c r="GV108" i="1"/>
  <c r="HC108" i="1" s="1"/>
  <c r="I109" i="1"/>
  <c r="P109" i="1" s="1"/>
  <c r="AB109" i="1"/>
  <c r="AC109" i="1"/>
  <c r="AE109" i="1"/>
  <c r="AD109" i="1" s="1"/>
  <c r="AF109" i="1"/>
  <c r="AG109" i="1"/>
  <c r="CU109" i="1" s="1"/>
  <c r="AH109" i="1"/>
  <c r="CV109" i="1" s="1"/>
  <c r="U109" i="1" s="1"/>
  <c r="AI109" i="1"/>
  <c r="AJ109" i="1"/>
  <c r="CQ109" i="1"/>
  <c r="CR109" i="1"/>
  <c r="CS109" i="1"/>
  <c r="R109" i="1" s="1"/>
  <c r="CT109" i="1"/>
  <c r="CW109" i="1"/>
  <c r="CX109" i="1"/>
  <c r="W109" i="1" s="1"/>
  <c r="GL109" i="1"/>
  <c r="GO109" i="1"/>
  <c r="GP109" i="1"/>
  <c r="GV109" i="1"/>
  <c r="HC109" i="1"/>
  <c r="C111" i="1"/>
  <c r="D111" i="1"/>
  <c r="I111" i="1"/>
  <c r="K111" i="1"/>
  <c r="AC111" i="1"/>
  <c r="AE111" i="1"/>
  <c r="AD111" i="1" s="1"/>
  <c r="AF111" i="1"/>
  <c r="AG111" i="1"/>
  <c r="AH111" i="1"/>
  <c r="AI111" i="1"/>
  <c r="AJ111" i="1"/>
  <c r="CX111" i="1" s="1"/>
  <c r="W111" i="1" s="1"/>
  <c r="CQ111" i="1"/>
  <c r="CR111" i="1"/>
  <c r="CS111" i="1"/>
  <c r="CT111" i="1"/>
  <c r="CU111" i="1"/>
  <c r="T111" i="1" s="1"/>
  <c r="CV111" i="1"/>
  <c r="CW111" i="1"/>
  <c r="GL111" i="1"/>
  <c r="GO111" i="1"/>
  <c r="GP111" i="1"/>
  <c r="GV111" i="1"/>
  <c r="HC111" i="1"/>
  <c r="GX111" i="1" s="1"/>
  <c r="I112" i="1"/>
  <c r="R112" i="1" s="1"/>
  <c r="T112" i="1"/>
  <c r="AB112" i="1"/>
  <c r="AC112" i="1"/>
  <c r="AE112" i="1"/>
  <c r="AD112" i="1" s="1"/>
  <c r="AF112" i="1"/>
  <c r="AG112" i="1"/>
  <c r="CU112" i="1" s="1"/>
  <c r="AH112" i="1"/>
  <c r="AI112" i="1"/>
  <c r="CW112" i="1" s="1"/>
  <c r="V112" i="1" s="1"/>
  <c r="AJ112" i="1"/>
  <c r="CX112" i="1" s="1"/>
  <c r="W112" i="1" s="1"/>
  <c r="CQ112" i="1"/>
  <c r="CR112" i="1"/>
  <c r="Q112" i="1" s="1"/>
  <c r="CS112" i="1"/>
  <c r="CT112" i="1"/>
  <c r="S112" i="1" s="1"/>
  <c r="CV112" i="1"/>
  <c r="U112" i="1" s="1"/>
  <c r="GL112" i="1"/>
  <c r="GO112" i="1"/>
  <c r="GP112" i="1"/>
  <c r="GV112" i="1"/>
  <c r="GX112" i="1"/>
  <c r="HC112" i="1"/>
  <c r="I113" i="1"/>
  <c r="K113" i="1"/>
  <c r="Q113" i="1"/>
  <c r="R113" i="1"/>
  <c r="W113" i="1"/>
  <c r="AC113" i="1"/>
  <c r="AB113" i="1" s="1"/>
  <c r="AE113" i="1"/>
  <c r="AD113" i="1" s="1"/>
  <c r="AF113" i="1"/>
  <c r="AG113" i="1"/>
  <c r="CU113" i="1" s="1"/>
  <c r="T113" i="1" s="1"/>
  <c r="AH113" i="1"/>
  <c r="AI113" i="1"/>
  <c r="AJ113" i="1"/>
  <c r="CQ113" i="1"/>
  <c r="P113" i="1" s="1"/>
  <c r="CR113" i="1"/>
  <c r="CS113" i="1"/>
  <c r="CT113" i="1"/>
  <c r="S113" i="1" s="1"/>
  <c r="CV113" i="1"/>
  <c r="U113" i="1" s="1"/>
  <c r="CW113" i="1"/>
  <c r="V113" i="1" s="1"/>
  <c r="CX113" i="1"/>
  <c r="GL113" i="1"/>
  <c r="GO113" i="1"/>
  <c r="GP113" i="1"/>
  <c r="GV113" i="1"/>
  <c r="HC113" i="1"/>
  <c r="GX113" i="1" s="1"/>
  <c r="I114" i="1"/>
  <c r="K114" i="1"/>
  <c r="R114" i="1"/>
  <c r="S114" i="1"/>
  <c r="X114" i="1"/>
  <c r="Y114" i="1"/>
  <c r="AC114" i="1"/>
  <c r="AB114" i="1" s="1"/>
  <c r="AD114" i="1"/>
  <c r="AE114" i="1"/>
  <c r="AF114" i="1"/>
  <c r="AG114" i="1"/>
  <c r="CU114" i="1" s="1"/>
  <c r="T114" i="1" s="1"/>
  <c r="AH114" i="1"/>
  <c r="CV114" i="1" s="1"/>
  <c r="U114" i="1" s="1"/>
  <c r="AI114" i="1"/>
  <c r="AJ114" i="1"/>
  <c r="CQ114" i="1"/>
  <c r="P114" i="1" s="1"/>
  <c r="CR114" i="1"/>
  <c r="Q114" i="1" s="1"/>
  <c r="CS114" i="1"/>
  <c r="CT114" i="1"/>
  <c r="CW114" i="1"/>
  <c r="V114" i="1" s="1"/>
  <c r="CX114" i="1"/>
  <c r="W114" i="1" s="1"/>
  <c r="CY114" i="1"/>
  <c r="CZ114" i="1"/>
  <c r="GL114" i="1"/>
  <c r="GO114" i="1"/>
  <c r="GP114" i="1"/>
  <c r="GV114" i="1"/>
  <c r="HC114" i="1" s="1"/>
  <c r="GX114" i="1" s="1"/>
  <c r="I115" i="1"/>
  <c r="P115" i="1" s="1"/>
  <c r="K115" i="1"/>
  <c r="AC115" i="1"/>
  <c r="AE115" i="1"/>
  <c r="AD115" i="1" s="1"/>
  <c r="AB115" i="1" s="1"/>
  <c r="AF115" i="1"/>
  <c r="AG115" i="1"/>
  <c r="CU115" i="1" s="1"/>
  <c r="AH115" i="1"/>
  <c r="CV115" i="1" s="1"/>
  <c r="AI115" i="1"/>
  <c r="CW115" i="1" s="1"/>
  <c r="AJ115" i="1"/>
  <c r="CQ115" i="1"/>
  <c r="CR115" i="1"/>
  <c r="Q115" i="1" s="1"/>
  <c r="CS115" i="1"/>
  <c r="CT115" i="1"/>
  <c r="CX115" i="1"/>
  <c r="W115" i="1" s="1"/>
  <c r="GL115" i="1"/>
  <c r="GO115" i="1"/>
  <c r="GP115" i="1"/>
  <c r="GV115" i="1"/>
  <c r="HC115" i="1"/>
  <c r="I116" i="1"/>
  <c r="K116" i="1"/>
  <c r="Q116" i="1"/>
  <c r="T116" i="1"/>
  <c r="AC116" i="1"/>
  <c r="AE116" i="1"/>
  <c r="AD116" i="1" s="1"/>
  <c r="AB116" i="1" s="1"/>
  <c r="AF116" i="1"/>
  <c r="AG116" i="1"/>
  <c r="AH116" i="1"/>
  <c r="CV116" i="1" s="1"/>
  <c r="U116" i="1" s="1"/>
  <c r="AI116" i="1"/>
  <c r="CW116" i="1" s="1"/>
  <c r="V116" i="1" s="1"/>
  <c r="AJ116" i="1"/>
  <c r="CX116" i="1" s="1"/>
  <c r="W116" i="1" s="1"/>
  <c r="CQ116" i="1"/>
  <c r="P116" i="1" s="1"/>
  <c r="CR116" i="1"/>
  <c r="CS116" i="1"/>
  <c r="R116" i="1" s="1"/>
  <c r="CT116" i="1"/>
  <c r="S116" i="1" s="1"/>
  <c r="CU116" i="1"/>
  <c r="CY116" i="1"/>
  <c r="X116" i="1" s="1"/>
  <c r="CZ116" i="1"/>
  <c r="Y116" i="1" s="1"/>
  <c r="GL116" i="1"/>
  <c r="GO116" i="1"/>
  <c r="GP116" i="1"/>
  <c r="GV116" i="1"/>
  <c r="HC116" i="1" s="1"/>
  <c r="GX116" i="1" s="1"/>
  <c r="C117" i="1"/>
  <c r="D117" i="1"/>
  <c r="I117" i="1"/>
  <c r="K117" i="1"/>
  <c r="AC117" i="1"/>
  <c r="AE117" i="1"/>
  <c r="AD117" i="1" s="1"/>
  <c r="AB117" i="1" s="1"/>
  <c r="AF117" i="1"/>
  <c r="AG117" i="1"/>
  <c r="CU117" i="1" s="1"/>
  <c r="T117" i="1" s="1"/>
  <c r="AH117" i="1"/>
  <c r="AI117" i="1"/>
  <c r="AJ117" i="1"/>
  <c r="CQ117" i="1"/>
  <c r="CR117" i="1"/>
  <c r="CS117" i="1"/>
  <c r="CT117" i="1"/>
  <c r="CV117" i="1"/>
  <c r="CW117" i="1"/>
  <c r="CX117" i="1"/>
  <c r="W117" i="1" s="1"/>
  <c r="GL117" i="1"/>
  <c r="GO117" i="1"/>
  <c r="GP117" i="1"/>
  <c r="GV117" i="1"/>
  <c r="HC117" i="1"/>
  <c r="GX117" i="1" s="1"/>
  <c r="AC118" i="1"/>
  <c r="AB118" i="1" s="1"/>
  <c r="AD118" i="1"/>
  <c r="AE118" i="1"/>
  <c r="AF118" i="1"/>
  <c r="AG118" i="1"/>
  <c r="AH118" i="1"/>
  <c r="AI118" i="1"/>
  <c r="CW118" i="1" s="1"/>
  <c r="AJ118" i="1"/>
  <c r="CX118" i="1" s="1"/>
  <c r="CQ118" i="1"/>
  <c r="CR118" i="1"/>
  <c r="CS118" i="1"/>
  <c r="CT118" i="1"/>
  <c r="CU118" i="1"/>
  <c r="CV118" i="1"/>
  <c r="GL118" i="1"/>
  <c r="GO118" i="1"/>
  <c r="GP118" i="1"/>
  <c r="GV118" i="1"/>
  <c r="HC118" i="1" s="1"/>
  <c r="AC119" i="1"/>
  <c r="AE119" i="1"/>
  <c r="AD119" i="1" s="1"/>
  <c r="AF119" i="1"/>
  <c r="AG119" i="1"/>
  <c r="CU119" i="1" s="1"/>
  <c r="AH119" i="1"/>
  <c r="AI119" i="1"/>
  <c r="CW119" i="1" s="1"/>
  <c r="AJ119" i="1"/>
  <c r="CQ119" i="1"/>
  <c r="CR119" i="1"/>
  <c r="CS119" i="1"/>
  <c r="CT119" i="1"/>
  <c r="CV119" i="1"/>
  <c r="CX119" i="1"/>
  <c r="GL119" i="1"/>
  <c r="GO119" i="1"/>
  <c r="GP119" i="1"/>
  <c r="GV119" i="1"/>
  <c r="HC119" i="1"/>
  <c r="C120" i="1"/>
  <c r="D120" i="1"/>
  <c r="I120" i="1"/>
  <c r="K120" i="1"/>
  <c r="AC120" i="1"/>
  <c r="AE120" i="1"/>
  <c r="AD120" i="1" s="1"/>
  <c r="AF120" i="1"/>
  <c r="AG120" i="1"/>
  <c r="AH120" i="1"/>
  <c r="AI120" i="1"/>
  <c r="AJ120" i="1"/>
  <c r="CX120" i="1" s="1"/>
  <c r="W120" i="1" s="1"/>
  <c r="CQ120" i="1"/>
  <c r="CR120" i="1"/>
  <c r="CS120" i="1"/>
  <c r="CT120" i="1"/>
  <c r="CU120" i="1"/>
  <c r="T120" i="1" s="1"/>
  <c r="CV120" i="1"/>
  <c r="CW120" i="1"/>
  <c r="GL120" i="1"/>
  <c r="GO120" i="1"/>
  <c r="GP120" i="1"/>
  <c r="GV120" i="1"/>
  <c r="GX120" i="1"/>
  <c r="HC120" i="1"/>
  <c r="I121" i="1"/>
  <c r="R121" i="1"/>
  <c r="S121" i="1"/>
  <c r="V121" i="1"/>
  <c r="AC121" i="1"/>
  <c r="AD121" i="1"/>
  <c r="AE121" i="1"/>
  <c r="AF121" i="1"/>
  <c r="AG121" i="1"/>
  <c r="CU121" i="1" s="1"/>
  <c r="T121" i="1" s="1"/>
  <c r="AH121" i="1"/>
  <c r="CV121" i="1" s="1"/>
  <c r="U121" i="1" s="1"/>
  <c r="AI121" i="1"/>
  <c r="AJ121" i="1"/>
  <c r="CQ121" i="1"/>
  <c r="P121" i="1" s="1"/>
  <c r="CR121" i="1"/>
  <c r="Q121" i="1" s="1"/>
  <c r="CS121" i="1"/>
  <c r="CT121" i="1"/>
  <c r="CW121" i="1"/>
  <c r="CX121" i="1"/>
  <c r="W121" i="1" s="1"/>
  <c r="GL121" i="1"/>
  <c r="GO121" i="1"/>
  <c r="GP121" i="1"/>
  <c r="GV121" i="1"/>
  <c r="HC121" i="1" s="1"/>
  <c r="GX121" i="1" s="1"/>
  <c r="I122" i="1"/>
  <c r="Q122" i="1" s="1"/>
  <c r="R122" i="1"/>
  <c r="T122" i="1"/>
  <c r="AB122" i="1"/>
  <c r="AC122" i="1"/>
  <c r="AD122" i="1"/>
  <c r="AE122" i="1"/>
  <c r="AF122" i="1"/>
  <c r="AG122" i="1"/>
  <c r="AH122" i="1"/>
  <c r="CV122" i="1" s="1"/>
  <c r="U122" i="1" s="1"/>
  <c r="AI122" i="1"/>
  <c r="AJ122" i="1"/>
  <c r="CX122" i="1" s="1"/>
  <c r="W122" i="1" s="1"/>
  <c r="CQ122" i="1"/>
  <c r="P122" i="1" s="1"/>
  <c r="CP122" i="1" s="1"/>
  <c r="O122" i="1" s="1"/>
  <c r="GM122" i="1" s="1"/>
  <c r="GN122" i="1" s="1"/>
  <c r="CR122" i="1"/>
  <c r="CS122" i="1"/>
  <c r="CT122" i="1"/>
  <c r="S122" i="1" s="1"/>
  <c r="CZ122" i="1" s="1"/>
  <c r="Y122" i="1" s="1"/>
  <c r="CU122" i="1"/>
  <c r="CW122" i="1"/>
  <c r="V122" i="1" s="1"/>
  <c r="CY122" i="1"/>
  <c r="X122" i="1" s="1"/>
  <c r="GL122" i="1"/>
  <c r="GO122" i="1"/>
  <c r="GP122" i="1"/>
  <c r="GV122" i="1"/>
  <c r="HC122" i="1" s="1"/>
  <c r="GX122" i="1" s="1"/>
  <c r="C123" i="1"/>
  <c r="D123" i="1"/>
  <c r="I123" i="1"/>
  <c r="K123" i="1"/>
  <c r="W123" i="1"/>
  <c r="AC123" i="1"/>
  <c r="AE123" i="1"/>
  <c r="AD123" i="1" s="1"/>
  <c r="AF123" i="1"/>
  <c r="AG123" i="1"/>
  <c r="CU123" i="1" s="1"/>
  <c r="T123" i="1" s="1"/>
  <c r="AH123" i="1"/>
  <c r="AI123" i="1"/>
  <c r="AJ123" i="1"/>
  <c r="CQ123" i="1"/>
  <c r="CR123" i="1"/>
  <c r="CS123" i="1"/>
  <c r="CT123" i="1"/>
  <c r="CV123" i="1"/>
  <c r="CW123" i="1"/>
  <c r="CX123" i="1"/>
  <c r="GL123" i="1"/>
  <c r="GO123" i="1"/>
  <c r="GP123" i="1"/>
  <c r="GV123" i="1"/>
  <c r="HC123" i="1"/>
  <c r="GX123" i="1" s="1"/>
  <c r="AC124" i="1"/>
  <c r="AD124" i="1"/>
  <c r="AE124" i="1"/>
  <c r="AF124" i="1"/>
  <c r="AG124" i="1"/>
  <c r="CU124" i="1" s="1"/>
  <c r="AH124" i="1"/>
  <c r="AI124" i="1"/>
  <c r="CW124" i="1" s="1"/>
  <c r="AJ124" i="1"/>
  <c r="CQ124" i="1"/>
  <c r="CR124" i="1"/>
  <c r="CS124" i="1"/>
  <c r="CT124" i="1"/>
  <c r="CV124" i="1"/>
  <c r="CX124" i="1"/>
  <c r="GL124" i="1"/>
  <c r="GO124" i="1"/>
  <c r="GP124" i="1"/>
  <c r="GV124" i="1"/>
  <c r="HC124" i="1" s="1"/>
  <c r="AC125" i="1"/>
  <c r="AE125" i="1"/>
  <c r="AD125" i="1" s="1"/>
  <c r="AF125" i="1"/>
  <c r="AG125" i="1"/>
  <c r="CU125" i="1" s="1"/>
  <c r="AH125" i="1"/>
  <c r="AI125" i="1"/>
  <c r="CW125" i="1" s="1"/>
  <c r="AJ125" i="1"/>
  <c r="CQ125" i="1"/>
  <c r="CR125" i="1"/>
  <c r="CS125" i="1"/>
  <c r="CT125" i="1"/>
  <c r="CV125" i="1"/>
  <c r="CX125" i="1"/>
  <c r="GL125" i="1"/>
  <c r="GO125" i="1"/>
  <c r="GP125" i="1"/>
  <c r="GV125" i="1"/>
  <c r="HC125" i="1"/>
  <c r="C127" i="1"/>
  <c r="D127" i="1"/>
  <c r="I127" i="1"/>
  <c r="K127" i="1"/>
  <c r="T127" i="1"/>
  <c r="W127" i="1"/>
  <c r="AC127" i="1"/>
  <c r="AE127" i="1"/>
  <c r="AD127" i="1" s="1"/>
  <c r="AF127" i="1"/>
  <c r="AG127" i="1"/>
  <c r="AH127" i="1"/>
  <c r="AI127" i="1"/>
  <c r="AJ127" i="1"/>
  <c r="CX127" i="1" s="1"/>
  <c r="CQ127" i="1"/>
  <c r="CR127" i="1"/>
  <c r="CS127" i="1"/>
  <c r="CT127" i="1"/>
  <c r="CU127" i="1"/>
  <c r="CV127" i="1"/>
  <c r="CW127" i="1"/>
  <c r="GL127" i="1"/>
  <c r="GO127" i="1"/>
  <c r="GP127" i="1"/>
  <c r="GV127" i="1"/>
  <c r="HC127" i="1"/>
  <c r="GX127" i="1" s="1"/>
  <c r="I128" i="1"/>
  <c r="P128" i="1"/>
  <c r="R128" i="1"/>
  <c r="S128" i="1"/>
  <c r="AC128" i="1"/>
  <c r="AD128" i="1"/>
  <c r="AB128" i="1" s="1"/>
  <c r="AE128" i="1"/>
  <c r="AF128" i="1"/>
  <c r="AG128" i="1"/>
  <c r="CU128" i="1" s="1"/>
  <c r="T128" i="1" s="1"/>
  <c r="AH128" i="1"/>
  <c r="CV128" i="1" s="1"/>
  <c r="U128" i="1" s="1"/>
  <c r="AI128" i="1"/>
  <c r="AJ128" i="1"/>
  <c r="CX128" i="1" s="1"/>
  <c r="W128" i="1" s="1"/>
  <c r="CQ128" i="1"/>
  <c r="CR128" i="1"/>
  <c r="Q128" i="1" s="1"/>
  <c r="CS128" i="1"/>
  <c r="CT128" i="1"/>
  <c r="CW128" i="1"/>
  <c r="V128" i="1" s="1"/>
  <c r="GL128" i="1"/>
  <c r="GO128" i="1"/>
  <c r="GP128" i="1"/>
  <c r="GV128" i="1"/>
  <c r="HC128" i="1" s="1"/>
  <c r="GX128" i="1" s="1"/>
  <c r="I129" i="1"/>
  <c r="P129" i="1" s="1"/>
  <c r="K129" i="1"/>
  <c r="T129" i="1"/>
  <c r="AB129" i="1"/>
  <c r="AC129" i="1"/>
  <c r="AE129" i="1"/>
  <c r="AD129" i="1" s="1"/>
  <c r="AF129" i="1"/>
  <c r="AG129" i="1"/>
  <c r="CU129" i="1" s="1"/>
  <c r="AH129" i="1"/>
  <c r="CV129" i="1" s="1"/>
  <c r="U129" i="1" s="1"/>
  <c r="AI129" i="1"/>
  <c r="CW129" i="1" s="1"/>
  <c r="V129" i="1" s="1"/>
  <c r="AJ129" i="1"/>
  <c r="CQ129" i="1"/>
  <c r="CR129" i="1"/>
  <c r="CS129" i="1"/>
  <c r="R129" i="1" s="1"/>
  <c r="CT129" i="1"/>
  <c r="CX129" i="1"/>
  <c r="W129" i="1" s="1"/>
  <c r="GL129" i="1"/>
  <c r="GO129" i="1"/>
  <c r="GP129" i="1"/>
  <c r="GV129" i="1"/>
  <c r="HC129" i="1"/>
  <c r="GX129" i="1" s="1"/>
  <c r="I130" i="1"/>
  <c r="K130" i="1"/>
  <c r="Q130" i="1"/>
  <c r="T130" i="1"/>
  <c r="AB130" i="1"/>
  <c r="AC130" i="1"/>
  <c r="AD130" i="1"/>
  <c r="AE130" i="1"/>
  <c r="AF130" i="1"/>
  <c r="AG130" i="1"/>
  <c r="AH130" i="1"/>
  <c r="CV130" i="1" s="1"/>
  <c r="U130" i="1" s="1"/>
  <c r="AI130" i="1"/>
  <c r="CW130" i="1" s="1"/>
  <c r="V130" i="1" s="1"/>
  <c r="AJ130" i="1"/>
  <c r="CX130" i="1" s="1"/>
  <c r="W130" i="1" s="1"/>
  <c r="CQ130" i="1"/>
  <c r="P130" i="1" s="1"/>
  <c r="CR130" i="1"/>
  <c r="CS130" i="1"/>
  <c r="R130" i="1" s="1"/>
  <c r="CT130" i="1"/>
  <c r="S130" i="1" s="1"/>
  <c r="CU130" i="1"/>
  <c r="CY130" i="1"/>
  <c r="X130" i="1" s="1"/>
  <c r="CZ130" i="1"/>
  <c r="Y130" i="1" s="1"/>
  <c r="GL130" i="1"/>
  <c r="GO130" i="1"/>
  <c r="GP130" i="1"/>
  <c r="GV130" i="1"/>
  <c r="HC130" i="1" s="1"/>
  <c r="GX130" i="1" s="1"/>
  <c r="I131" i="1"/>
  <c r="R131" i="1" s="1"/>
  <c r="K131" i="1"/>
  <c r="P131" i="1"/>
  <c r="U131" i="1"/>
  <c r="AC131" i="1"/>
  <c r="AB131" i="1" s="1"/>
  <c r="AD131" i="1"/>
  <c r="AE131" i="1"/>
  <c r="AF131" i="1"/>
  <c r="AG131" i="1"/>
  <c r="AH131" i="1"/>
  <c r="AI131" i="1"/>
  <c r="CW131" i="1" s="1"/>
  <c r="V131" i="1" s="1"/>
  <c r="AJ131" i="1"/>
  <c r="CX131" i="1" s="1"/>
  <c r="W131" i="1" s="1"/>
  <c r="CQ131" i="1"/>
  <c r="CR131" i="1"/>
  <c r="Q131" i="1" s="1"/>
  <c r="CS131" i="1"/>
  <c r="CT131" i="1"/>
  <c r="S131" i="1" s="1"/>
  <c r="CU131" i="1"/>
  <c r="T131" i="1" s="1"/>
  <c r="CV131" i="1"/>
  <c r="GL131" i="1"/>
  <c r="GO131" i="1"/>
  <c r="GP131" i="1"/>
  <c r="GV131" i="1"/>
  <c r="HC131" i="1" s="1"/>
  <c r="GX131" i="1" s="1"/>
  <c r="I132" i="1"/>
  <c r="K132" i="1"/>
  <c r="P132" i="1"/>
  <c r="Q132" i="1"/>
  <c r="CP132" i="1" s="1"/>
  <c r="O132" i="1" s="1"/>
  <c r="GM132" i="1" s="1"/>
  <c r="GN132" i="1" s="1"/>
  <c r="S132" i="1"/>
  <c r="T132" i="1"/>
  <c r="V132" i="1"/>
  <c r="Y132" i="1"/>
  <c r="AC132" i="1"/>
  <c r="AE132" i="1"/>
  <c r="AD132" i="1" s="1"/>
  <c r="AB132" i="1" s="1"/>
  <c r="AF132" i="1"/>
  <c r="AG132" i="1"/>
  <c r="AH132" i="1"/>
  <c r="CV132" i="1" s="1"/>
  <c r="U132" i="1" s="1"/>
  <c r="AI132" i="1"/>
  <c r="AJ132" i="1"/>
  <c r="CX132" i="1" s="1"/>
  <c r="W132" i="1" s="1"/>
  <c r="CQ132" i="1"/>
  <c r="CR132" i="1"/>
  <c r="CS132" i="1"/>
  <c r="R132" i="1" s="1"/>
  <c r="CT132" i="1"/>
  <c r="CU132" i="1"/>
  <c r="CW132" i="1"/>
  <c r="CY132" i="1"/>
  <c r="X132" i="1" s="1"/>
  <c r="CZ132" i="1"/>
  <c r="GL132" i="1"/>
  <c r="GO132" i="1"/>
  <c r="GP132" i="1"/>
  <c r="GV132" i="1"/>
  <c r="GX132" i="1"/>
  <c r="HC132" i="1"/>
  <c r="C133" i="1"/>
  <c r="D133" i="1"/>
  <c r="I133" i="1"/>
  <c r="K133" i="1"/>
  <c r="AC133" i="1"/>
  <c r="AE133" i="1"/>
  <c r="AD133" i="1" s="1"/>
  <c r="AF133" i="1"/>
  <c r="AG133" i="1"/>
  <c r="AH133" i="1"/>
  <c r="AI133" i="1"/>
  <c r="AJ133" i="1"/>
  <c r="CQ133" i="1"/>
  <c r="CR133" i="1"/>
  <c r="CS133" i="1"/>
  <c r="CT133" i="1"/>
  <c r="CU133" i="1"/>
  <c r="T133" i="1" s="1"/>
  <c r="CV133" i="1"/>
  <c r="CW133" i="1"/>
  <c r="CX133" i="1"/>
  <c r="W133" i="1" s="1"/>
  <c r="GL133" i="1"/>
  <c r="GO133" i="1"/>
  <c r="GP133" i="1"/>
  <c r="GV133" i="1"/>
  <c r="HC133" i="1" s="1"/>
  <c r="GX133" i="1"/>
  <c r="AC134" i="1"/>
  <c r="AE134" i="1"/>
  <c r="AD134" i="1" s="1"/>
  <c r="AF134" i="1"/>
  <c r="AG134" i="1"/>
  <c r="CU134" i="1" s="1"/>
  <c r="AH134" i="1"/>
  <c r="AI134" i="1"/>
  <c r="CW134" i="1" s="1"/>
  <c r="AJ134" i="1"/>
  <c r="CQ134" i="1"/>
  <c r="CR134" i="1"/>
  <c r="CS134" i="1"/>
  <c r="CT134" i="1"/>
  <c r="CV134" i="1"/>
  <c r="CX134" i="1"/>
  <c r="GL134" i="1"/>
  <c r="GO134" i="1"/>
  <c r="GP134" i="1"/>
  <c r="GV134" i="1"/>
  <c r="HC134" i="1" s="1"/>
  <c r="I135" i="1"/>
  <c r="P135" i="1" s="1"/>
  <c r="T135" i="1"/>
  <c r="AB135" i="1"/>
  <c r="AC135" i="1"/>
  <c r="AE135" i="1"/>
  <c r="AD135" i="1" s="1"/>
  <c r="AF135" i="1"/>
  <c r="AG135" i="1"/>
  <c r="CU135" i="1" s="1"/>
  <c r="AH135" i="1"/>
  <c r="AI135" i="1"/>
  <c r="CW135" i="1" s="1"/>
  <c r="V135" i="1" s="1"/>
  <c r="AJ135" i="1"/>
  <c r="CQ135" i="1"/>
  <c r="CR135" i="1"/>
  <c r="Q135" i="1" s="1"/>
  <c r="CS135" i="1"/>
  <c r="CT135" i="1"/>
  <c r="CV135" i="1"/>
  <c r="CX135" i="1"/>
  <c r="W135" i="1" s="1"/>
  <c r="GL135" i="1"/>
  <c r="GO135" i="1"/>
  <c r="GP135" i="1"/>
  <c r="GV135" i="1"/>
  <c r="HC135" i="1"/>
  <c r="GX135" i="1" s="1"/>
  <c r="C136" i="1"/>
  <c r="D136" i="1"/>
  <c r="I136" i="1"/>
  <c r="I138" i="1" s="1"/>
  <c r="K136" i="1"/>
  <c r="AC136" i="1"/>
  <c r="AE136" i="1"/>
  <c r="AD136" i="1" s="1"/>
  <c r="AF136" i="1"/>
  <c r="AG136" i="1"/>
  <c r="CU136" i="1" s="1"/>
  <c r="T136" i="1" s="1"/>
  <c r="AH136" i="1"/>
  <c r="AI136" i="1"/>
  <c r="AJ136" i="1"/>
  <c r="CX136" i="1" s="1"/>
  <c r="W136" i="1" s="1"/>
  <c r="CQ136" i="1"/>
  <c r="CR136" i="1"/>
  <c r="CS136" i="1"/>
  <c r="CT136" i="1"/>
  <c r="CV136" i="1"/>
  <c r="CW136" i="1"/>
  <c r="GL136" i="1"/>
  <c r="GO136" i="1"/>
  <c r="GP136" i="1"/>
  <c r="GV136" i="1"/>
  <c r="HC136" i="1" s="1"/>
  <c r="GX136" i="1" s="1"/>
  <c r="I137" i="1"/>
  <c r="Q137" i="1" s="1"/>
  <c r="T137" i="1"/>
  <c r="AC137" i="1"/>
  <c r="AB137" i="1" s="1"/>
  <c r="AE137" i="1"/>
  <c r="AD137" i="1" s="1"/>
  <c r="AF137" i="1"/>
  <c r="AG137" i="1"/>
  <c r="AH137" i="1"/>
  <c r="AI137" i="1"/>
  <c r="CW137" i="1" s="1"/>
  <c r="V137" i="1" s="1"/>
  <c r="AJ137" i="1"/>
  <c r="CX137" i="1" s="1"/>
  <c r="W137" i="1" s="1"/>
  <c r="CQ137" i="1"/>
  <c r="CR137" i="1"/>
  <c r="CS137" i="1"/>
  <c r="CT137" i="1"/>
  <c r="CU137" i="1"/>
  <c r="CV137" i="1"/>
  <c r="U137" i="1" s="1"/>
  <c r="GL137" i="1"/>
  <c r="GO137" i="1"/>
  <c r="GP137" i="1"/>
  <c r="GV137" i="1"/>
  <c r="HC137" i="1"/>
  <c r="GX137" i="1" s="1"/>
  <c r="AC138" i="1"/>
  <c r="AD138" i="1"/>
  <c r="AE138" i="1"/>
  <c r="AF138" i="1"/>
  <c r="AB138" i="1" s="1"/>
  <c r="AG138" i="1"/>
  <c r="AH138" i="1"/>
  <c r="CV138" i="1" s="1"/>
  <c r="AI138" i="1"/>
  <c r="AJ138" i="1"/>
  <c r="CX138" i="1" s="1"/>
  <c r="W138" i="1" s="1"/>
  <c r="CQ138" i="1"/>
  <c r="P138" i="1" s="1"/>
  <c r="CR138" i="1"/>
  <c r="CS138" i="1"/>
  <c r="R138" i="1" s="1"/>
  <c r="CT138" i="1"/>
  <c r="CU138" i="1"/>
  <c r="CW138" i="1"/>
  <c r="V138" i="1" s="1"/>
  <c r="GL138" i="1"/>
  <c r="GO138" i="1"/>
  <c r="GP138" i="1"/>
  <c r="GV138" i="1"/>
  <c r="HC138" i="1"/>
  <c r="C140" i="1"/>
  <c r="D140" i="1"/>
  <c r="I140" i="1"/>
  <c r="K140" i="1"/>
  <c r="AC140" i="1"/>
  <c r="AE140" i="1"/>
  <c r="AD140" i="1" s="1"/>
  <c r="AF140" i="1"/>
  <c r="AG140" i="1"/>
  <c r="AH140" i="1"/>
  <c r="AI140" i="1"/>
  <c r="AJ140" i="1"/>
  <c r="CX140" i="1" s="1"/>
  <c r="W140" i="1" s="1"/>
  <c r="CQ140" i="1"/>
  <c r="CR140" i="1"/>
  <c r="CS140" i="1"/>
  <c r="CT140" i="1"/>
  <c r="CU140" i="1"/>
  <c r="T140" i="1" s="1"/>
  <c r="CV140" i="1"/>
  <c r="CW140" i="1"/>
  <c r="GL140" i="1"/>
  <c r="GO140" i="1"/>
  <c r="GP140" i="1"/>
  <c r="GV140" i="1"/>
  <c r="HC140" i="1" s="1"/>
  <c r="GX140" i="1" s="1"/>
  <c r="I141" i="1"/>
  <c r="Q141" i="1" s="1"/>
  <c r="AC141" i="1"/>
  <c r="AB141" i="1" s="1"/>
  <c r="AE141" i="1"/>
  <c r="AD141" i="1" s="1"/>
  <c r="AF141" i="1"/>
  <c r="AG141" i="1"/>
  <c r="CU141" i="1" s="1"/>
  <c r="AH141" i="1"/>
  <c r="CV141" i="1" s="1"/>
  <c r="U141" i="1" s="1"/>
  <c r="AI141" i="1"/>
  <c r="AJ141" i="1"/>
  <c r="CQ141" i="1"/>
  <c r="CR141" i="1"/>
  <c r="CS141" i="1"/>
  <c r="CT141" i="1"/>
  <c r="CW141" i="1"/>
  <c r="V141" i="1" s="1"/>
  <c r="CX141" i="1"/>
  <c r="GL141" i="1"/>
  <c r="GO141" i="1"/>
  <c r="GP141" i="1"/>
  <c r="GV141" i="1"/>
  <c r="HC141" i="1" s="1"/>
  <c r="GX141" i="1" s="1"/>
  <c r="I142" i="1"/>
  <c r="S142" i="1" s="1"/>
  <c r="K142" i="1"/>
  <c r="R142" i="1"/>
  <c r="U142" i="1"/>
  <c r="AC142" i="1"/>
  <c r="AB142" i="1" s="1"/>
  <c r="AD142" i="1"/>
  <c r="AE142" i="1"/>
  <c r="AF142" i="1"/>
  <c r="AG142" i="1"/>
  <c r="CU142" i="1" s="1"/>
  <c r="T142" i="1" s="1"/>
  <c r="AH142" i="1"/>
  <c r="CV142" i="1" s="1"/>
  <c r="AI142" i="1"/>
  <c r="AJ142" i="1"/>
  <c r="CX142" i="1" s="1"/>
  <c r="W142" i="1" s="1"/>
  <c r="CQ142" i="1"/>
  <c r="P142" i="1" s="1"/>
  <c r="CR142" i="1"/>
  <c r="CS142" i="1"/>
  <c r="CT142" i="1"/>
  <c r="CW142" i="1"/>
  <c r="V142" i="1" s="1"/>
  <c r="GL142" i="1"/>
  <c r="GO142" i="1"/>
  <c r="GP142" i="1"/>
  <c r="GV142" i="1"/>
  <c r="HC142" i="1" s="1"/>
  <c r="GX142" i="1"/>
  <c r="I143" i="1"/>
  <c r="K143" i="1"/>
  <c r="Q143" i="1"/>
  <c r="S143" i="1"/>
  <c r="V143" i="1"/>
  <c r="AC143" i="1"/>
  <c r="AE143" i="1"/>
  <c r="AD143" i="1" s="1"/>
  <c r="AB143" i="1" s="1"/>
  <c r="AF143" i="1"/>
  <c r="AG143" i="1"/>
  <c r="AH143" i="1"/>
  <c r="AI143" i="1"/>
  <c r="AJ143" i="1"/>
  <c r="CX143" i="1" s="1"/>
  <c r="W143" i="1" s="1"/>
  <c r="CQ143" i="1"/>
  <c r="P143" i="1" s="1"/>
  <c r="CP143" i="1" s="1"/>
  <c r="O143" i="1" s="1"/>
  <c r="CR143" i="1"/>
  <c r="CS143" i="1"/>
  <c r="R143" i="1" s="1"/>
  <c r="CT143" i="1"/>
  <c r="CU143" i="1"/>
  <c r="T143" i="1" s="1"/>
  <c r="CV143" i="1"/>
  <c r="U143" i="1" s="1"/>
  <c r="CW143" i="1"/>
  <c r="CY143" i="1"/>
  <c r="X143" i="1" s="1"/>
  <c r="CZ143" i="1"/>
  <c r="Y143" i="1" s="1"/>
  <c r="GL143" i="1"/>
  <c r="GO143" i="1"/>
  <c r="GP143" i="1"/>
  <c r="GV143" i="1"/>
  <c r="HC143" i="1"/>
  <c r="GX143" i="1" s="1"/>
  <c r="I144" i="1"/>
  <c r="K144" i="1"/>
  <c r="Q144" i="1"/>
  <c r="R144" i="1"/>
  <c r="U144" i="1"/>
  <c r="W144" i="1"/>
  <c r="AC144" i="1"/>
  <c r="AE144" i="1"/>
  <c r="AD144" i="1" s="1"/>
  <c r="AF144" i="1"/>
  <c r="AG144" i="1"/>
  <c r="CU144" i="1" s="1"/>
  <c r="T144" i="1" s="1"/>
  <c r="AH144" i="1"/>
  <c r="AI144" i="1"/>
  <c r="AJ144" i="1"/>
  <c r="CQ144" i="1"/>
  <c r="P144" i="1" s="1"/>
  <c r="CP144" i="1" s="1"/>
  <c r="O144" i="1" s="1"/>
  <c r="CR144" i="1"/>
  <c r="CS144" i="1"/>
  <c r="CT144" i="1"/>
  <c r="S144" i="1" s="1"/>
  <c r="CV144" i="1"/>
  <c r="CW144" i="1"/>
  <c r="V144" i="1" s="1"/>
  <c r="CX144" i="1"/>
  <c r="GL144" i="1"/>
  <c r="GO144" i="1"/>
  <c r="GP144" i="1"/>
  <c r="GV144" i="1"/>
  <c r="HC144" i="1" s="1"/>
  <c r="GX144" i="1" s="1"/>
  <c r="I145" i="1"/>
  <c r="P145" i="1" s="1"/>
  <c r="K145" i="1"/>
  <c r="S145" i="1"/>
  <c r="X145" i="1"/>
  <c r="Y145" i="1"/>
  <c r="AC145" i="1"/>
  <c r="AD145" i="1"/>
  <c r="AB145" i="1" s="1"/>
  <c r="AE145" i="1"/>
  <c r="AF145" i="1"/>
  <c r="AG145" i="1"/>
  <c r="CU145" i="1" s="1"/>
  <c r="T145" i="1" s="1"/>
  <c r="AH145" i="1"/>
  <c r="CV145" i="1" s="1"/>
  <c r="U145" i="1" s="1"/>
  <c r="AI145" i="1"/>
  <c r="AJ145" i="1"/>
  <c r="CQ145" i="1"/>
  <c r="CR145" i="1"/>
  <c r="Q145" i="1" s="1"/>
  <c r="CS145" i="1"/>
  <c r="CT145" i="1"/>
  <c r="CW145" i="1"/>
  <c r="CX145" i="1"/>
  <c r="W145" i="1" s="1"/>
  <c r="CY145" i="1"/>
  <c r="CZ145" i="1"/>
  <c r="GL145" i="1"/>
  <c r="GO145" i="1"/>
  <c r="GP145" i="1"/>
  <c r="GV145" i="1"/>
  <c r="HC145" i="1"/>
  <c r="I146" i="1"/>
  <c r="P146" i="1" s="1"/>
  <c r="CP146" i="1" s="1"/>
  <c r="O146" i="1" s="1"/>
  <c r="GM146" i="1" s="1"/>
  <c r="GN146" i="1" s="1"/>
  <c r="K146" i="1"/>
  <c r="Q146" i="1"/>
  <c r="S146" i="1"/>
  <c r="CZ146" i="1" s="1"/>
  <c r="Y146" i="1" s="1"/>
  <c r="W146" i="1"/>
  <c r="AC146" i="1"/>
  <c r="AE146" i="1"/>
  <c r="AD146" i="1" s="1"/>
  <c r="AB146" i="1" s="1"/>
  <c r="AF146" i="1"/>
  <c r="AG146" i="1"/>
  <c r="CU146" i="1" s="1"/>
  <c r="T146" i="1" s="1"/>
  <c r="AH146" i="1"/>
  <c r="CV146" i="1" s="1"/>
  <c r="U146" i="1" s="1"/>
  <c r="AI146" i="1"/>
  <c r="CW146" i="1" s="1"/>
  <c r="V146" i="1" s="1"/>
  <c r="AJ146" i="1"/>
  <c r="CQ146" i="1"/>
  <c r="CR146" i="1"/>
  <c r="CS146" i="1"/>
  <c r="R146" i="1" s="1"/>
  <c r="CY146" i="1" s="1"/>
  <c r="X146" i="1" s="1"/>
  <c r="CT146" i="1"/>
  <c r="CX146" i="1"/>
  <c r="GL146" i="1"/>
  <c r="GO146" i="1"/>
  <c r="GP146" i="1"/>
  <c r="GV146" i="1"/>
  <c r="HC146" i="1"/>
  <c r="GX146" i="1" s="1"/>
  <c r="I147" i="1"/>
  <c r="K147" i="1"/>
  <c r="R147" i="1"/>
  <c r="T147" i="1"/>
  <c r="X147" i="1"/>
  <c r="AC147" i="1"/>
  <c r="AB147" i="1" s="1"/>
  <c r="AD147" i="1"/>
  <c r="AE147" i="1"/>
  <c r="AF147" i="1"/>
  <c r="AG147" i="1"/>
  <c r="AH147" i="1"/>
  <c r="CV147" i="1" s="1"/>
  <c r="U147" i="1" s="1"/>
  <c r="AI147" i="1"/>
  <c r="CW147" i="1" s="1"/>
  <c r="V147" i="1" s="1"/>
  <c r="AJ147" i="1"/>
  <c r="CX147" i="1" s="1"/>
  <c r="W147" i="1" s="1"/>
  <c r="CQ147" i="1"/>
  <c r="P147" i="1" s="1"/>
  <c r="CR147" i="1"/>
  <c r="Q147" i="1" s="1"/>
  <c r="CS147" i="1"/>
  <c r="CT147" i="1"/>
  <c r="S147" i="1" s="1"/>
  <c r="CU147" i="1"/>
  <c r="CY147" i="1"/>
  <c r="CZ147" i="1"/>
  <c r="Y147" i="1" s="1"/>
  <c r="GL147" i="1"/>
  <c r="GO147" i="1"/>
  <c r="GP147" i="1"/>
  <c r="GV147" i="1"/>
  <c r="HC147" i="1" s="1"/>
  <c r="GX147" i="1" s="1"/>
  <c r="C148" i="1"/>
  <c r="D148" i="1"/>
  <c r="I148" i="1"/>
  <c r="I149" i="1" s="1"/>
  <c r="K148" i="1"/>
  <c r="W148" i="1"/>
  <c r="AC148" i="1"/>
  <c r="AE148" i="1"/>
  <c r="AD148" i="1" s="1"/>
  <c r="AF148" i="1"/>
  <c r="AG148" i="1"/>
  <c r="CU148" i="1" s="1"/>
  <c r="T148" i="1" s="1"/>
  <c r="AH148" i="1"/>
  <c r="AI148" i="1"/>
  <c r="AJ148" i="1"/>
  <c r="CQ148" i="1"/>
  <c r="CR148" i="1"/>
  <c r="CS148" i="1"/>
  <c r="CT148" i="1"/>
  <c r="CV148" i="1"/>
  <c r="CW148" i="1"/>
  <c r="CX148" i="1"/>
  <c r="GL148" i="1"/>
  <c r="GO148" i="1"/>
  <c r="GP148" i="1"/>
  <c r="GV148" i="1"/>
  <c r="HC148" i="1"/>
  <c r="GX148" i="1" s="1"/>
  <c r="AC149" i="1"/>
  <c r="AB149" i="1" s="1"/>
  <c r="AD149" i="1"/>
  <c r="AE149" i="1"/>
  <c r="AF149" i="1"/>
  <c r="AG149" i="1"/>
  <c r="AH149" i="1"/>
  <c r="AI149" i="1"/>
  <c r="CW149" i="1" s="1"/>
  <c r="AJ149" i="1"/>
  <c r="CX149" i="1" s="1"/>
  <c r="CQ149" i="1"/>
  <c r="CR149" i="1"/>
  <c r="CS149" i="1"/>
  <c r="CT149" i="1"/>
  <c r="CU149" i="1"/>
  <c r="CV149" i="1"/>
  <c r="GL149" i="1"/>
  <c r="GO149" i="1"/>
  <c r="GP149" i="1"/>
  <c r="GV149" i="1"/>
  <c r="HC149" i="1" s="1"/>
  <c r="AC150" i="1"/>
  <c r="AE150" i="1"/>
  <c r="AD150" i="1" s="1"/>
  <c r="AF150" i="1"/>
  <c r="AG150" i="1"/>
  <c r="CU150" i="1" s="1"/>
  <c r="AH150" i="1"/>
  <c r="AI150" i="1"/>
  <c r="AJ150" i="1"/>
  <c r="CX150" i="1" s="1"/>
  <c r="CQ150" i="1"/>
  <c r="CR150" i="1"/>
  <c r="CS150" i="1"/>
  <c r="CT150" i="1"/>
  <c r="CV150" i="1"/>
  <c r="CW150" i="1"/>
  <c r="GL150" i="1"/>
  <c r="GO150" i="1"/>
  <c r="GP150" i="1"/>
  <c r="GV150" i="1"/>
  <c r="HC150" i="1" s="1"/>
  <c r="C151" i="1"/>
  <c r="D151" i="1"/>
  <c r="I151" i="1"/>
  <c r="K151" i="1"/>
  <c r="T151" i="1"/>
  <c r="AC151" i="1"/>
  <c r="AE151" i="1"/>
  <c r="AD151" i="1" s="1"/>
  <c r="AB151" i="1" s="1"/>
  <c r="AF151" i="1"/>
  <c r="AG151" i="1"/>
  <c r="AH151" i="1"/>
  <c r="AI151" i="1"/>
  <c r="AJ151" i="1"/>
  <c r="CX151" i="1" s="1"/>
  <c r="W151" i="1" s="1"/>
  <c r="CQ151" i="1"/>
  <c r="CR151" i="1"/>
  <c r="CS151" i="1"/>
  <c r="CT151" i="1"/>
  <c r="CU151" i="1"/>
  <c r="CV151" i="1"/>
  <c r="CW151" i="1"/>
  <c r="GL151" i="1"/>
  <c r="GO151" i="1"/>
  <c r="GP151" i="1"/>
  <c r="GV151" i="1"/>
  <c r="HC151" i="1"/>
  <c r="GX151" i="1" s="1"/>
  <c r="I152" i="1"/>
  <c r="P152" i="1"/>
  <c r="R152" i="1"/>
  <c r="S152" i="1"/>
  <c r="V152" i="1"/>
  <c r="AC152" i="1"/>
  <c r="AD152" i="1"/>
  <c r="AB152" i="1" s="1"/>
  <c r="AE152" i="1"/>
  <c r="AF152" i="1"/>
  <c r="AG152" i="1"/>
  <c r="CU152" i="1" s="1"/>
  <c r="T152" i="1" s="1"/>
  <c r="AH152" i="1"/>
  <c r="CV152" i="1" s="1"/>
  <c r="U152" i="1" s="1"/>
  <c r="AI152" i="1"/>
  <c r="AJ152" i="1"/>
  <c r="CX152" i="1" s="1"/>
  <c r="W152" i="1" s="1"/>
  <c r="CQ152" i="1"/>
  <c r="CR152" i="1"/>
  <c r="Q152" i="1" s="1"/>
  <c r="CS152" i="1"/>
  <c r="CT152" i="1"/>
  <c r="CW152" i="1"/>
  <c r="GL152" i="1"/>
  <c r="GO152" i="1"/>
  <c r="GP152" i="1"/>
  <c r="GV152" i="1"/>
  <c r="HC152" i="1" s="1"/>
  <c r="GX152" i="1" s="1"/>
  <c r="I153" i="1"/>
  <c r="Q153" i="1" s="1"/>
  <c r="R153" i="1"/>
  <c r="U153" i="1"/>
  <c r="AC153" i="1"/>
  <c r="AE153" i="1"/>
  <c r="AD153" i="1" s="1"/>
  <c r="AF153" i="1"/>
  <c r="AG153" i="1"/>
  <c r="CU153" i="1" s="1"/>
  <c r="T153" i="1" s="1"/>
  <c r="AH153" i="1"/>
  <c r="CV153" i="1" s="1"/>
  <c r="AI153" i="1"/>
  <c r="CW153" i="1" s="1"/>
  <c r="V153" i="1" s="1"/>
  <c r="AJ153" i="1"/>
  <c r="CX153" i="1" s="1"/>
  <c r="W153" i="1" s="1"/>
  <c r="CQ153" i="1"/>
  <c r="P153" i="1" s="1"/>
  <c r="CR153" i="1"/>
  <c r="CS153" i="1"/>
  <c r="CT153" i="1"/>
  <c r="S153" i="1" s="1"/>
  <c r="CY153" i="1" s="1"/>
  <c r="X153" i="1" s="1"/>
  <c r="CZ153" i="1"/>
  <c r="Y153" i="1" s="1"/>
  <c r="GL153" i="1"/>
  <c r="GO153" i="1"/>
  <c r="GP153" i="1"/>
  <c r="GV153" i="1"/>
  <c r="HC153" i="1" s="1"/>
  <c r="GX153" i="1" s="1"/>
  <c r="C155" i="1"/>
  <c r="D155" i="1"/>
  <c r="I155" i="1"/>
  <c r="K155" i="1"/>
  <c r="T155" i="1"/>
  <c r="W155" i="1"/>
  <c r="AC155" i="1"/>
  <c r="AE155" i="1"/>
  <c r="AD155" i="1" s="1"/>
  <c r="AF155" i="1"/>
  <c r="AG155" i="1"/>
  <c r="CU155" i="1" s="1"/>
  <c r="AH155" i="1"/>
  <c r="AI155" i="1"/>
  <c r="AJ155" i="1"/>
  <c r="CQ155" i="1"/>
  <c r="CR155" i="1"/>
  <c r="CS155" i="1"/>
  <c r="CT155" i="1"/>
  <c r="CV155" i="1"/>
  <c r="CW155" i="1"/>
  <c r="CX155" i="1"/>
  <c r="GL155" i="1"/>
  <c r="GO155" i="1"/>
  <c r="GP155" i="1"/>
  <c r="GV155" i="1"/>
  <c r="HC155" i="1"/>
  <c r="GX155" i="1" s="1"/>
  <c r="AC156" i="1"/>
  <c r="AB156" i="1" s="1"/>
  <c r="AD156" i="1"/>
  <c r="AE156" i="1"/>
  <c r="AF156" i="1"/>
  <c r="AG156" i="1"/>
  <c r="AH156" i="1"/>
  <c r="CV156" i="1" s="1"/>
  <c r="AI156" i="1"/>
  <c r="CW156" i="1" s="1"/>
  <c r="AJ156" i="1"/>
  <c r="CX156" i="1" s="1"/>
  <c r="CQ156" i="1"/>
  <c r="CR156" i="1"/>
  <c r="CS156" i="1"/>
  <c r="CT156" i="1"/>
  <c r="CU156" i="1"/>
  <c r="GL156" i="1"/>
  <c r="GO156" i="1"/>
  <c r="GP156" i="1"/>
  <c r="GV156" i="1"/>
  <c r="HC156" i="1" s="1"/>
  <c r="I157" i="1"/>
  <c r="K157" i="1"/>
  <c r="P157" i="1"/>
  <c r="Q157" i="1"/>
  <c r="T157" i="1"/>
  <c r="V157" i="1"/>
  <c r="AB157" i="1"/>
  <c r="AC157" i="1"/>
  <c r="AE157" i="1"/>
  <c r="AD157" i="1" s="1"/>
  <c r="AF157" i="1"/>
  <c r="AG157" i="1"/>
  <c r="AH157" i="1"/>
  <c r="AI157" i="1"/>
  <c r="AJ157" i="1"/>
  <c r="CX157" i="1" s="1"/>
  <c r="W157" i="1" s="1"/>
  <c r="CQ157" i="1"/>
  <c r="CR157" i="1"/>
  <c r="CS157" i="1"/>
  <c r="R157" i="1" s="1"/>
  <c r="CT157" i="1"/>
  <c r="S157" i="1" s="1"/>
  <c r="CZ157" i="1" s="1"/>
  <c r="Y157" i="1" s="1"/>
  <c r="CU157" i="1"/>
  <c r="CV157" i="1"/>
  <c r="U157" i="1" s="1"/>
  <c r="CW157" i="1"/>
  <c r="CY157" i="1"/>
  <c r="X157" i="1" s="1"/>
  <c r="GL157" i="1"/>
  <c r="GO157" i="1"/>
  <c r="GP157" i="1"/>
  <c r="GV157" i="1"/>
  <c r="HC157" i="1"/>
  <c r="GX157" i="1" s="1"/>
  <c r="I158" i="1"/>
  <c r="K158" i="1"/>
  <c r="Q158" i="1"/>
  <c r="R158" i="1"/>
  <c r="U158" i="1"/>
  <c r="W158" i="1"/>
  <c r="X158" i="1"/>
  <c r="AC158" i="1"/>
  <c r="AE158" i="1"/>
  <c r="AD158" i="1" s="1"/>
  <c r="AF158" i="1"/>
  <c r="AG158" i="1"/>
  <c r="CU158" i="1" s="1"/>
  <c r="T158" i="1" s="1"/>
  <c r="AH158" i="1"/>
  <c r="AI158" i="1"/>
  <c r="AJ158" i="1"/>
  <c r="CQ158" i="1"/>
  <c r="P158" i="1" s="1"/>
  <c r="CR158" i="1"/>
  <c r="CS158" i="1"/>
  <c r="CT158" i="1"/>
  <c r="S158" i="1" s="1"/>
  <c r="CV158" i="1"/>
  <c r="CW158" i="1"/>
  <c r="V158" i="1" s="1"/>
  <c r="CX158" i="1"/>
  <c r="CY158" i="1"/>
  <c r="CZ158" i="1"/>
  <c r="Y158" i="1" s="1"/>
  <c r="GL158" i="1"/>
  <c r="GO158" i="1"/>
  <c r="GP158" i="1"/>
  <c r="GV158" i="1"/>
  <c r="HC158" i="1" s="1"/>
  <c r="GX158" i="1" s="1"/>
  <c r="I159" i="1"/>
  <c r="R159" i="1" s="1"/>
  <c r="K159" i="1"/>
  <c r="AC159" i="1"/>
  <c r="AD159" i="1"/>
  <c r="AB159" i="1" s="1"/>
  <c r="AE159" i="1"/>
  <c r="AF159" i="1"/>
  <c r="AG159" i="1"/>
  <c r="AH159" i="1"/>
  <c r="CV159" i="1" s="1"/>
  <c r="AI159" i="1"/>
  <c r="AJ159" i="1"/>
  <c r="CQ159" i="1"/>
  <c r="CR159" i="1"/>
  <c r="CS159" i="1"/>
  <c r="CT159" i="1"/>
  <c r="CU159" i="1"/>
  <c r="CW159" i="1"/>
  <c r="CX159" i="1"/>
  <c r="GL159" i="1"/>
  <c r="GO159" i="1"/>
  <c r="GP159" i="1"/>
  <c r="GV159" i="1"/>
  <c r="HC159" i="1"/>
  <c r="I160" i="1"/>
  <c r="K160" i="1"/>
  <c r="Q160" i="1"/>
  <c r="CP160" i="1" s="1"/>
  <c r="O160" i="1" s="1"/>
  <c r="GM160" i="1" s="1"/>
  <c r="GN160" i="1" s="1"/>
  <c r="S160" i="1"/>
  <c r="W160" i="1"/>
  <c r="Y160" i="1"/>
  <c r="AC160" i="1"/>
  <c r="AE160" i="1"/>
  <c r="AD160" i="1" s="1"/>
  <c r="AB160" i="1" s="1"/>
  <c r="AF160" i="1"/>
  <c r="AG160" i="1"/>
  <c r="CU160" i="1" s="1"/>
  <c r="T160" i="1" s="1"/>
  <c r="AH160" i="1"/>
  <c r="AI160" i="1"/>
  <c r="CW160" i="1" s="1"/>
  <c r="V160" i="1" s="1"/>
  <c r="AJ160" i="1"/>
  <c r="CQ160" i="1"/>
  <c r="P160" i="1" s="1"/>
  <c r="CR160" i="1"/>
  <c r="CS160" i="1"/>
  <c r="R160" i="1" s="1"/>
  <c r="CT160" i="1"/>
  <c r="CV160" i="1"/>
  <c r="U160" i="1" s="1"/>
  <c r="CX160" i="1"/>
  <c r="CY160" i="1"/>
  <c r="X160" i="1" s="1"/>
  <c r="CZ160" i="1"/>
  <c r="GL160" i="1"/>
  <c r="GO160" i="1"/>
  <c r="GP160" i="1"/>
  <c r="GV160" i="1"/>
  <c r="HC160" i="1"/>
  <c r="GX160" i="1" s="1"/>
  <c r="I161" i="1"/>
  <c r="K161" i="1"/>
  <c r="R161" i="1"/>
  <c r="T161" i="1"/>
  <c r="AC161" i="1"/>
  <c r="AB161" i="1" s="1"/>
  <c r="AD161" i="1"/>
  <c r="AE161" i="1"/>
  <c r="AF161" i="1"/>
  <c r="AG161" i="1"/>
  <c r="AH161" i="1"/>
  <c r="CV161" i="1" s="1"/>
  <c r="U161" i="1" s="1"/>
  <c r="AI161" i="1"/>
  <c r="AJ161" i="1"/>
  <c r="CX161" i="1" s="1"/>
  <c r="W161" i="1" s="1"/>
  <c r="CQ161" i="1"/>
  <c r="P161" i="1" s="1"/>
  <c r="CP161" i="1" s="1"/>
  <c r="O161" i="1" s="1"/>
  <c r="CR161" i="1"/>
  <c r="Q161" i="1" s="1"/>
  <c r="CS161" i="1"/>
  <c r="CT161" i="1"/>
  <c r="S161" i="1" s="1"/>
  <c r="CZ161" i="1" s="1"/>
  <c r="Y161" i="1" s="1"/>
  <c r="CU161" i="1"/>
  <c r="CW161" i="1"/>
  <c r="V161" i="1" s="1"/>
  <c r="GL161" i="1"/>
  <c r="GO161" i="1"/>
  <c r="GP161" i="1"/>
  <c r="GV161" i="1"/>
  <c r="HC161" i="1" s="1"/>
  <c r="GX161" i="1" s="1"/>
  <c r="I162" i="1"/>
  <c r="U162" i="1" s="1"/>
  <c r="K162" i="1"/>
  <c r="Y162" i="1"/>
  <c r="AC162" i="1"/>
  <c r="AB162" i="1" s="1"/>
  <c r="AD162" i="1"/>
  <c r="AE162" i="1"/>
  <c r="AF162" i="1"/>
  <c r="AG162" i="1"/>
  <c r="AH162" i="1"/>
  <c r="AI162" i="1"/>
  <c r="CW162" i="1" s="1"/>
  <c r="V162" i="1" s="1"/>
  <c r="AJ162" i="1"/>
  <c r="CQ162" i="1"/>
  <c r="CR162" i="1"/>
  <c r="CS162" i="1"/>
  <c r="CT162" i="1"/>
  <c r="S162" i="1" s="1"/>
  <c r="CU162" i="1"/>
  <c r="CV162" i="1"/>
  <c r="CX162" i="1"/>
  <c r="CY162" i="1"/>
  <c r="X162" i="1" s="1"/>
  <c r="CZ162" i="1"/>
  <c r="GL162" i="1"/>
  <c r="GO162" i="1"/>
  <c r="GP162" i="1"/>
  <c r="GV162" i="1"/>
  <c r="HC162" i="1" s="1"/>
  <c r="C163" i="1"/>
  <c r="D163" i="1"/>
  <c r="I163" i="1"/>
  <c r="K163" i="1"/>
  <c r="AC163" i="1"/>
  <c r="AE163" i="1"/>
  <c r="AD163" i="1" s="1"/>
  <c r="AF163" i="1"/>
  <c r="AG163" i="1"/>
  <c r="CU163" i="1" s="1"/>
  <c r="T163" i="1" s="1"/>
  <c r="AH163" i="1"/>
  <c r="AI163" i="1"/>
  <c r="AJ163" i="1"/>
  <c r="CX163" i="1" s="1"/>
  <c r="W163" i="1" s="1"/>
  <c r="CQ163" i="1"/>
  <c r="CR163" i="1"/>
  <c r="CS163" i="1"/>
  <c r="CT163" i="1"/>
  <c r="CV163" i="1"/>
  <c r="CW163" i="1"/>
  <c r="GL163" i="1"/>
  <c r="GO163" i="1"/>
  <c r="GP163" i="1"/>
  <c r="GV163" i="1"/>
  <c r="HC163" i="1" s="1"/>
  <c r="GX163" i="1" s="1"/>
  <c r="I164" i="1"/>
  <c r="P164" i="1"/>
  <c r="CP164" i="1" s="1"/>
  <c r="O164" i="1" s="1"/>
  <c r="GM164" i="1" s="1"/>
  <c r="GN164" i="1" s="1"/>
  <c r="Q164" i="1"/>
  <c r="V164" i="1"/>
  <c r="AC164" i="1"/>
  <c r="AD164" i="1"/>
  <c r="AB164" i="1" s="1"/>
  <c r="AE164" i="1"/>
  <c r="AF164" i="1"/>
  <c r="AG164" i="1"/>
  <c r="AH164" i="1"/>
  <c r="CV164" i="1" s="1"/>
  <c r="U164" i="1" s="1"/>
  <c r="AI164" i="1"/>
  <c r="AJ164" i="1"/>
  <c r="CX164" i="1" s="1"/>
  <c r="W164" i="1" s="1"/>
  <c r="CQ164" i="1"/>
  <c r="CR164" i="1"/>
  <c r="CS164" i="1"/>
  <c r="R164" i="1" s="1"/>
  <c r="CT164" i="1"/>
  <c r="S164" i="1" s="1"/>
  <c r="CZ164" i="1" s="1"/>
  <c r="Y164" i="1" s="1"/>
  <c r="CU164" i="1"/>
  <c r="T164" i="1" s="1"/>
  <c r="CW164" i="1"/>
  <c r="CY164" i="1"/>
  <c r="X164" i="1" s="1"/>
  <c r="GL164" i="1"/>
  <c r="GO164" i="1"/>
  <c r="GP164" i="1"/>
  <c r="GV164" i="1"/>
  <c r="GX164" i="1"/>
  <c r="HC164" i="1"/>
  <c r="I165" i="1"/>
  <c r="U165" i="1" s="1"/>
  <c r="P165" i="1"/>
  <c r="R165" i="1"/>
  <c r="S165" i="1"/>
  <c r="V165" i="1"/>
  <c r="AC165" i="1"/>
  <c r="AD165" i="1"/>
  <c r="AE165" i="1"/>
  <c r="AF165" i="1"/>
  <c r="AG165" i="1"/>
  <c r="AH165" i="1"/>
  <c r="AI165" i="1"/>
  <c r="AJ165" i="1"/>
  <c r="CQ165" i="1"/>
  <c r="CR165" i="1"/>
  <c r="Q165" i="1" s="1"/>
  <c r="CS165" i="1"/>
  <c r="CT165" i="1"/>
  <c r="CU165" i="1"/>
  <c r="T165" i="1" s="1"/>
  <c r="CV165" i="1"/>
  <c r="CW165" i="1"/>
  <c r="CX165" i="1"/>
  <c r="W165" i="1" s="1"/>
  <c r="GL165" i="1"/>
  <c r="GO165" i="1"/>
  <c r="GP165" i="1"/>
  <c r="GV165" i="1"/>
  <c r="GX165" i="1"/>
  <c r="HC165" i="1"/>
  <c r="C166" i="1"/>
  <c r="D166" i="1"/>
  <c r="I166" i="1"/>
  <c r="K166" i="1"/>
  <c r="W166" i="1"/>
  <c r="AC166" i="1"/>
  <c r="AE166" i="1"/>
  <c r="AD166" i="1" s="1"/>
  <c r="AF166" i="1"/>
  <c r="AG166" i="1"/>
  <c r="CU166" i="1" s="1"/>
  <c r="T166" i="1" s="1"/>
  <c r="AH166" i="1"/>
  <c r="AI166" i="1"/>
  <c r="AJ166" i="1"/>
  <c r="CQ166" i="1"/>
  <c r="CR166" i="1"/>
  <c r="CS166" i="1"/>
  <c r="CT166" i="1"/>
  <c r="CV166" i="1"/>
  <c r="CW166" i="1"/>
  <c r="CX166" i="1"/>
  <c r="GL166" i="1"/>
  <c r="GO166" i="1"/>
  <c r="GP166" i="1"/>
  <c r="GV166" i="1"/>
  <c r="HC166" i="1" s="1"/>
  <c r="GX166" i="1" s="1"/>
  <c r="I167" i="1"/>
  <c r="S167" i="1" s="1"/>
  <c r="T167" i="1"/>
  <c r="W167" i="1"/>
  <c r="AC167" i="1"/>
  <c r="AE167" i="1"/>
  <c r="AD167" i="1" s="1"/>
  <c r="AB167" i="1" s="1"/>
  <c r="AF167" i="1"/>
  <c r="AG167" i="1"/>
  <c r="CU167" i="1" s="1"/>
  <c r="AH167" i="1"/>
  <c r="AI167" i="1"/>
  <c r="CW167" i="1" s="1"/>
  <c r="V167" i="1" s="1"/>
  <c r="AJ167" i="1"/>
  <c r="CQ167" i="1"/>
  <c r="P167" i="1" s="1"/>
  <c r="CR167" i="1"/>
  <c r="Q167" i="1" s="1"/>
  <c r="CS167" i="1"/>
  <c r="CT167" i="1"/>
  <c r="CV167" i="1"/>
  <c r="U167" i="1" s="1"/>
  <c r="CX167" i="1"/>
  <c r="GL167" i="1"/>
  <c r="GO167" i="1"/>
  <c r="GP167" i="1"/>
  <c r="GV167" i="1"/>
  <c r="HC167" i="1"/>
  <c r="GX167" i="1" s="1"/>
  <c r="I168" i="1"/>
  <c r="P168" i="1"/>
  <c r="R168" i="1"/>
  <c r="S168" i="1"/>
  <c r="CY168" i="1" s="1"/>
  <c r="X168" i="1" s="1"/>
  <c r="U168" i="1"/>
  <c r="V168" i="1"/>
  <c r="AC168" i="1"/>
  <c r="AD168" i="1"/>
  <c r="AE168" i="1"/>
  <c r="AF168" i="1"/>
  <c r="AG168" i="1"/>
  <c r="CU168" i="1" s="1"/>
  <c r="T168" i="1" s="1"/>
  <c r="AH168" i="1"/>
  <c r="AI168" i="1"/>
  <c r="CW168" i="1" s="1"/>
  <c r="AJ168" i="1"/>
  <c r="CX168" i="1" s="1"/>
  <c r="W168" i="1" s="1"/>
  <c r="CQ168" i="1"/>
  <c r="CR168" i="1"/>
  <c r="Q168" i="1" s="1"/>
  <c r="CS168" i="1"/>
  <c r="CT168" i="1"/>
  <c r="CV168" i="1"/>
  <c r="CZ168" i="1"/>
  <c r="Y168" i="1" s="1"/>
  <c r="GL168" i="1"/>
  <c r="GO168" i="1"/>
  <c r="GP168" i="1"/>
  <c r="GV168" i="1"/>
  <c r="HC168" i="1" s="1"/>
  <c r="GX168" i="1" s="1"/>
  <c r="C169" i="1"/>
  <c r="D169" i="1"/>
  <c r="I169" i="1"/>
  <c r="K169" i="1"/>
  <c r="T169" i="1"/>
  <c r="AC169" i="1"/>
  <c r="AD169" i="1"/>
  <c r="AE169" i="1"/>
  <c r="AF169" i="1"/>
  <c r="AG169" i="1"/>
  <c r="AH169" i="1"/>
  <c r="AI169" i="1"/>
  <c r="AJ169" i="1"/>
  <c r="CX169" i="1" s="1"/>
  <c r="W169" i="1" s="1"/>
  <c r="CQ169" i="1"/>
  <c r="CR169" i="1"/>
  <c r="CS169" i="1"/>
  <c r="CT169" i="1"/>
  <c r="CU169" i="1"/>
  <c r="CV169" i="1"/>
  <c r="CW169" i="1"/>
  <c r="GL169" i="1"/>
  <c r="GO169" i="1"/>
  <c r="GP169" i="1"/>
  <c r="GV169" i="1"/>
  <c r="HC169" i="1" s="1"/>
  <c r="GX169" i="1" s="1"/>
  <c r="I170" i="1"/>
  <c r="S170" i="1" s="1"/>
  <c r="P170" i="1"/>
  <c r="Q170" i="1"/>
  <c r="V170" i="1"/>
  <c r="AC170" i="1"/>
  <c r="AD170" i="1"/>
  <c r="AB170" i="1" s="1"/>
  <c r="AE170" i="1"/>
  <c r="AF170" i="1"/>
  <c r="AG170" i="1"/>
  <c r="AH170" i="1"/>
  <c r="AI170" i="1"/>
  <c r="AJ170" i="1"/>
  <c r="CX170" i="1" s="1"/>
  <c r="W170" i="1" s="1"/>
  <c r="CQ170" i="1"/>
  <c r="CR170" i="1"/>
  <c r="CS170" i="1"/>
  <c r="CT170" i="1"/>
  <c r="CU170" i="1"/>
  <c r="T170" i="1" s="1"/>
  <c r="CV170" i="1"/>
  <c r="U170" i="1" s="1"/>
  <c r="CW170" i="1"/>
  <c r="GL170" i="1"/>
  <c r="GO170" i="1"/>
  <c r="GP170" i="1"/>
  <c r="GV170" i="1"/>
  <c r="GX170" i="1"/>
  <c r="HC170" i="1"/>
  <c r="I171" i="1"/>
  <c r="R171" i="1"/>
  <c r="S171" i="1"/>
  <c r="V171" i="1"/>
  <c r="AC171" i="1"/>
  <c r="AB171" i="1" s="1"/>
  <c r="AD171" i="1"/>
  <c r="AE171" i="1"/>
  <c r="AF171" i="1"/>
  <c r="AG171" i="1"/>
  <c r="AH171" i="1"/>
  <c r="CV171" i="1" s="1"/>
  <c r="U171" i="1" s="1"/>
  <c r="AI171" i="1"/>
  <c r="AJ171" i="1"/>
  <c r="CQ171" i="1"/>
  <c r="P171" i="1" s="1"/>
  <c r="CP171" i="1" s="1"/>
  <c r="O171" i="1" s="1"/>
  <c r="CR171" i="1"/>
  <c r="Q171" i="1" s="1"/>
  <c r="CS171" i="1"/>
  <c r="CT171" i="1"/>
  <c r="CU171" i="1"/>
  <c r="T171" i="1" s="1"/>
  <c r="CW171" i="1"/>
  <c r="CX171" i="1"/>
  <c r="W171" i="1" s="1"/>
  <c r="GL171" i="1"/>
  <c r="GO171" i="1"/>
  <c r="GP171" i="1"/>
  <c r="GV171" i="1"/>
  <c r="HC171" i="1" s="1"/>
  <c r="GX171" i="1"/>
  <c r="C173" i="1"/>
  <c r="D173" i="1"/>
  <c r="I173" i="1"/>
  <c r="K173" i="1"/>
  <c r="W173" i="1"/>
  <c r="AC173" i="1"/>
  <c r="AE173" i="1"/>
  <c r="AD173" i="1" s="1"/>
  <c r="AF173" i="1"/>
  <c r="AG173" i="1"/>
  <c r="CU173" i="1" s="1"/>
  <c r="T173" i="1" s="1"/>
  <c r="AH173" i="1"/>
  <c r="AI173" i="1"/>
  <c r="AJ173" i="1"/>
  <c r="CQ173" i="1"/>
  <c r="CR173" i="1"/>
  <c r="CS173" i="1"/>
  <c r="CT173" i="1"/>
  <c r="CV173" i="1"/>
  <c r="CW173" i="1"/>
  <c r="CX173" i="1"/>
  <c r="GL173" i="1"/>
  <c r="GO173" i="1"/>
  <c r="GP173" i="1"/>
  <c r="GV173" i="1"/>
  <c r="HC173" i="1"/>
  <c r="GX173" i="1" s="1"/>
  <c r="I174" i="1"/>
  <c r="Q174" i="1" s="1"/>
  <c r="S174" i="1"/>
  <c r="T174" i="1"/>
  <c r="AC174" i="1"/>
  <c r="AE174" i="1"/>
  <c r="AD174" i="1" s="1"/>
  <c r="AB174" i="1" s="1"/>
  <c r="AF174" i="1"/>
  <c r="AG174" i="1"/>
  <c r="CU174" i="1" s="1"/>
  <c r="AH174" i="1"/>
  <c r="AI174" i="1"/>
  <c r="CW174" i="1" s="1"/>
  <c r="V174" i="1" s="1"/>
  <c r="AJ174" i="1"/>
  <c r="CQ174" i="1"/>
  <c r="P174" i="1" s="1"/>
  <c r="CR174" i="1"/>
  <c r="CS174" i="1"/>
  <c r="CT174" i="1"/>
  <c r="CV174" i="1"/>
  <c r="CX174" i="1"/>
  <c r="W174" i="1" s="1"/>
  <c r="GL174" i="1"/>
  <c r="GO174" i="1"/>
  <c r="GP174" i="1"/>
  <c r="GV174" i="1"/>
  <c r="HC174" i="1"/>
  <c r="GX174" i="1" s="1"/>
  <c r="I175" i="1"/>
  <c r="K175" i="1"/>
  <c r="R175" i="1"/>
  <c r="T175" i="1"/>
  <c r="U175" i="1"/>
  <c r="AC175" i="1"/>
  <c r="AB175" i="1" s="1"/>
  <c r="AD175" i="1"/>
  <c r="AE175" i="1"/>
  <c r="AF175" i="1"/>
  <c r="AG175" i="1"/>
  <c r="AH175" i="1"/>
  <c r="CV175" i="1" s="1"/>
  <c r="AI175" i="1"/>
  <c r="CW175" i="1" s="1"/>
  <c r="V175" i="1" s="1"/>
  <c r="AJ175" i="1"/>
  <c r="CX175" i="1" s="1"/>
  <c r="W175" i="1" s="1"/>
  <c r="CQ175" i="1"/>
  <c r="P175" i="1" s="1"/>
  <c r="CP175" i="1" s="1"/>
  <c r="O175" i="1" s="1"/>
  <c r="GM175" i="1" s="1"/>
  <c r="GN175" i="1" s="1"/>
  <c r="CR175" i="1"/>
  <c r="Q175" i="1" s="1"/>
  <c r="CS175" i="1"/>
  <c r="CT175" i="1"/>
  <c r="S175" i="1" s="1"/>
  <c r="CU175" i="1"/>
  <c r="CY175" i="1"/>
  <c r="X175" i="1" s="1"/>
  <c r="CZ175" i="1"/>
  <c r="Y175" i="1" s="1"/>
  <c r="GL175" i="1"/>
  <c r="GO175" i="1"/>
  <c r="GP175" i="1"/>
  <c r="GV175" i="1"/>
  <c r="HC175" i="1" s="1"/>
  <c r="GX175" i="1" s="1"/>
  <c r="I176" i="1"/>
  <c r="S176" i="1" s="1"/>
  <c r="K176" i="1"/>
  <c r="P176" i="1"/>
  <c r="U176" i="1"/>
  <c r="V176" i="1"/>
  <c r="AC176" i="1"/>
  <c r="AD176" i="1"/>
  <c r="AE176" i="1"/>
  <c r="AF176" i="1"/>
  <c r="AG176" i="1"/>
  <c r="CU176" i="1" s="1"/>
  <c r="T176" i="1" s="1"/>
  <c r="AH176" i="1"/>
  <c r="AI176" i="1"/>
  <c r="CW176" i="1" s="1"/>
  <c r="AJ176" i="1"/>
  <c r="CX176" i="1" s="1"/>
  <c r="W176" i="1" s="1"/>
  <c r="CQ176" i="1"/>
  <c r="CR176" i="1"/>
  <c r="Q176" i="1" s="1"/>
  <c r="CS176" i="1"/>
  <c r="R176" i="1" s="1"/>
  <c r="CT176" i="1"/>
  <c r="CV176" i="1"/>
  <c r="CY176" i="1"/>
  <c r="X176" i="1" s="1"/>
  <c r="CZ176" i="1"/>
  <c r="Y176" i="1" s="1"/>
  <c r="GL176" i="1"/>
  <c r="GO176" i="1"/>
  <c r="GP176" i="1"/>
  <c r="GV176" i="1"/>
  <c r="HC176" i="1" s="1"/>
  <c r="GX176" i="1"/>
  <c r="I177" i="1"/>
  <c r="K177" i="1"/>
  <c r="P177" i="1"/>
  <c r="Q177" i="1"/>
  <c r="CP177" i="1" s="1"/>
  <c r="O177" i="1" s="1"/>
  <c r="GM177" i="1" s="1"/>
  <c r="GN177" i="1" s="1"/>
  <c r="V177" i="1"/>
  <c r="W177" i="1"/>
  <c r="AC177" i="1"/>
  <c r="AD177" i="1"/>
  <c r="AB177" i="1" s="1"/>
  <c r="AE177" i="1"/>
  <c r="AF177" i="1"/>
  <c r="AG177" i="1"/>
  <c r="AH177" i="1"/>
  <c r="AI177" i="1"/>
  <c r="AJ177" i="1"/>
  <c r="CX177" i="1" s="1"/>
  <c r="CQ177" i="1"/>
  <c r="CR177" i="1"/>
  <c r="CS177" i="1"/>
  <c r="R177" i="1" s="1"/>
  <c r="CT177" i="1"/>
  <c r="S177" i="1" s="1"/>
  <c r="CZ177" i="1" s="1"/>
  <c r="Y177" i="1" s="1"/>
  <c r="CU177" i="1"/>
  <c r="T177" i="1" s="1"/>
  <c r="CV177" i="1"/>
  <c r="U177" i="1" s="1"/>
  <c r="CW177" i="1"/>
  <c r="CY177" i="1"/>
  <c r="X177" i="1" s="1"/>
  <c r="GL177" i="1"/>
  <c r="GO177" i="1"/>
  <c r="GP177" i="1"/>
  <c r="GV177" i="1"/>
  <c r="GX177" i="1"/>
  <c r="HC177" i="1"/>
  <c r="I178" i="1"/>
  <c r="K178" i="1"/>
  <c r="Q178" i="1"/>
  <c r="R178" i="1"/>
  <c r="W178" i="1"/>
  <c r="X178" i="1"/>
  <c r="AC178" i="1"/>
  <c r="AE178" i="1"/>
  <c r="AD178" i="1" s="1"/>
  <c r="AF178" i="1"/>
  <c r="AG178" i="1"/>
  <c r="CU178" i="1" s="1"/>
  <c r="T178" i="1" s="1"/>
  <c r="AH178" i="1"/>
  <c r="AI178" i="1"/>
  <c r="CW178" i="1" s="1"/>
  <c r="V178" i="1" s="1"/>
  <c r="AJ178" i="1"/>
  <c r="CQ178" i="1"/>
  <c r="P178" i="1" s="1"/>
  <c r="CP178" i="1" s="1"/>
  <c r="O178" i="1" s="1"/>
  <c r="GM178" i="1" s="1"/>
  <c r="GN178" i="1" s="1"/>
  <c r="CR178" i="1"/>
  <c r="CS178" i="1"/>
  <c r="CT178" i="1"/>
  <c r="S178" i="1" s="1"/>
  <c r="CV178" i="1"/>
  <c r="U178" i="1" s="1"/>
  <c r="CX178" i="1"/>
  <c r="CY178" i="1"/>
  <c r="CZ178" i="1"/>
  <c r="Y178" i="1" s="1"/>
  <c r="GL178" i="1"/>
  <c r="GO178" i="1"/>
  <c r="GP178" i="1"/>
  <c r="GV178" i="1"/>
  <c r="HC178" i="1"/>
  <c r="GX178" i="1" s="1"/>
  <c r="I179" i="1"/>
  <c r="R179" i="1" s="1"/>
  <c r="K179" i="1"/>
  <c r="P179" i="1"/>
  <c r="V179" i="1"/>
  <c r="AC179" i="1"/>
  <c r="AD179" i="1"/>
  <c r="AE179" i="1"/>
  <c r="AF179" i="1"/>
  <c r="AG179" i="1"/>
  <c r="AH179" i="1"/>
  <c r="CV179" i="1" s="1"/>
  <c r="U179" i="1" s="1"/>
  <c r="AI179" i="1"/>
  <c r="AJ179" i="1"/>
  <c r="CQ179" i="1"/>
  <c r="CR179" i="1"/>
  <c r="Q179" i="1" s="1"/>
  <c r="CS179" i="1"/>
  <c r="CT179" i="1"/>
  <c r="CU179" i="1"/>
  <c r="T179" i="1" s="1"/>
  <c r="CW179" i="1"/>
  <c r="CX179" i="1"/>
  <c r="GL179" i="1"/>
  <c r="GO179" i="1"/>
  <c r="GP179" i="1"/>
  <c r="GV179" i="1"/>
  <c r="HC179" i="1" s="1"/>
  <c r="I180" i="1"/>
  <c r="K180" i="1"/>
  <c r="Q180" i="1"/>
  <c r="S180" i="1"/>
  <c r="Y180" i="1"/>
  <c r="AC180" i="1"/>
  <c r="AE180" i="1"/>
  <c r="AD180" i="1" s="1"/>
  <c r="AB180" i="1" s="1"/>
  <c r="AF180" i="1"/>
  <c r="AG180" i="1"/>
  <c r="CU180" i="1" s="1"/>
  <c r="T180" i="1" s="1"/>
  <c r="AH180" i="1"/>
  <c r="CV180" i="1" s="1"/>
  <c r="U180" i="1" s="1"/>
  <c r="AI180" i="1"/>
  <c r="CW180" i="1" s="1"/>
  <c r="AJ180" i="1"/>
  <c r="CQ180" i="1"/>
  <c r="CR180" i="1"/>
  <c r="CS180" i="1"/>
  <c r="CT180" i="1"/>
  <c r="CX180" i="1"/>
  <c r="W180" i="1" s="1"/>
  <c r="CY180" i="1"/>
  <c r="X180" i="1" s="1"/>
  <c r="CZ180" i="1"/>
  <c r="GL180" i="1"/>
  <c r="GO180" i="1"/>
  <c r="GP180" i="1"/>
  <c r="GV180" i="1"/>
  <c r="HC180" i="1"/>
  <c r="C181" i="1"/>
  <c r="D181" i="1"/>
  <c r="I181" i="1"/>
  <c r="K181" i="1"/>
  <c r="AC181" i="1"/>
  <c r="AE181" i="1"/>
  <c r="AD181" i="1" s="1"/>
  <c r="AF181" i="1"/>
  <c r="AG181" i="1"/>
  <c r="CU181" i="1" s="1"/>
  <c r="T181" i="1" s="1"/>
  <c r="AH181" i="1"/>
  <c r="AI181" i="1"/>
  <c r="AJ181" i="1"/>
  <c r="CQ181" i="1"/>
  <c r="CR181" i="1"/>
  <c r="CS181" i="1"/>
  <c r="CT181" i="1"/>
  <c r="CV181" i="1"/>
  <c r="CW181" i="1"/>
  <c r="CX181" i="1"/>
  <c r="GL181" i="1"/>
  <c r="GO181" i="1"/>
  <c r="GP181" i="1"/>
  <c r="GV181" i="1"/>
  <c r="HC181" i="1"/>
  <c r="GX181" i="1" s="1"/>
  <c r="I182" i="1"/>
  <c r="R182" i="1" s="1"/>
  <c r="AC182" i="1"/>
  <c r="AB182" i="1" s="1"/>
  <c r="AD182" i="1"/>
  <c r="AE182" i="1"/>
  <c r="AF182" i="1"/>
  <c r="AG182" i="1"/>
  <c r="AH182" i="1"/>
  <c r="CV182" i="1" s="1"/>
  <c r="AI182" i="1"/>
  <c r="AJ182" i="1"/>
  <c r="CX182" i="1" s="1"/>
  <c r="CQ182" i="1"/>
  <c r="P182" i="1" s="1"/>
  <c r="CR182" i="1"/>
  <c r="CS182" i="1"/>
  <c r="CT182" i="1"/>
  <c r="CU182" i="1"/>
  <c r="T182" i="1" s="1"/>
  <c r="CW182" i="1"/>
  <c r="GL182" i="1"/>
  <c r="GO182" i="1"/>
  <c r="GP182" i="1"/>
  <c r="GV182" i="1"/>
  <c r="HC182" i="1" s="1"/>
  <c r="I183" i="1"/>
  <c r="S183" i="1" s="1"/>
  <c r="Q183" i="1"/>
  <c r="R183" i="1"/>
  <c r="AC183" i="1"/>
  <c r="AD183" i="1"/>
  <c r="AB183" i="1" s="1"/>
  <c r="AE183" i="1"/>
  <c r="AF183" i="1"/>
  <c r="AG183" i="1"/>
  <c r="CU183" i="1" s="1"/>
  <c r="T183" i="1" s="1"/>
  <c r="AH183" i="1"/>
  <c r="AI183" i="1"/>
  <c r="AJ183" i="1"/>
  <c r="CQ183" i="1"/>
  <c r="P183" i="1" s="1"/>
  <c r="CR183" i="1"/>
  <c r="CS183" i="1"/>
  <c r="CT183" i="1"/>
  <c r="CV183" i="1"/>
  <c r="CW183" i="1"/>
  <c r="V183" i="1" s="1"/>
  <c r="CX183" i="1"/>
  <c r="W183" i="1" s="1"/>
  <c r="GL183" i="1"/>
  <c r="GO183" i="1"/>
  <c r="GP183" i="1"/>
  <c r="GV183" i="1"/>
  <c r="GX183" i="1"/>
  <c r="HC183" i="1"/>
  <c r="C184" i="1"/>
  <c r="D184" i="1"/>
  <c r="I184" i="1"/>
  <c r="K184" i="1"/>
  <c r="AC184" i="1"/>
  <c r="AE184" i="1"/>
  <c r="AD184" i="1" s="1"/>
  <c r="AF184" i="1"/>
  <c r="AG184" i="1"/>
  <c r="AH184" i="1"/>
  <c r="AI184" i="1"/>
  <c r="AJ184" i="1"/>
  <c r="CX184" i="1" s="1"/>
  <c r="W184" i="1" s="1"/>
  <c r="CQ184" i="1"/>
  <c r="CR184" i="1"/>
  <c r="CS184" i="1"/>
  <c r="CT184" i="1"/>
  <c r="CU184" i="1"/>
  <c r="T184" i="1" s="1"/>
  <c r="CV184" i="1"/>
  <c r="CW184" i="1"/>
  <c r="GL184" i="1"/>
  <c r="GO184" i="1"/>
  <c r="GP184" i="1"/>
  <c r="GV184" i="1"/>
  <c r="GX184" i="1"/>
  <c r="HC184" i="1"/>
  <c r="I185" i="1"/>
  <c r="W185" i="1" s="1"/>
  <c r="AC185" i="1"/>
  <c r="AE185" i="1"/>
  <c r="AD185" i="1" s="1"/>
  <c r="AB185" i="1" s="1"/>
  <c r="AF185" i="1"/>
  <c r="AG185" i="1"/>
  <c r="CU185" i="1" s="1"/>
  <c r="T185" i="1" s="1"/>
  <c r="AH185" i="1"/>
  <c r="CV185" i="1" s="1"/>
  <c r="U185" i="1" s="1"/>
  <c r="AI185" i="1"/>
  <c r="CW185" i="1" s="1"/>
  <c r="V185" i="1" s="1"/>
  <c r="AJ185" i="1"/>
  <c r="CQ185" i="1"/>
  <c r="P185" i="1" s="1"/>
  <c r="CR185" i="1"/>
  <c r="Q185" i="1" s="1"/>
  <c r="CS185" i="1"/>
  <c r="R185" i="1" s="1"/>
  <c r="CT185" i="1"/>
  <c r="S185" i="1" s="1"/>
  <c r="CX185" i="1"/>
  <c r="GL185" i="1"/>
  <c r="GO185" i="1"/>
  <c r="GP185" i="1"/>
  <c r="GV185" i="1"/>
  <c r="HC185" i="1" s="1"/>
  <c r="GX185" i="1" s="1"/>
  <c r="I186" i="1"/>
  <c r="P186" i="1"/>
  <c r="Q186" i="1"/>
  <c r="AC186" i="1"/>
  <c r="AE186" i="1"/>
  <c r="AD186" i="1" s="1"/>
  <c r="AB186" i="1" s="1"/>
  <c r="AF186" i="1"/>
  <c r="AG186" i="1"/>
  <c r="AH186" i="1"/>
  <c r="AI186" i="1"/>
  <c r="CW186" i="1" s="1"/>
  <c r="V186" i="1" s="1"/>
  <c r="AJ186" i="1"/>
  <c r="CX186" i="1" s="1"/>
  <c r="W186" i="1" s="1"/>
  <c r="CQ186" i="1"/>
  <c r="CR186" i="1"/>
  <c r="CS186" i="1"/>
  <c r="R186" i="1" s="1"/>
  <c r="CT186" i="1"/>
  <c r="S186" i="1" s="1"/>
  <c r="CU186" i="1"/>
  <c r="T186" i="1" s="1"/>
  <c r="CV186" i="1"/>
  <c r="U186" i="1" s="1"/>
  <c r="GL186" i="1"/>
  <c r="GO186" i="1"/>
  <c r="GP186" i="1"/>
  <c r="GV186" i="1"/>
  <c r="HC186" i="1"/>
  <c r="GX186" i="1" s="1"/>
  <c r="C187" i="1"/>
  <c r="D187" i="1"/>
  <c r="I187" i="1"/>
  <c r="I188" i="1" s="1"/>
  <c r="K187" i="1"/>
  <c r="AC187" i="1"/>
  <c r="AD187" i="1"/>
  <c r="AE187" i="1"/>
  <c r="AF187" i="1"/>
  <c r="AG187" i="1"/>
  <c r="CU187" i="1" s="1"/>
  <c r="T187" i="1" s="1"/>
  <c r="AH187" i="1"/>
  <c r="AI187" i="1"/>
  <c r="AJ187" i="1"/>
  <c r="CX187" i="1" s="1"/>
  <c r="W187" i="1" s="1"/>
  <c r="CQ187" i="1"/>
  <c r="CR187" i="1"/>
  <c r="CS187" i="1"/>
  <c r="CT187" i="1"/>
  <c r="CV187" i="1"/>
  <c r="CW187" i="1"/>
  <c r="GL187" i="1"/>
  <c r="GO187" i="1"/>
  <c r="GP187" i="1"/>
  <c r="GV187" i="1"/>
  <c r="HC187" i="1" s="1"/>
  <c r="GX187" i="1" s="1"/>
  <c r="AC188" i="1"/>
  <c r="AB188" i="1" s="1"/>
  <c r="AE188" i="1"/>
  <c r="AD188" i="1" s="1"/>
  <c r="AF188" i="1"/>
  <c r="AG188" i="1"/>
  <c r="AH188" i="1"/>
  <c r="AI188" i="1"/>
  <c r="AJ188" i="1"/>
  <c r="CX188" i="1" s="1"/>
  <c r="W188" i="1" s="1"/>
  <c r="CQ188" i="1"/>
  <c r="CR188" i="1"/>
  <c r="CS188" i="1"/>
  <c r="CT188" i="1"/>
  <c r="S188" i="1" s="1"/>
  <c r="CU188" i="1"/>
  <c r="CV188" i="1"/>
  <c r="U188" i="1" s="1"/>
  <c r="CW188" i="1"/>
  <c r="GL188" i="1"/>
  <c r="GO188" i="1"/>
  <c r="GP188" i="1"/>
  <c r="GV188" i="1"/>
  <c r="HC188" i="1"/>
  <c r="GX188" i="1" s="1"/>
  <c r="I189" i="1"/>
  <c r="P189" i="1" s="1"/>
  <c r="AC189" i="1"/>
  <c r="AE189" i="1"/>
  <c r="AD189" i="1" s="1"/>
  <c r="AB189" i="1" s="1"/>
  <c r="AF189" i="1"/>
  <c r="AG189" i="1"/>
  <c r="CU189" i="1" s="1"/>
  <c r="T189" i="1" s="1"/>
  <c r="AH189" i="1"/>
  <c r="AI189" i="1"/>
  <c r="AJ189" i="1"/>
  <c r="CQ189" i="1"/>
  <c r="CR189" i="1"/>
  <c r="Q189" i="1" s="1"/>
  <c r="CS189" i="1"/>
  <c r="R189" i="1" s="1"/>
  <c r="CT189" i="1"/>
  <c r="CV189" i="1"/>
  <c r="U189" i="1" s="1"/>
  <c r="CW189" i="1"/>
  <c r="V189" i="1" s="1"/>
  <c r="CX189" i="1"/>
  <c r="W189" i="1" s="1"/>
  <c r="GL189" i="1"/>
  <c r="GO189" i="1"/>
  <c r="GP189" i="1"/>
  <c r="GV189" i="1"/>
  <c r="HC189" i="1"/>
  <c r="GX189" i="1" s="1"/>
  <c r="C191" i="1"/>
  <c r="D191" i="1"/>
  <c r="I191" i="1"/>
  <c r="K191" i="1"/>
  <c r="AC191" i="1"/>
  <c r="AE191" i="1"/>
  <c r="AD191" i="1" s="1"/>
  <c r="AF191" i="1"/>
  <c r="AG191" i="1"/>
  <c r="CU191" i="1" s="1"/>
  <c r="T191" i="1" s="1"/>
  <c r="AH191" i="1"/>
  <c r="AI191" i="1"/>
  <c r="AJ191" i="1"/>
  <c r="CQ191" i="1"/>
  <c r="CR191" i="1"/>
  <c r="CS191" i="1"/>
  <c r="CT191" i="1"/>
  <c r="CV191" i="1"/>
  <c r="CW191" i="1"/>
  <c r="CX191" i="1"/>
  <c r="W191" i="1" s="1"/>
  <c r="GL191" i="1"/>
  <c r="GO191" i="1"/>
  <c r="GP191" i="1"/>
  <c r="GV191" i="1"/>
  <c r="HC191" i="1" s="1"/>
  <c r="GX191" i="1" s="1"/>
  <c r="I192" i="1"/>
  <c r="AC192" i="1"/>
  <c r="AE192" i="1"/>
  <c r="AD192" i="1" s="1"/>
  <c r="AF192" i="1"/>
  <c r="AG192" i="1"/>
  <c r="CU192" i="1" s="1"/>
  <c r="T192" i="1" s="1"/>
  <c r="AH192" i="1"/>
  <c r="CV192" i="1" s="1"/>
  <c r="U192" i="1" s="1"/>
  <c r="AI192" i="1"/>
  <c r="AJ192" i="1"/>
  <c r="CQ192" i="1"/>
  <c r="P192" i="1" s="1"/>
  <c r="CR192" i="1"/>
  <c r="Q192" i="1" s="1"/>
  <c r="CS192" i="1"/>
  <c r="R192" i="1" s="1"/>
  <c r="CT192" i="1"/>
  <c r="S192" i="1" s="1"/>
  <c r="CW192" i="1"/>
  <c r="V192" i="1" s="1"/>
  <c r="CX192" i="1"/>
  <c r="W192" i="1" s="1"/>
  <c r="GL192" i="1"/>
  <c r="GO192" i="1"/>
  <c r="GP192" i="1"/>
  <c r="GV192" i="1"/>
  <c r="HC192" i="1" s="1"/>
  <c r="GX192" i="1" s="1"/>
  <c r="I193" i="1"/>
  <c r="P193" i="1" s="1"/>
  <c r="K193" i="1"/>
  <c r="AC193" i="1"/>
  <c r="AB193" i="1" s="1"/>
  <c r="AD193" i="1"/>
  <c r="AE193" i="1"/>
  <c r="AF193" i="1"/>
  <c r="AG193" i="1"/>
  <c r="CU193" i="1" s="1"/>
  <c r="T193" i="1" s="1"/>
  <c r="AH193" i="1"/>
  <c r="CV193" i="1" s="1"/>
  <c r="U193" i="1" s="1"/>
  <c r="AI193" i="1"/>
  <c r="CW193" i="1" s="1"/>
  <c r="V193" i="1" s="1"/>
  <c r="AJ193" i="1"/>
  <c r="CX193" i="1" s="1"/>
  <c r="W193" i="1" s="1"/>
  <c r="CQ193" i="1"/>
  <c r="CR193" i="1"/>
  <c r="Q193" i="1" s="1"/>
  <c r="CS193" i="1"/>
  <c r="R193" i="1" s="1"/>
  <c r="CT193" i="1"/>
  <c r="S193" i="1" s="1"/>
  <c r="GL193" i="1"/>
  <c r="GO193" i="1"/>
  <c r="GP193" i="1"/>
  <c r="GV193" i="1"/>
  <c r="HC193" i="1" s="1"/>
  <c r="GX193" i="1" s="1"/>
  <c r="I194" i="1"/>
  <c r="K194" i="1"/>
  <c r="P194" i="1"/>
  <c r="Q194" i="1"/>
  <c r="AC194" i="1"/>
  <c r="AE194" i="1"/>
  <c r="AD194" i="1" s="1"/>
  <c r="AB194" i="1" s="1"/>
  <c r="AF194" i="1"/>
  <c r="AG194" i="1"/>
  <c r="AH194" i="1"/>
  <c r="AI194" i="1"/>
  <c r="CW194" i="1" s="1"/>
  <c r="V194" i="1" s="1"/>
  <c r="AJ194" i="1"/>
  <c r="CX194" i="1" s="1"/>
  <c r="W194" i="1" s="1"/>
  <c r="CQ194" i="1"/>
  <c r="CR194" i="1"/>
  <c r="CS194" i="1"/>
  <c r="R194" i="1" s="1"/>
  <c r="CT194" i="1"/>
  <c r="S194" i="1" s="1"/>
  <c r="CU194" i="1"/>
  <c r="T194" i="1" s="1"/>
  <c r="CV194" i="1"/>
  <c r="U194" i="1" s="1"/>
  <c r="CY194" i="1"/>
  <c r="X194" i="1" s="1"/>
  <c r="CZ194" i="1"/>
  <c r="Y194" i="1" s="1"/>
  <c r="GL194" i="1"/>
  <c r="GO194" i="1"/>
  <c r="GP194" i="1"/>
  <c r="GV194" i="1"/>
  <c r="HC194" i="1"/>
  <c r="GX194" i="1" s="1"/>
  <c r="I195" i="1"/>
  <c r="K195" i="1"/>
  <c r="Q195" i="1"/>
  <c r="R195" i="1"/>
  <c r="AC195" i="1"/>
  <c r="AB195" i="1" s="1"/>
  <c r="AE195" i="1"/>
  <c r="AD195" i="1" s="1"/>
  <c r="AF195" i="1"/>
  <c r="AG195" i="1"/>
  <c r="AH195" i="1"/>
  <c r="AI195" i="1"/>
  <c r="CW195" i="1" s="1"/>
  <c r="V195" i="1" s="1"/>
  <c r="AJ195" i="1"/>
  <c r="CX195" i="1" s="1"/>
  <c r="W195" i="1" s="1"/>
  <c r="CQ195" i="1"/>
  <c r="P195" i="1" s="1"/>
  <c r="CR195" i="1"/>
  <c r="CS195" i="1"/>
  <c r="CT195" i="1"/>
  <c r="S195" i="1" s="1"/>
  <c r="CU195" i="1"/>
  <c r="T195" i="1" s="1"/>
  <c r="CV195" i="1"/>
  <c r="U195" i="1" s="1"/>
  <c r="GL195" i="1"/>
  <c r="GO195" i="1"/>
  <c r="GP195" i="1"/>
  <c r="GV195" i="1"/>
  <c r="HC195" i="1"/>
  <c r="GX195" i="1" s="1"/>
  <c r="I196" i="1"/>
  <c r="K196" i="1"/>
  <c r="R196" i="1"/>
  <c r="S196" i="1"/>
  <c r="X196" i="1"/>
  <c r="Y196" i="1"/>
  <c r="AC196" i="1"/>
  <c r="AB196" i="1" s="1"/>
  <c r="AD196" i="1"/>
  <c r="AE196" i="1"/>
  <c r="AF196" i="1"/>
  <c r="AG196" i="1"/>
  <c r="CU196" i="1" s="1"/>
  <c r="T196" i="1" s="1"/>
  <c r="AH196" i="1"/>
  <c r="AI196" i="1"/>
  <c r="AJ196" i="1"/>
  <c r="CQ196" i="1"/>
  <c r="P196" i="1" s="1"/>
  <c r="CP196" i="1" s="1"/>
  <c r="O196" i="1" s="1"/>
  <c r="GM196" i="1" s="1"/>
  <c r="GN196" i="1" s="1"/>
  <c r="CR196" i="1"/>
  <c r="Q196" i="1" s="1"/>
  <c r="CS196" i="1"/>
  <c r="CT196" i="1"/>
  <c r="CV196" i="1"/>
  <c r="U196" i="1" s="1"/>
  <c r="CW196" i="1"/>
  <c r="V196" i="1" s="1"/>
  <c r="CX196" i="1"/>
  <c r="W196" i="1" s="1"/>
  <c r="CY196" i="1"/>
  <c r="CZ196" i="1"/>
  <c r="GL196" i="1"/>
  <c r="GO196" i="1"/>
  <c r="GP196" i="1"/>
  <c r="GV196" i="1"/>
  <c r="GX196" i="1"/>
  <c r="HC196" i="1"/>
  <c r="C197" i="1"/>
  <c r="D197" i="1"/>
  <c r="I197" i="1"/>
  <c r="K197" i="1"/>
  <c r="AC197" i="1"/>
  <c r="AE197" i="1"/>
  <c r="AD197" i="1" s="1"/>
  <c r="AF197" i="1"/>
  <c r="AG197" i="1"/>
  <c r="AH197" i="1"/>
  <c r="AI197" i="1"/>
  <c r="AJ197" i="1"/>
  <c r="CX197" i="1" s="1"/>
  <c r="W197" i="1" s="1"/>
  <c r="CQ197" i="1"/>
  <c r="CR197" i="1"/>
  <c r="CS197" i="1"/>
  <c r="CT197" i="1"/>
  <c r="CU197" i="1"/>
  <c r="T197" i="1" s="1"/>
  <c r="CV197" i="1"/>
  <c r="CW197" i="1"/>
  <c r="GL197" i="1"/>
  <c r="GO197" i="1"/>
  <c r="GP197" i="1"/>
  <c r="GV197" i="1"/>
  <c r="HC197" i="1"/>
  <c r="GX197" i="1" s="1"/>
  <c r="I198" i="1"/>
  <c r="S198" i="1"/>
  <c r="W198" i="1"/>
  <c r="AC198" i="1"/>
  <c r="AE198" i="1"/>
  <c r="AD198" i="1" s="1"/>
  <c r="AB198" i="1" s="1"/>
  <c r="AF198" i="1"/>
  <c r="AG198" i="1"/>
  <c r="CU198" i="1" s="1"/>
  <c r="T198" i="1" s="1"/>
  <c r="AH198" i="1"/>
  <c r="CV198" i="1" s="1"/>
  <c r="U198" i="1" s="1"/>
  <c r="AI198" i="1"/>
  <c r="AJ198" i="1"/>
  <c r="CQ198" i="1"/>
  <c r="P198" i="1" s="1"/>
  <c r="CP198" i="1" s="1"/>
  <c r="O198" i="1" s="1"/>
  <c r="CR198" i="1"/>
  <c r="Q198" i="1" s="1"/>
  <c r="CS198" i="1"/>
  <c r="R198" i="1" s="1"/>
  <c r="CY198" i="1" s="1"/>
  <c r="X198" i="1" s="1"/>
  <c r="CT198" i="1"/>
  <c r="CW198" i="1"/>
  <c r="V198" i="1" s="1"/>
  <c r="CX198" i="1"/>
  <c r="GL198" i="1"/>
  <c r="GO198" i="1"/>
  <c r="GP198" i="1"/>
  <c r="GV198" i="1"/>
  <c r="HC198" i="1"/>
  <c r="GX198" i="1" s="1"/>
  <c r="I199" i="1"/>
  <c r="P199" i="1"/>
  <c r="S199" i="1"/>
  <c r="AC199" i="1"/>
  <c r="AB199" i="1" s="1"/>
  <c r="AD199" i="1"/>
  <c r="AE199" i="1"/>
  <c r="AF199" i="1"/>
  <c r="AG199" i="1"/>
  <c r="AH199" i="1"/>
  <c r="CV199" i="1" s="1"/>
  <c r="U199" i="1" s="1"/>
  <c r="AI199" i="1"/>
  <c r="CW199" i="1" s="1"/>
  <c r="V199" i="1" s="1"/>
  <c r="AJ199" i="1"/>
  <c r="CQ199" i="1"/>
  <c r="CR199" i="1"/>
  <c r="Q199" i="1" s="1"/>
  <c r="CS199" i="1"/>
  <c r="R199" i="1" s="1"/>
  <c r="CZ199" i="1" s="1"/>
  <c r="Y199" i="1" s="1"/>
  <c r="CT199" i="1"/>
  <c r="CU199" i="1"/>
  <c r="T199" i="1" s="1"/>
  <c r="CX199" i="1"/>
  <c r="W199" i="1" s="1"/>
  <c r="GL199" i="1"/>
  <c r="GO199" i="1"/>
  <c r="GP199" i="1"/>
  <c r="GV199" i="1"/>
  <c r="HC199" i="1" s="1"/>
  <c r="GX199" i="1" s="1"/>
  <c r="C200" i="1"/>
  <c r="D200" i="1"/>
  <c r="I200" i="1"/>
  <c r="K200" i="1"/>
  <c r="AC200" i="1"/>
  <c r="AE200" i="1"/>
  <c r="AD200" i="1" s="1"/>
  <c r="AF200" i="1"/>
  <c r="AG200" i="1"/>
  <c r="CU200" i="1" s="1"/>
  <c r="T200" i="1" s="1"/>
  <c r="AH200" i="1"/>
  <c r="AI200" i="1"/>
  <c r="AJ200" i="1"/>
  <c r="CQ200" i="1"/>
  <c r="CR200" i="1"/>
  <c r="CS200" i="1"/>
  <c r="CT200" i="1"/>
  <c r="CV200" i="1"/>
  <c r="CW200" i="1"/>
  <c r="CX200" i="1"/>
  <c r="W200" i="1" s="1"/>
  <c r="GL200" i="1"/>
  <c r="GO200" i="1"/>
  <c r="GP200" i="1"/>
  <c r="GV200" i="1"/>
  <c r="HC200" i="1" s="1"/>
  <c r="GX200" i="1" s="1"/>
  <c r="I201" i="1"/>
  <c r="P201" i="1" s="1"/>
  <c r="Q201" i="1"/>
  <c r="T201" i="1"/>
  <c r="AC201" i="1"/>
  <c r="AE201" i="1"/>
  <c r="AD201" i="1" s="1"/>
  <c r="AB201" i="1" s="1"/>
  <c r="AF201" i="1"/>
  <c r="AG201" i="1"/>
  <c r="AH201" i="1"/>
  <c r="AI201" i="1"/>
  <c r="CW201" i="1" s="1"/>
  <c r="V201" i="1" s="1"/>
  <c r="AJ201" i="1"/>
  <c r="CX201" i="1" s="1"/>
  <c r="W201" i="1" s="1"/>
  <c r="CQ201" i="1"/>
  <c r="CR201" i="1"/>
  <c r="CS201" i="1"/>
  <c r="R201" i="1" s="1"/>
  <c r="CT201" i="1"/>
  <c r="S201" i="1" s="1"/>
  <c r="CU201" i="1"/>
  <c r="CV201" i="1"/>
  <c r="U201" i="1" s="1"/>
  <c r="GL201" i="1"/>
  <c r="GO201" i="1"/>
  <c r="GP201" i="1"/>
  <c r="GV201" i="1"/>
  <c r="HC201" i="1"/>
  <c r="GX201" i="1" s="1"/>
  <c r="AC202" i="1"/>
  <c r="AB202" i="1" s="1"/>
  <c r="AD202" i="1"/>
  <c r="AE202" i="1"/>
  <c r="AF202" i="1"/>
  <c r="AG202" i="1"/>
  <c r="AH202" i="1"/>
  <c r="AI202" i="1"/>
  <c r="AJ202" i="1"/>
  <c r="CX202" i="1" s="1"/>
  <c r="CQ202" i="1"/>
  <c r="CR202" i="1"/>
  <c r="CS202" i="1"/>
  <c r="CT202" i="1"/>
  <c r="CU202" i="1"/>
  <c r="CV202" i="1"/>
  <c r="CW202" i="1"/>
  <c r="GL202" i="1"/>
  <c r="GO202" i="1"/>
  <c r="GP202" i="1"/>
  <c r="GV202" i="1"/>
  <c r="HC202" i="1"/>
  <c r="C204" i="1"/>
  <c r="D204" i="1"/>
  <c r="I204" i="1"/>
  <c r="K204" i="1"/>
  <c r="AC204" i="1"/>
  <c r="AE204" i="1"/>
  <c r="AD204" i="1" s="1"/>
  <c r="AF204" i="1"/>
  <c r="AG204" i="1"/>
  <c r="AH204" i="1"/>
  <c r="AI204" i="1"/>
  <c r="AJ204" i="1"/>
  <c r="CX204" i="1" s="1"/>
  <c r="W204" i="1" s="1"/>
  <c r="CQ204" i="1"/>
  <c r="CR204" i="1"/>
  <c r="CS204" i="1"/>
  <c r="CT204" i="1"/>
  <c r="CU204" i="1"/>
  <c r="T204" i="1" s="1"/>
  <c r="CV204" i="1"/>
  <c r="CW204" i="1"/>
  <c r="GL204" i="1"/>
  <c r="GO204" i="1"/>
  <c r="GP204" i="1"/>
  <c r="GV204" i="1"/>
  <c r="HC204" i="1" s="1"/>
  <c r="GX204" i="1" s="1"/>
  <c r="I205" i="1"/>
  <c r="W205" i="1" s="1"/>
  <c r="AC205" i="1"/>
  <c r="AE205" i="1"/>
  <c r="AD205" i="1" s="1"/>
  <c r="AB205" i="1" s="1"/>
  <c r="AF205" i="1"/>
  <c r="AG205" i="1"/>
  <c r="CU205" i="1" s="1"/>
  <c r="T205" i="1" s="1"/>
  <c r="AH205" i="1"/>
  <c r="AI205" i="1"/>
  <c r="AJ205" i="1"/>
  <c r="CQ205" i="1"/>
  <c r="P205" i="1" s="1"/>
  <c r="CR205" i="1"/>
  <c r="CS205" i="1"/>
  <c r="R205" i="1" s="1"/>
  <c r="CT205" i="1"/>
  <c r="CV205" i="1"/>
  <c r="U205" i="1" s="1"/>
  <c r="CW205" i="1"/>
  <c r="V205" i="1" s="1"/>
  <c r="CX205" i="1"/>
  <c r="GL205" i="1"/>
  <c r="GO205" i="1"/>
  <c r="GP205" i="1"/>
  <c r="GV205" i="1"/>
  <c r="HC205" i="1"/>
  <c r="GX205" i="1" s="1"/>
  <c r="I206" i="1"/>
  <c r="K206" i="1"/>
  <c r="Q206" i="1"/>
  <c r="AC206" i="1"/>
  <c r="AE206" i="1"/>
  <c r="AD206" i="1" s="1"/>
  <c r="AB206" i="1" s="1"/>
  <c r="AF206" i="1"/>
  <c r="AG206" i="1"/>
  <c r="CU206" i="1" s="1"/>
  <c r="T206" i="1" s="1"/>
  <c r="AH206" i="1"/>
  <c r="CV206" i="1" s="1"/>
  <c r="U206" i="1" s="1"/>
  <c r="AI206" i="1"/>
  <c r="CW206" i="1" s="1"/>
  <c r="V206" i="1" s="1"/>
  <c r="AJ206" i="1"/>
  <c r="CQ206" i="1"/>
  <c r="P206" i="1" s="1"/>
  <c r="CR206" i="1"/>
  <c r="CS206" i="1"/>
  <c r="R206" i="1" s="1"/>
  <c r="CT206" i="1"/>
  <c r="S206" i="1" s="1"/>
  <c r="CX206" i="1"/>
  <c r="W206" i="1" s="1"/>
  <c r="GL206" i="1"/>
  <c r="GO206" i="1"/>
  <c r="GP206" i="1"/>
  <c r="GV206" i="1"/>
  <c r="HC206" i="1" s="1"/>
  <c r="GX206" i="1" s="1"/>
  <c r="I207" i="1"/>
  <c r="K207" i="1"/>
  <c r="P207" i="1"/>
  <c r="S207" i="1"/>
  <c r="X207" i="1"/>
  <c r="Y207" i="1"/>
  <c r="AC207" i="1"/>
  <c r="AB207" i="1" s="1"/>
  <c r="AD207" i="1"/>
  <c r="AE207" i="1"/>
  <c r="AF207" i="1"/>
  <c r="AG207" i="1"/>
  <c r="AH207" i="1"/>
  <c r="CV207" i="1" s="1"/>
  <c r="U207" i="1" s="1"/>
  <c r="AI207" i="1"/>
  <c r="CW207" i="1" s="1"/>
  <c r="V207" i="1" s="1"/>
  <c r="AJ207" i="1"/>
  <c r="CQ207" i="1"/>
  <c r="CR207" i="1"/>
  <c r="Q207" i="1" s="1"/>
  <c r="CS207" i="1"/>
  <c r="R207" i="1" s="1"/>
  <c r="CT207" i="1"/>
  <c r="CU207" i="1"/>
  <c r="T207" i="1" s="1"/>
  <c r="CX207" i="1"/>
  <c r="W207" i="1" s="1"/>
  <c r="CY207" i="1"/>
  <c r="CZ207" i="1"/>
  <c r="GL207" i="1"/>
  <c r="GO207" i="1"/>
  <c r="GP207" i="1"/>
  <c r="GV207" i="1"/>
  <c r="HC207" i="1" s="1"/>
  <c r="GX207" i="1" s="1"/>
  <c r="I208" i="1"/>
  <c r="K208" i="1"/>
  <c r="P208" i="1"/>
  <c r="Q208" i="1"/>
  <c r="S208" i="1"/>
  <c r="T208" i="1"/>
  <c r="AB208" i="1"/>
  <c r="AC208" i="1"/>
  <c r="AD208" i="1"/>
  <c r="AE208" i="1"/>
  <c r="AF208" i="1"/>
  <c r="AG208" i="1"/>
  <c r="AH208" i="1"/>
  <c r="CV208" i="1" s="1"/>
  <c r="U208" i="1" s="1"/>
  <c r="AI208" i="1"/>
  <c r="CW208" i="1" s="1"/>
  <c r="V208" i="1" s="1"/>
  <c r="AJ208" i="1"/>
  <c r="CX208" i="1" s="1"/>
  <c r="W208" i="1" s="1"/>
  <c r="CQ208" i="1"/>
  <c r="CR208" i="1"/>
  <c r="CS208" i="1"/>
  <c r="R208" i="1" s="1"/>
  <c r="CT208" i="1"/>
  <c r="CU208" i="1"/>
  <c r="GL208" i="1"/>
  <c r="GO208" i="1"/>
  <c r="GP208" i="1"/>
  <c r="GV208" i="1"/>
  <c r="GX208" i="1"/>
  <c r="HC208" i="1"/>
  <c r="I209" i="1"/>
  <c r="K209" i="1"/>
  <c r="Q209" i="1"/>
  <c r="R209" i="1"/>
  <c r="U209" i="1"/>
  <c r="X209" i="1"/>
  <c r="AC209" i="1"/>
  <c r="AB209" i="1" s="1"/>
  <c r="AE209" i="1"/>
  <c r="AD209" i="1" s="1"/>
  <c r="AF209" i="1"/>
  <c r="AG209" i="1"/>
  <c r="AH209" i="1"/>
  <c r="AI209" i="1"/>
  <c r="AJ209" i="1"/>
  <c r="CX209" i="1" s="1"/>
  <c r="W209" i="1" s="1"/>
  <c r="CQ209" i="1"/>
  <c r="P209" i="1" s="1"/>
  <c r="CR209" i="1"/>
  <c r="CS209" i="1"/>
  <c r="CT209" i="1"/>
  <c r="S209" i="1" s="1"/>
  <c r="CU209" i="1"/>
  <c r="T209" i="1" s="1"/>
  <c r="CV209" i="1"/>
  <c r="CW209" i="1"/>
  <c r="V209" i="1" s="1"/>
  <c r="CY209" i="1"/>
  <c r="CZ209" i="1"/>
  <c r="Y209" i="1" s="1"/>
  <c r="GL209" i="1"/>
  <c r="GO209" i="1"/>
  <c r="GP209" i="1"/>
  <c r="GV209" i="1"/>
  <c r="HC209" i="1" s="1"/>
  <c r="GX209" i="1" s="1"/>
  <c r="I210" i="1"/>
  <c r="V210" i="1" s="1"/>
  <c r="K210" i="1"/>
  <c r="AC210" i="1"/>
  <c r="AB210" i="1" s="1"/>
  <c r="AD210" i="1"/>
  <c r="AE210" i="1"/>
  <c r="AF210" i="1"/>
  <c r="AG210" i="1"/>
  <c r="AH210" i="1"/>
  <c r="AI210" i="1"/>
  <c r="AJ210" i="1"/>
  <c r="CX210" i="1" s="1"/>
  <c r="W210" i="1" s="1"/>
  <c r="CQ210" i="1"/>
  <c r="CR210" i="1"/>
  <c r="Q210" i="1" s="1"/>
  <c r="CS210" i="1"/>
  <c r="CT210" i="1"/>
  <c r="CU210" i="1"/>
  <c r="T210" i="1" s="1"/>
  <c r="CV210" i="1"/>
  <c r="CW210" i="1"/>
  <c r="GL210" i="1"/>
  <c r="GO210" i="1"/>
  <c r="GP210" i="1"/>
  <c r="GV210" i="1"/>
  <c r="HC210" i="1"/>
  <c r="I211" i="1"/>
  <c r="P211" i="1" s="1"/>
  <c r="CP211" i="1" s="1"/>
  <c r="O211" i="1" s="1"/>
  <c r="GM211" i="1" s="1"/>
  <c r="GN211" i="1" s="1"/>
  <c r="K211" i="1"/>
  <c r="Q211" i="1"/>
  <c r="S211" i="1"/>
  <c r="W211" i="1"/>
  <c r="Y211" i="1"/>
  <c r="AC211" i="1"/>
  <c r="AE211" i="1"/>
  <c r="AD211" i="1" s="1"/>
  <c r="AB211" i="1" s="1"/>
  <c r="AF211" i="1"/>
  <c r="AG211" i="1"/>
  <c r="CU211" i="1" s="1"/>
  <c r="T211" i="1" s="1"/>
  <c r="AH211" i="1"/>
  <c r="CV211" i="1" s="1"/>
  <c r="U211" i="1" s="1"/>
  <c r="AI211" i="1"/>
  <c r="AJ211" i="1"/>
  <c r="CQ211" i="1"/>
  <c r="CR211" i="1"/>
  <c r="CS211" i="1"/>
  <c r="R211" i="1" s="1"/>
  <c r="CT211" i="1"/>
  <c r="CW211" i="1"/>
  <c r="V211" i="1" s="1"/>
  <c r="CX211" i="1"/>
  <c r="CY211" i="1"/>
  <c r="X211" i="1" s="1"/>
  <c r="CZ211" i="1"/>
  <c r="GL211" i="1"/>
  <c r="GO211" i="1"/>
  <c r="GP211" i="1"/>
  <c r="GV211" i="1"/>
  <c r="HC211" i="1"/>
  <c r="GX211" i="1" s="1"/>
  <c r="C212" i="1"/>
  <c r="D212" i="1"/>
  <c r="I212" i="1"/>
  <c r="GX212" i="1" s="1"/>
  <c r="K212" i="1"/>
  <c r="AC212" i="1"/>
  <c r="AE212" i="1"/>
  <c r="AD212" i="1" s="1"/>
  <c r="AF212" i="1"/>
  <c r="AG212" i="1"/>
  <c r="AH212" i="1"/>
  <c r="AI212" i="1"/>
  <c r="AJ212" i="1"/>
  <c r="CX212" i="1" s="1"/>
  <c r="W212" i="1" s="1"/>
  <c r="CQ212" i="1"/>
  <c r="CR212" i="1"/>
  <c r="CS212" i="1"/>
  <c r="CT212" i="1"/>
  <c r="CU212" i="1"/>
  <c r="T212" i="1" s="1"/>
  <c r="CV212" i="1"/>
  <c r="CW212" i="1"/>
  <c r="GL212" i="1"/>
  <c r="GO212" i="1"/>
  <c r="GP212" i="1"/>
  <c r="GV212" i="1"/>
  <c r="HC212" i="1"/>
  <c r="AC213" i="1"/>
  <c r="AE213" i="1"/>
  <c r="AD213" i="1" s="1"/>
  <c r="AB213" i="1" s="1"/>
  <c r="AF213" i="1"/>
  <c r="AG213" i="1"/>
  <c r="CU213" i="1" s="1"/>
  <c r="AH213" i="1"/>
  <c r="CV213" i="1" s="1"/>
  <c r="AI213" i="1"/>
  <c r="CW213" i="1" s="1"/>
  <c r="AJ213" i="1"/>
  <c r="CQ213" i="1"/>
  <c r="CR213" i="1"/>
  <c r="CS213" i="1"/>
  <c r="CT213" i="1"/>
  <c r="CX213" i="1"/>
  <c r="GL213" i="1"/>
  <c r="GO213" i="1"/>
  <c r="GP213" i="1"/>
  <c r="GV213" i="1"/>
  <c r="HC213" i="1" s="1"/>
  <c r="AC214" i="1"/>
  <c r="AE214" i="1"/>
  <c r="AD214" i="1" s="1"/>
  <c r="AB214" i="1" s="1"/>
  <c r="AF214" i="1"/>
  <c r="AG214" i="1"/>
  <c r="AH214" i="1"/>
  <c r="AI214" i="1"/>
  <c r="CW214" i="1" s="1"/>
  <c r="AJ214" i="1"/>
  <c r="CX214" i="1" s="1"/>
  <c r="CQ214" i="1"/>
  <c r="CR214" i="1"/>
  <c r="CS214" i="1"/>
  <c r="CT214" i="1"/>
  <c r="CU214" i="1"/>
  <c r="CV214" i="1"/>
  <c r="GL214" i="1"/>
  <c r="GO214" i="1"/>
  <c r="GP214" i="1"/>
  <c r="GV214" i="1"/>
  <c r="HC214" i="1"/>
  <c r="C215" i="1"/>
  <c r="D215" i="1"/>
  <c r="I215" i="1"/>
  <c r="I216" i="1" s="1"/>
  <c r="K215" i="1"/>
  <c r="AC215" i="1"/>
  <c r="AD215" i="1"/>
  <c r="AE215" i="1"/>
  <c r="AF215" i="1"/>
  <c r="AG215" i="1"/>
  <c r="CU215" i="1" s="1"/>
  <c r="T215" i="1" s="1"/>
  <c r="AH215" i="1"/>
  <c r="AI215" i="1"/>
  <c r="AJ215" i="1"/>
  <c r="CX215" i="1" s="1"/>
  <c r="W215" i="1" s="1"/>
  <c r="CQ215" i="1"/>
  <c r="CR215" i="1"/>
  <c r="CS215" i="1"/>
  <c r="CT215" i="1"/>
  <c r="CV215" i="1"/>
  <c r="CW215" i="1"/>
  <c r="GL215" i="1"/>
  <c r="GO215" i="1"/>
  <c r="GP215" i="1"/>
  <c r="GV215" i="1"/>
  <c r="HC215" i="1" s="1"/>
  <c r="GX215" i="1" s="1"/>
  <c r="AC216" i="1"/>
  <c r="AE216" i="1"/>
  <c r="AD216" i="1" s="1"/>
  <c r="AF216" i="1"/>
  <c r="AG216" i="1"/>
  <c r="AH216" i="1"/>
  <c r="AI216" i="1"/>
  <c r="AJ216" i="1"/>
  <c r="CX216" i="1" s="1"/>
  <c r="CQ216" i="1"/>
  <c r="P216" i="1" s="1"/>
  <c r="CR216" i="1"/>
  <c r="CS216" i="1"/>
  <c r="CT216" i="1"/>
  <c r="S216" i="1" s="1"/>
  <c r="CU216" i="1"/>
  <c r="CV216" i="1"/>
  <c r="CW216" i="1"/>
  <c r="GL216" i="1"/>
  <c r="GO216" i="1"/>
  <c r="GP216" i="1"/>
  <c r="GV216" i="1"/>
  <c r="HC216" i="1" s="1"/>
  <c r="GX216" i="1" s="1"/>
  <c r="I217" i="1"/>
  <c r="AB217" i="1"/>
  <c r="AC217" i="1"/>
  <c r="AE217" i="1"/>
  <c r="AD217" i="1" s="1"/>
  <c r="AF217" i="1"/>
  <c r="AG217" i="1"/>
  <c r="CU217" i="1" s="1"/>
  <c r="AH217" i="1"/>
  <c r="AI217" i="1"/>
  <c r="AJ217" i="1"/>
  <c r="CQ217" i="1"/>
  <c r="CR217" i="1"/>
  <c r="CS217" i="1"/>
  <c r="R217" i="1" s="1"/>
  <c r="CT217" i="1"/>
  <c r="CV217" i="1"/>
  <c r="U217" i="1" s="1"/>
  <c r="CW217" i="1"/>
  <c r="CX217" i="1"/>
  <c r="GL217" i="1"/>
  <c r="GO217" i="1"/>
  <c r="GP217" i="1"/>
  <c r="GV217" i="1"/>
  <c r="HC217" i="1"/>
  <c r="GX217" i="1" s="1"/>
  <c r="C218" i="1"/>
  <c r="D218" i="1"/>
  <c r="I218" i="1"/>
  <c r="K218" i="1"/>
  <c r="AC218" i="1"/>
  <c r="AE218" i="1"/>
  <c r="AD218" i="1" s="1"/>
  <c r="AF218" i="1"/>
  <c r="AG218" i="1"/>
  <c r="CU218" i="1" s="1"/>
  <c r="T218" i="1" s="1"/>
  <c r="AH218" i="1"/>
  <c r="AI218" i="1"/>
  <c r="AJ218" i="1"/>
  <c r="CQ218" i="1"/>
  <c r="CR218" i="1"/>
  <c r="CS218" i="1"/>
  <c r="CT218" i="1"/>
  <c r="CV218" i="1"/>
  <c r="CW218" i="1"/>
  <c r="CX218" i="1"/>
  <c r="W218" i="1" s="1"/>
  <c r="GL218" i="1"/>
  <c r="GO218" i="1"/>
  <c r="GP218" i="1"/>
  <c r="GV218" i="1"/>
  <c r="HC218" i="1" s="1"/>
  <c r="GX218" i="1" s="1"/>
  <c r="I219" i="1"/>
  <c r="W219" i="1" s="1"/>
  <c r="R219" i="1"/>
  <c r="AC219" i="1"/>
  <c r="AE219" i="1"/>
  <c r="AD219" i="1" s="1"/>
  <c r="AF219" i="1"/>
  <c r="AG219" i="1"/>
  <c r="CU219" i="1" s="1"/>
  <c r="T219" i="1" s="1"/>
  <c r="AH219" i="1"/>
  <c r="CV219" i="1" s="1"/>
  <c r="U219" i="1" s="1"/>
  <c r="AI219" i="1"/>
  <c r="AJ219" i="1"/>
  <c r="CQ219" i="1"/>
  <c r="P219" i="1" s="1"/>
  <c r="CR219" i="1"/>
  <c r="Q219" i="1" s="1"/>
  <c r="CS219" i="1"/>
  <c r="CT219" i="1"/>
  <c r="S219" i="1" s="1"/>
  <c r="CW219" i="1"/>
  <c r="V219" i="1" s="1"/>
  <c r="CX219" i="1"/>
  <c r="GL219" i="1"/>
  <c r="GO219" i="1"/>
  <c r="GP219" i="1"/>
  <c r="GV219" i="1"/>
  <c r="HC219" i="1" s="1"/>
  <c r="GX219" i="1" s="1"/>
  <c r="I220" i="1"/>
  <c r="W220" i="1"/>
  <c r="AB220" i="1"/>
  <c r="AC220" i="1"/>
  <c r="AD220" i="1"/>
  <c r="AE220" i="1"/>
  <c r="AF220" i="1"/>
  <c r="AG220" i="1"/>
  <c r="AH220" i="1"/>
  <c r="CV220" i="1" s="1"/>
  <c r="U220" i="1" s="1"/>
  <c r="AI220" i="1"/>
  <c r="CW220" i="1" s="1"/>
  <c r="V220" i="1" s="1"/>
  <c r="AJ220" i="1"/>
  <c r="CX220" i="1" s="1"/>
  <c r="CQ220" i="1"/>
  <c r="CR220" i="1"/>
  <c r="CS220" i="1"/>
  <c r="R220" i="1" s="1"/>
  <c r="CT220" i="1"/>
  <c r="CU220" i="1"/>
  <c r="GL220" i="1"/>
  <c r="GO220" i="1"/>
  <c r="GP220" i="1"/>
  <c r="GV220" i="1"/>
  <c r="HC220" i="1"/>
  <c r="C222" i="1"/>
  <c r="D222" i="1"/>
  <c r="I222" i="1"/>
  <c r="K222" i="1"/>
  <c r="AC222" i="1"/>
  <c r="AE222" i="1"/>
  <c r="AD222" i="1" s="1"/>
  <c r="AF222" i="1"/>
  <c r="AG222" i="1"/>
  <c r="CU222" i="1" s="1"/>
  <c r="T222" i="1" s="1"/>
  <c r="AH222" i="1"/>
  <c r="AI222" i="1"/>
  <c r="AJ222" i="1"/>
  <c r="CQ222" i="1"/>
  <c r="CR222" i="1"/>
  <c r="CS222" i="1"/>
  <c r="CT222" i="1"/>
  <c r="CV222" i="1"/>
  <c r="CW222" i="1"/>
  <c r="CX222" i="1"/>
  <c r="GL222" i="1"/>
  <c r="GO222" i="1"/>
  <c r="GP222" i="1"/>
  <c r="GV222" i="1"/>
  <c r="HC222" i="1" s="1"/>
  <c r="GX222" i="1" s="1"/>
  <c r="AC223" i="1"/>
  <c r="AE223" i="1"/>
  <c r="AD223" i="1" s="1"/>
  <c r="AF223" i="1"/>
  <c r="AG223" i="1"/>
  <c r="AH223" i="1"/>
  <c r="AI223" i="1"/>
  <c r="CW223" i="1" s="1"/>
  <c r="AJ223" i="1"/>
  <c r="CX223" i="1" s="1"/>
  <c r="CQ223" i="1"/>
  <c r="CR223" i="1"/>
  <c r="CS223" i="1"/>
  <c r="CT223" i="1"/>
  <c r="CU223" i="1"/>
  <c r="CV223" i="1"/>
  <c r="GL223" i="1"/>
  <c r="GO223" i="1"/>
  <c r="GP223" i="1"/>
  <c r="GV223" i="1"/>
  <c r="HC223" i="1" s="1"/>
  <c r="C224" i="1"/>
  <c r="D224" i="1"/>
  <c r="I224" i="1"/>
  <c r="K224" i="1"/>
  <c r="AC224" i="1"/>
  <c r="AE224" i="1"/>
  <c r="AD224" i="1" s="1"/>
  <c r="AF224" i="1"/>
  <c r="AG224" i="1"/>
  <c r="AH224" i="1"/>
  <c r="AI224" i="1"/>
  <c r="AJ224" i="1"/>
  <c r="CX224" i="1" s="1"/>
  <c r="W224" i="1" s="1"/>
  <c r="CQ224" i="1"/>
  <c r="CR224" i="1"/>
  <c r="CS224" i="1"/>
  <c r="CT224" i="1"/>
  <c r="CU224" i="1"/>
  <c r="T224" i="1" s="1"/>
  <c r="CV224" i="1"/>
  <c r="CW224" i="1"/>
  <c r="GL224" i="1"/>
  <c r="GO224" i="1"/>
  <c r="GP224" i="1"/>
  <c r="CD240" i="1" s="1"/>
  <c r="GV224" i="1"/>
  <c r="GX224" i="1"/>
  <c r="HC224" i="1"/>
  <c r="AC225" i="1"/>
  <c r="AB225" i="1" s="1"/>
  <c r="AD225" i="1"/>
  <c r="AE225" i="1"/>
  <c r="AF225" i="1"/>
  <c r="AG225" i="1"/>
  <c r="AH225" i="1"/>
  <c r="AI225" i="1"/>
  <c r="AJ225" i="1"/>
  <c r="CQ225" i="1"/>
  <c r="CR225" i="1"/>
  <c r="CS225" i="1"/>
  <c r="CT225" i="1"/>
  <c r="CU225" i="1"/>
  <c r="CV225" i="1"/>
  <c r="CW225" i="1"/>
  <c r="CX225" i="1"/>
  <c r="GL225" i="1"/>
  <c r="GO225" i="1"/>
  <c r="GP225" i="1"/>
  <c r="GV225" i="1"/>
  <c r="HC225" i="1" s="1"/>
  <c r="I226" i="1"/>
  <c r="K226" i="1"/>
  <c r="Q226" i="1"/>
  <c r="Y226" i="1"/>
  <c r="AB226" i="1"/>
  <c r="AC226" i="1"/>
  <c r="AE226" i="1"/>
  <c r="AD226" i="1" s="1"/>
  <c r="AF226" i="1"/>
  <c r="AG226" i="1"/>
  <c r="CU226" i="1" s="1"/>
  <c r="T226" i="1" s="1"/>
  <c r="AH226" i="1"/>
  <c r="AI226" i="1"/>
  <c r="AJ226" i="1"/>
  <c r="CQ226" i="1"/>
  <c r="CR226" i="1"/>
  <c r="CS226" i="1"/>
  <c r="R226" i="1" s="1"/>
  <c r="CT226" i="1"/>
  <c r="CV226" i="1"/>
  <c r="U226" i="1" s="1"/>
  <c r="CW226" i="1"/>
  <c r="CX226" i="1"/>
  <c r="W226" i="1" s="1"/>
  <c r="CY226" i="1"/>
  <c r="X226" i="1" s="1"/>
  <c r="CZ226" i="1"/>
  <c r="GL226" i="1"/>
  <c r="GO226" i="1"/>
  <c r="GP226" i="1"/>
  <c r="GV226" i="1"/>
  <c r="HC226" i="1"/>
  <c r="GX226" i="1" s="1"/>
  <c r="C228" i="1"/>
  <c r="D228" i="1"/>
  <c r="I228" i="1"/>
  <c r="K228" i="1"/>
  <c r="AC228" i="1"/>
  <c r="AD228" i="1"/>
  <c r="AE228" i="1"/>
  <c r="AF228" i="1"/>
  <c r="AG228" i="1"/>
  <c r="CU228" i="1" s="1"/>
  <c r="T228" i="1" s="1"/>
  <c r="AH228" i="1"/>
  <c r="AI228" i="1"/>
  <c r="AJ228" i="1"/>
  <c r="CQ228" i="1"/>
  <c r="CR228" i="1"/>
  <c r="CS228" i="1"/>
  <c r="CT228" i="1"/>
  <c r="CV228" i="1"/>
  <c r="CW228" i="1"/>
  <c r="CX228" i="1"/>
  <c r="W228" i="1" s="1"/>
  <c r="GL228" i="1"/>
  <c r="GO228" i="1"/>
  <c r="GP228" i="1"/>
  <c r="GV228" i="1"/>
  <c r="GX228" i="1"/>
  <c r="HC228" i="1"/>
  <c r="I229" i="1"/>
  <c r="W229" i="1" s="1"/>
  <c r="U229" i="1"/>
  <c r="AC229" i="1"/>
  <c r="AB229" i="1" s="1"/>
  <c r="AE229" i="1"/>
  <c r="AD229" i="1" s="1"/>
  <c r="AF229" i="1"/>
  <c r="AG229" i="1"/>
  <c r="CU229" i="1" s="1"/>
  <c r="T229" i="1" s="1"/>
  <c r="AH229" i="1"/>
  <c r="CV229" i="1" s="1"/>
  <c r="AI229" i="1"/>
  <c r="CW229" i="1" s="1"/>
  <c r="V229" i="1" s="1"/>
  <c r="AJ229" i="1"/>
  <c r="CQ229" i="1"/>
  <c r="CR229" i="1"/>
  <c r="CS229" i="1"/>
  <c r="R229" i="1" s="1"/>
  <c r="CT229" i="1"/>
  <c r="CX229" i="1"/>
  <c r="GL229" i="1"/>
  <c r="GO229" i="1"/>
  <c r="GP229" i="1"/>
  <c r="GV229" i="1"/>
  <c r="HC229" i="1" s="1"/>
  <c r="C230" i="1"/>
  <c r="D230" i="1"/>
  <c r="I230" i="1"/>
  <c r="K230" i="1"/>
  <c r="W230" i="1"/>
  <c r="AC230" i="1"/>
  <c r="AE230" i="1"/>
  <c r="AD230" i="1" s="1"/>
  <c r="AF230" i="1"/>
  <c r="AG230" i="1"/>
  <c r="CU230" i="1" s="1"/>
  <c r="T230" i="1" s="1"/>
  <c r="AH230" i="1"/>
  <c r="AI230" i="1"/>
  <c r="AJ230" i="1"/>
  <c r="CQ230" i="1"/>
  <c r="CR230" i="1"/>
  <c r="CS230" i="1"/>
  <c r="CT230" i="1"/>
  <c r="CV230" i="1"/>
  <c r="CW230" i="1"/>
  <c r="CX230" i="1"/>
  <c r="GL230" i="1"/>
  <c r="GO230" i="1"/>
  <c r="GP230" i="1"/>
  <c r="GV230" i="1"/>
  <c r="HC230" i="1"/>
  <c r="GX230" i="1" s="1"/>
  <c r="AC231" i="1"/>
  <c r="AD231" i="1"/>
  <c r="AE231" i="1"/>
  <c r="AF231" i="1"/>
  <c r="AG231" i="1"/>
  <c r="CU231" i="1" s="1"/>
  <c r="AH231" i="1"/>
  <c r="CV231" i="1" s="1"/>
  <c r="AI231" i="1"/>
  <c r="CW231" i="1" s="1"/>
  <c r="AJ231" i="1"/>
  <c r="CX231" i="1" s="1"/>
  <c r="CQ231" i="1"/>
  <c r="CR231" i="1"/>
  <c r="CS231" i="1"/>
  <c r="CT231" i="1"/>
  <c r="GL231" i="1"/>
  <c r="GO231" i="1"/>
  <c r="GP231" i="1"/>
  <c r="GV231" i="1"/>
  <c r="HC231" i="1" s="1"/>
  <c r="I232" i="1"/>
  <c r="S232" i="1" s="1"/>
  <c r="K232" i="1"/>
  <c r="P232" i="1"/>
  <c r="Q232" i="1"/>
  <c r="CP232" i="1" s="1"/>
  <c r="O232" i="1" s="1"/>
  <c r="GM232" i="1" s="1"/>
  <c r="GN232" i="1" s="1"/>
  <c r="V232" i="1"/>
  <c r="AC232" i="1"/>
  <c r="AD232" i="1"/>
  <c r="AB232" i="1" s="1"/>
  <c r="AE232" i="1"/>
  <c r="AF232" i="1"/>
  <c r="AG232" i="1"/>
  <c r="AH232" i="1"/>
  <c r="CV232" i="1" s="1"/>
  <c r="U232" i="1" s="1"/>
  <c r="AI232" i="1"/>
  <c r="CW232" i="1" s="1"/>
  <c r="AJ232" i="1"/>
  <c r="CX232" i="1" s="1"/>
  <c r="W232" i="1" s="1"/>
  <c r="CQ232" i="1"/>
  <c r="CR232" i="1"/>
  <c r="CS232" i="1"/>
  <c r="R232" i="1" s="1"/>
  <c r="CT232" i="1"/>
  <c r="CU232" i="1"/>
  <c r="T232" i="1" s="1"/>
  <c r="CY232" i="1"/>
  <c r="X232" i="1" s="1"/>
  <c r="CZ232" i="1"/>
  <c r="Y232" i="1" s="1"/>
  <c r="GL232" i="1"/>
  <c r="GO232" i="1"/>
  <c r="GP232" i="1"/>
  <c r="GV232" i="1"/>
  <c r="GX232" i="1"/>
  <c r="HC232" i="1"/>
  <c r="C234" i="1"/>
  <c r="D234" i="1"/>
  <c r="I234" i="1"/>
  <c r="K234" i="1"/>
  <c r="AC234" i="1"/>
  <c r="AE234" i="1"/>
  <c r="AD234" i="1" s="1"/>
  <c r="AF234" i="1"/>
  <c r="AG234" i="1"/>
  <c r="AH234" i="1"/>
  <c r="AI234" i="1"/>
  <c r="AJ234" i="1"/>
  <c r="CQ234" i="1"/>
  <c r="CR234" i="1"/>
  <c r="CS234" i="1"/>
  <c r="CT234" i="1"/>
  <c r="CU234" i="1"/>
  <c r="T234" i="1" s="1"/>
  <c r="CV234" i="1"/>
  <c r="CW234" i="1"/>
  <c r="CX234" i="1"/>
  <c r="W234" i="1" s="1"/>
  <c r="GL234" i="1"/>
  <c r="GO234" i="1"/>
  <c r="GP234" i="1"/>
  <c r="GV234" i="1"/>
  <c r="HC234" i="1" s="1"/>
  <c r="GX234" i="1"/>
  <c r="C236" i="1"/>
  <c r="D236" i="1"/>
  <c r="I236" i="1"/>
  <c r="K236" i="1"/>
  <c r="AC236" i="1"/>
  <c r="AE236" i="1"/>
  <c r="AD236" i="1" s="1"/>
  <c r="AF236" i="1"/>
  <c r="AG236" i="1"/>
  <c r="CU236" i="1" s="1"/>
  <c r="T236" i="1" s="1"/>
  <c r="AH236" i="1"/>
  <c r="AI236" i="1"/>
  <c r="AJ236" i="1"/>
  <c r="CQ236" i="1"/>
  <c r="CR236" i="1"/>
  <c r="CS236" i="1"/>
  <c r="CT236" i="1"/>
  <c r="CV236" i="1"/>
  <c r="CW236" i="1"/>
  <c r="CX236" i="1"/>
  <c r="W236" i="1" s="1"/>
  <c r="GL236" i="1"/>
  <c r="GN236" i="1"/>
  <c r="GP236" i="1"/>
  <c r="GV236" i="1"/>
  <c r="HC236" i="1" s="1"/>
  <c r="GX236" i="1" s="1"/>
  <c r="Q237" i="1"/>
  <c r="R237" i="1"/>
  <c r="W237" i="1"/>
  <c r="X237" i="1"/>
  <c r="AC237" i="1"/>
  <c r="AE237" i="1"/>
  <c r="AD237" i="1" s="1"/>
  <c r="AF237" i="1"/>
  <c r="AG237" i="1"/>
  <c r="AH237" i="1"/>
  <c r="AI237" i="1"/>
  <c r="CW237" i="1" s="1"/>
  <c r="V237" i="1" s="1"/>
  <c r="AJ237" i="1"/>
  <c r="CQ237" i="1"/>
  <c r="P237" i="1" s="1"/>
  <c r="CR237" i="1"/>
  <c r="CS237" i="1"/>
  <c r="CT237" i="1"/>
  <c r="S237" i="1" s="1"/>
  <c r="CP237" i="1" s="1"/>
  <c r="O237" i="1" s="1"/>
  <c r="GM237" i="1" s="1"/>
  <c r="GO237" i="1" s="1"/>
  <c r="CU237" i="1"/>
  <c r="T237" i="1" s="1"/>
  <c r="CV237" i="1"/>
  <c r="U237" i="1" s="1"/>
  <c r="CX237" i="1"/>
  <c r="CY237" i="1"/>
  <c r="CZ237" i="1"/>
  <c r="Y237" i="1" s="1"/>
  <c r="GL237" i="1"/>
  <c r="GN237" i="1"/>
  <c r="GP237" i="1"/>
  <c r="GV237" i="1"/>
  <c r="HC237" i="1"/>
  <c r="GX237" i="1" s="1"/>
  <c r="I238" i="1"/>
  <c r="U238" i="1" s="1"/>
  <c r="K238" i="1"/>
  <c r="P238" i="1"/>
  <c r="R238" i="1"/>
  <c r="S238" i="1"/>
  <c r="V238" i="1"/>
  <c r="X238" i="1"/>
  <c r="Y238" i="1"/>
  <c r="AC238" i="1"/>
  <c r="AD238" i="1"/>
  <c r="AE238" i="1"/>
  <c r="AF238" i="1"/>
  <c r="AG238" i="1"/>
  <c r="CU238" i="1" s="1"/>
  <c r="T238" i="1" s="1"/>
  <c r="AH238" i="1"/>
  <c r="AI238" i="1"/>
  <c r="AJ238" i="1"/>
  <c r="CQ238" i="1"/>
  <c r="CR238" i="1"/>
  <c r="Q238" i="1" s="1"/>
  <c r="CS238" i="1"/>
  <c r="CT238" i="1"/>
  <c r="CV238" i="1"/>
  <c r="CW238" i="1"/>
  <c r="CX238" i="1"/>
  <c r="W238" i="1" s="1"/>
  <c r="CY238" i="1"/>
  <c r="CZ238" i="1"/>
  <c r="GL238" i="1"/>
  <c r="GN238" i="1"/>
  <c r="GP238" i="1"/>
  <c r="GV238" i="1"/>
  <c r="HC238" i="1" s="1"/>
  <c r="GX238" i="1"/>
  <c r="B240" i="1"/>
  <c r="B71" i="1" s="1"/>
  <c r="C240" i="1"/>
  <c r="C71" i="1" s="1"/>
  <c r="D240" i="1"/>
  <c r="D71" i="1" s="1"/>
  <c r="F240" i="1"/>
  <c r="F71" i="1" s="1"/>
  <c r="G240" i="1"/>
  <c r="G71" i="1" s="1"/>
  <c r="AP240" i="1"/>
  <c r="AP71" i="1" s="1"/>
  <c r="BX240" i="1"/>
  <c r="BY240" i="1"/>
  <c r="BY71" i="1" s="1"/>
  <c r="CK240" i="1"/>
  <c r="CK71" i="1" s="1"/>
  <c r="CL240" i="1"/>
  <c r="CL71" i="1" s="1"/>
  <c r="CM240" i="1"/>
  <c r="CM71" i="1" s="1"/>
  <c r="F249" i="1"/>
  <c r="B270" i="1"/>
  <c r="B22" i="1" s="1"/>
  <c r="C270" i="1"/>
  <c r="C22" i="1" s="1"/>
  <c r="D270" i="1"/>
  <c r="D22" i="1" s="1"/>
  <c r="F270" i="1"/>
  <c r="F22" i="1" s="1"/>
  <c r="G270" i="1"/>
  <c r="G22" i="1" s="1"/>
  <c r="B300" i="1"/>
  <c r="B18" i="1" s="1"/>
  <c r="C300" i="1"/>
  <c r="C18" i="1" s="1"/>
  <c r="D300" i="1"/>
  <c r="D18" i="1" s="1"/>
  <c r="F300" i="1"/>
  <c r="F18" i="1" s="1"/>
  <c r="G300" i="1"/>
  <c r="G18" i="1" s="1"/>
  <c r="F12" i="6"/>
  <c r="G12" i="6"/>
  <c r="K39" i="7" l="1"/>
  <c r="AN602" i="7"/>
  <c r="L1140" i="7"/>
  <c r="AO881" i="7"/>
  <c r="AN881" i="7"/>
  <c r="L875" i="7"/>
  <c r="K904" i="7"/>
  <c r="I904" i="7" s="1"/>
  <c r="K819" i="7"/>
  <c r="I819" i="7" s="1"/>
  <c r="L1071" i="7"/>
  <c r="L1100" i="7"/>
  <c r="L1147" i="7" s="1"/>
  <c r="L1104" i="7"/>
  <c r="L899" i="7"/>
  <c r="K40" i="7"/>
  <c r="L1064" i="7"/>
  <c r="L1133" i="7"/>
  <c r="L125" i="7"/>
  <c r="L132" i="7"/>
  <c r="AO707" i="7"/>
  <c r="L701" i="7"/>
  <c r="L1137" i="7"/>
  <c r="L1135" i="7" s="1"/>
  <c r="L416" i="7"/>
  <c r="AT437" i="7"/>
  <c r="AO326" i="7"/>
  <c r="L320" i="7"/>
  <c r="AN326" i="7"/>
  <c r="K326" i="7"/>
  <c r="I326" i="7" s="1"/>
  <c r="AN65" i="7"/>
  <c r="K65" i="7"/>
  <c r="I65" i="7" s="1"/>
  <c r="L61" i="7"/>
  <c r="AO65" i="7"/>
  <c r="AO249" i="7"/>
  <c r="L244" i="7"/>
  <c r="K533" i="7"/>
  <c r="I533" i="7" s="1"/>
  <c r="L975" i="7"/>
  <c r="L1068" i="7"/>
  <c r="L1066" i="7" s="1"/>
  <c r="AO793" i="7"/>
  <c r="AN793" i="7"/>
  <c r="L787" i="7"/>
  <c r="AN116" i="7"/>
  <c r="L1024" i="7"/>
  <c r="L1036" i="7"/>
  <c r="L176" i="7"/>
  <c r="K775" i="7"/>
  <c r="I775" i="7" s="1"/>
  <c r="L548" i="7"/>
  <c r="L527" i="7"/>
  <c r="AN1015" i="7"/>
  <c r="K881" i="7"/>
  <c r="I881" i="7" s="1"/>
  <c r="K411" i="7"/>
  <c r="I411" i="7" s="1"/>
  <c r="AN980" i="7"/>
  <c r="K116" i="7"/>
  <c r="I116" i="7" s="1"/>
  <c r="L814" i="7"/>
  <c r="L1011" i="7"/>
  <c r="AN707" i="7"/>
  <c r="AN411" i="7"/>
  <c r="L977" i="7"/>
  <c r="L62" i="7"/>
  <c r="L113" i="7"/>
  <c r="L1012" i="7"/>
  <c r="L1079" i="7"/>
  <c r="L1077" i="7" s="1"/>
  <c r="L1075" i="7" s="1"/>
  <c r="L1091" i="7"/>
  <c r="L434" i="7"/>
  <c r="L408" i="7"/>
  <c r="K980" i="7"/>
  <c r="I980" i="7" s="1"/>
  <c r="L111" i="7"/>
  <c r="L210" i="7"/>
  <c r="K1015" i="7"/>
  <c r="I1015" i="7" s="1"/>
  <c r="K707" i="7"/>
  <c r="I707" i="7" s="1"/>
  <c r="L120" i="7"/>
  <c r="L405" i="7"/>
  <c r="AN775" i="7"/>
  <c r="K620" i="7"/>
  <c r="I620" i="7" s="1"/>
  <c r="K508" i="7"/>
  <c r="I508" i="7" s="1"/>
  <c r="L614" i="7"/>
  <c r="L503" i="7"/>
  <c r="L1029" i="7"/>
  <c r="L617" i="7"/>
  <c r="AN533" i="7"/>
  <c r="AN819" i="7"/>
  <c r="K602" i="7"/>
  <c r="I602" i="7" s="1"/>
  <c r="L1128" i="7"/>
  <c r="K352" i="7"/>
  <c r="I352" i="7" s="1"/>
  <c r="L769" i="7"/>
  <c r="K954" i="7"/>
  <c r="I954" i="7" s="1"/>
  <c r="AN620" i="7"/>
  <c r="AN508" i="7"/>
  <c r="K249" i="7"/>
  <c r="I249" i="7" s="1"/>
  <c r="AB127" i="1"/>
  <c r="AB236" i="1"/>
  <c r="AB136" i="1"/>
  <c r="AB230" i="1"/>
  <c r="AB148" i="1"/>
  <c r="BZ26" i="1"/>
  <c r="CI39" i="1"/>
  <c r="CI26" i="1" s="1"/>
  <c r="AQ39" i="1"/>
  <c r="AQ26" i="1" s="1"/>
  <c r="AB215" i="1"/>
  <c r="AB34" i="1"/>
  <c r="AB197" i="1"/>
  <c r="AB133" i="1"/>
  <c r="AB218" i="1"/>
  <c r="AB234" i="1"/>
  <c r="AB224" i="1"/>
  <c r="AB191" i="1"/>
  <c r="AB163" i="1"/>
  <c r="AB187" i="1"/>
  <c r="AB169" i="1"/>
  <c r="AB200" i="1"/>
  <c r="AB184" i="1"/>
  <c r="AB120" i="1"/>
  <c r="AB36" i="1"/>
  <c r="AB80" i="1"/>
  <c r="AB123" i="1"/>
  <c r="CD39" i="1"/>
  <c r="AB212" i="1"/>
  <c r="AB155" i="1"/>
  <c r="AB98" i="1"/>
  <c r="W231" i="1"/>
  <c r="CP216" i="1"/>
  <c r="O216" i="1" s="1"/>
  <c r="GX213" i="1"/>
  <c r="CY185" i="1"/>
  <c r="X185" i="1" s="1"/>
  <c r="CZ185" i="1"/>
  <c r="Y185" i="1" s="1"/>
  <c r="CY183" i="1"/>
  <c r="X183" i="1" s="1"/>
  <c r="CZ183" i="1"/>
  <c r="Y183" i="1" s="1"/>
  <c r="CP174" i="1"/>
  <c r="O174" i="1" s="1"/>
  <c r="V226" i="1"/>
  <c r="P226" i="1"/>
  <c r="AB222" i="1"/>
  <c r="AB219" i="1"/>
  <c r="P217" i="1"/>
  <c r="CP217" i="1" s="1"/>
  <c r="O217" i="1" s="1"/>
  <c r="Q217" i="1"/>
  <c r="S217" i="1"/>
  <c r="V217" i="1"/>
  <c r="W216" i="1"/>
  <c r="CP192" i="1"/>
  <c r="O192" i="1" s="1"/>
  <c r="CP183" i="1"/>
  <c r="O183" i="1" s="1"/>
  <c r="CY208" i="1"/>
  <c r="X208" i="1" s="1"/>
  <c r="CP208" i="1"/>
  <c r="O208" i="1" s="1"/>
  <c r="GM208" i="1" s="1"/>
  <c r="GN208" i="1" s="1"/>
  <c r="CY201" i="1"/>
  <c r="X201" i="1" s="1"/>
  <c r="CZ201" i="1"/>
  <c r="Y201" i="1" s="1"/>
  <c r="CY193" i="1"/>
  <c r="X193" i="1" s="1"/>
  <c r="CZ193" i="1"/>
  <c r="Y193" i="1" s="1"/>
  <c r="CD71" i="1"/>
  <c r="AU240" i="1"/>
  <c r="CY219" i="1"/>
  <c r="X219" i="1" s="1"/>
  <c r="CZ219" i="1"/>
  <c r="Y219" i="1" s="1"/>
  <c r="Q216" i="1"/>
  <c r="R216" i="1"/>
  <c r="T216" i="1"/>
  <c r="U216" i="1"/>
  <c r="CZ208" i="1"/>
  <c r="Y208" i="1" s="1"/>
  <c r="CY206" i="1"/>
  <c r="X206" i="1" s="1"/>
  <c r="CZ206" i="1"/>
  <c r="Y206" i="1" s="1"/>
  <c r="CP201" i="1"/>
  <c r="O201" i="1" s="1"/>
  <c r="CP193" i="1"/>
  <c r="O193" i="1" s="1"/>
  <c r="GM193" i="1" s="1"/>
  <c r="GN193" i="1" s="1"/>
  <c r="CP185" i="1"/>
  <c r="O185" i="1" s="1"/>
  <c r="GM185" i="1" s="1"/>
  <c r="GN185" i="1" s="1"/>
  <c r="CP238" i="1"/>
  <c r="O238" i="1" s="1"/>
  <c r="GM238" i="1" s="1"/>
  <c r="GO238" i="1" s="1"/>
  <c r="AB237" i="1"/>
  <c r="AB231" i="1"/>
  <c r="CX389" i="3"/>
  <c r="CX398" i="3"/>
  <c r="CW391" i="3"/>
  <c r="CU386" i="3"/>
  <c r="CW392" i="3"/>
  <c r="CV386" i="3"/>
  <c r="U230" i="1" s="1"/>
  <c r="CX392" i="3"/>
  <c r="CX387" i="3"/>
  <c r="CX394" i="3"/>
  <c r="CW388" i="3"/>
  <c r="CX395" i="3"/>
  <c r="I231" i="1"/>
  <c r="S229" i="1"/>
  <c r="CX381" i="3"/>
  <c r="CX383" i="3"/>
  <c r="CU377" i="3"/>
  <c r="CX384" i="3"/>
  <c r="CX378" i="3"/>
  <c r="CW380" i="3"/>
  <c r="CP209" i="1"/>
  <c r="O209" i="1" s="1"/>
  <c r="GM209" i="1" s="1"/>
  <c r="GN209" i="1" s="1"/>
  <c r="P188" i="1"/>
  <c r="V223" i="1"/>
  <c r="W214" i="1"/>
  <c r="CY186" i="1"/>
  <c r="X186" i="1" s="1"/>
  <c r="CZ186" i="1"/>
  <c r="Y186" i="1" s="1"/>
  <c r="CP186" i="1"/>
  <c r="O186" i="1" s="1"/>
  <c r="GM186" i="1" s="1"/>
  <c r="GN186" i="1" s="1"/>
  <c r="BX71" i="1"/>
  <c r="AO240" i="1"/>
  <c r="R231" i="1"/>
  <c r="Q229" i="1"/>
  <c r="CX357" i="3"/>
  <c r="CW359" i="3"/>
  <c r="CX359" i="3"/>
  <c r="CX360" i="3"/>
  <c r="CX362" i="3"/>
  <c r="CX363" i="3"/>
  <c r="CU355" i="3"/>
  <c r="CV355" i="3"/>
  <c r="U222" i="1" s="1"/>
  <c r="CX355" i="3"/>
  <c r="I223" i="1"/>
  <c r="GX223" i="1" s="1"/>
  <c r="CP219" i="1"/>
  <c r="O219" i="1" s="1"/>
  <c r="GM219" i="1" s="1"/>
  <c r="GN219" i="1" s="1"/>
  <c r="V216" i="1"/>
  <c r="V214" i="1"/>
  <c r="R213" i="1"/>
  <c r="CP206" i="1"/>
  <c r="O206" i="1" s="1"/>
  <c r="GM206" i="1" s="1"/>
  <c r="GN206" i="1" s="1"/>
  <c r="AB204" i="1"/>
  <c r="CZ198" i="1"/>
  <c r="Y198" i="1" s="1"/>
  <c r="GM161" i="1"/>
  <c r="GN161" i="1" s="1"/>
  <c r="BD240" i="1"/>
  <c r="Q231" i="1"/>
  <c r="GX229" i="1"/>
  <c r="P229" i="1"/>
  <c r="AB216" i="1"/>
  <c r="Q213" i="1"/>
  <c r="CP207" i="1"/>
  <c r="O207" i="1" s="1"/>
  <c r="GM207" i="1" s="1"/>
  <c r="GN207" i="1" s="1"/>
  <c r="CZ195" i="1"/>
  <c r="Y195" i="1" s="1"/>
  <c r="CY195" i="1"/>
  <c r="X195" i="1" s="1"/>
  <c r="CP194" i="1"/>
  <c r="O194" i="1" s="1"/>
  <c r="GM194" i="1" s="1"/>
  <c r="GN194" i="1" s="1"/>
  <c r="Q188" i="1"/>
  <c r="R188" i="1"/>
  <c r="CY188" i="1" s="1"/>
  <c r="X188" i="1" s="1"/>
  <c r="T188" i="1"/>
  <c r="BC240" i="1"/>
  <c r="AB238" i="1"/>
  <c r="AB228" i="1"/>
  <c r="T220" i="1"/>
  <c r="P220" i="1"/>
  <c r="CP220" i="1" s="1"/>
  <c r="O220" i="1" s="1"/>
  <c r="GX220" i="1"/>
  <c r="Q220" i="1"/>
  <c r="S220" i="1"/>
  <c r="T217" i="1"/>
  <c r="P213" i="1"/>
  <c r="CY199" i="1"/>
  <c r="X199" i="1" s="1"/>
  <c r="AB192" i="1"/>
  <c r="CP199" i="1"/>
  <c r="O199" i="1" s="1"/>
  <c r="GM198" i="1"/>
  <c r="GN198" i="1" s="1"/>
  <c r="CP170" i="1"/>
  <c r="O170" i="1" s="1"/>
  <c r="BB240" i="1"/>
  <c r="CY216" i="1"/>
  <c r="X216" i="1" s="1"/>
  <c r="CZ216" i="1"/>
  <c r="Y216" i="1" s="1"/>
  <c r="CU399" i="3"/>
  <c r="CX399" i="3"/>
  <c r="CW401" i="3"/>
  <c r="V234" i="1" s="1"/>
  <c r="CX401" i="3"/>
  <c r="S226" i="1"/>
  <c r="AB223" i="1"/>
  <c r="W222" i="1"/>
  <c r="W217" i="1"/>
  <c r="V213" i="1"/>
  <c r="CP195" i="1"/>
  <c r="O195" i="1" s="1"/>
  <c r="CY192" i="1"/>
  <c r="X192" i="1" s="1"/>
  <c r="CZ192" i="1"/>
  <c r="Y192" i="1" s="1"/>
  <c r="V188" i="1"/>
  <c r="BZ240" i="1"/>
  <c r="S223" i="1"/>
  <c r="U213" i="1"/>
  <c r="CX366" i="3"/>
  <c r="CX374" i="3"/>
  <c r="CX376" i="3"/>
  <c r="CW368" i="3"/>
  <c r="CW369" i="3"/>
  <c r="CX369" i="3"/>
  <c r="CU364" i="3"/>
  <c r="CX371" i="3"/>
  <c r="U210" i="1"/>
  <c r="GX182" i="1"/>
  <c r="GX179" i="1"/>
  <c r="S179" i="1"/>
  <c r="AB168" i="1"/>
  <c r="CY165" i="1"/>
  <c r="X165" i="1" s="1"/>
  <c r="CZ165" i="1"/>
  <c r="Y165" i="1" s="1"/>
  <c r="W162" i="1"/>
  <c r="W159" i="1"/>
  <c r="R149" i="1"/>
  <c r="GM143" i="1"/>
  <c r="GN143" i="1" s="1"/>
  <c r="CV317" i="3"/>
  <c r="U204" i="1" s="1"/>
  <c r="CX320" i="3"/>
  <c r="CX325" i="3"/>
  <c r="CW320" i="3"/>
  <c r="CU317" i="3"/>
  <c r="CX317" i="3"/>
  <c r="CX329" i="3"/>
  <c r="CX323" i="3"/>
  <c r="CW322" i="3"/>
  <c r="CX321" i="3"/>
  <c r="Q182" i="1"/>
  <c r="CP182" i="1" s="1"/>
  <c r="O182" i="1" s="1"/>
  <c r="R170" i="1"/>
  <c r="CY170" i="1" s="1"/>
  <c r="X170" i="1" s="1"/>
  <c r="Q149" i="1"/>
  <c r="CP138" i="1"/>
  <c r="O138" i="1" s="1"/>
  <c r="Q138" i="1"/>
  <c r="S138" i="1"/>
  <c r="T138" i="1"/>
  <c r="GX138" i="1"/>
  <c r="GX134" i="1"/>
  <c r="CX349" i="3"/>
  <c r="CU347" i="3"/>
  <c r="CX348" i="3"/>
  <c r="CW350" i="3"/>
  <c r="S210" i="1"/>
  <c r="CU287" i="3"/>
  <c r="CX293" i="3"/>
  <c r="CX287" i="3"/>
  <c r="CX290" i="3"/>
  <c r="CW289" i="3"/>
  <c r="CX289" i="3"/>
  <c r="CX294" i="3"/>
  <c r="CV287" i="3"/>
  <c r="U191" i="1" s="1"/>
  <c r="CX298" i="3"/>
  <c r="CW292" i="3"/>
  <c r="CX297" i="3"/>
  <c r="CP179" i="1"/>
  <c r="O179" i="1" s="1"/>
  <c r="CP165" i="1"/>
  <c r="O165" i="1" s="1"/>
  <c r="GM165" i="1" s="1"/>
  <c r="GN165" i="1" s="1"/>
  <c r="T162" i="1"/>
  <c r="T159" i="1"/>
  <c r="I213" i="1"/>
  <c r="W213" i="1" s="1"/>
  <c r="R210" i="1"/>
  <c r="S205" i="1"/>
  <c r="S189" i="1"/>
  <c r="U182" i="1"/>
  <c r="CU262" i="3"/>
  <c r="CW264" i="3"/>
  <c r="V181" i="1" s="1"/>
  <c r="CX267" i="3"/>
  <c r="CX264" i="3"/>
  <c r="CX270" i="3"/>
  <c r="CV262" i="3"/>
  <c r="U181" i="1" s="1"/>
  <c r="CX265" i="3"/>
  <c r="W149" i="1"/>
  <c r="CV309" i="3"/>
  <c r="U200" i="1" s="1"/>
  <c r="CX312" i="3"/>
  <c r="CX314" i="3"/>
  <c r="CW312" i="3"/>
  <c r="CU309" i="3"/>
  <c r="CX310" i="3"/>
  <c r="CX309" i="3"/>
  <c r="W182" i="1"/>
  <c r="W181" i="1"/>
  <c r="AB178" i="1"/>
  <c r="U174" i="1"/>
  <c r="R162" i="1"/>
  <c r="V159" i="1"/>
  <c r="CP157" i="1"/>
  <c r="O157" i="1" s="1"/>
  <c r="GM157" i="1" s="1"/>
  <c r="GN157" i="1" s="1"/>
  <c r="AB153" i="1"/>
  <c r="AB150" i="1"/>
  <c r="V149" i="1"/>
  <c r="AB144" i="1"/>
  <c r="U138" i="1"/>
  <c r="CX345" i="3"/>
  <c r="CU339" i="3"/>
  <c r="CX342" i="3"/>
  <c r="CX346" i="3"/>
  <c r="CX339" i="3"/>
  <c r="GX210" i="1"/>
  <c r="P210" i="1"/>
  <c r="Q205" i="1"/>
  <c r="CP205" i="1" s="1"/>
  <c r="O205" i="1" s="1"/>
  <c r="CU279" i="3"/>
  <c r="CW281" i="3"/>
  <c r="V187" i="1" s="1"/>
  <c r="CX283" i="3"/>
  <c r="CX284" i="3"/>
  <c r="CX281" i="3"/>
  <c r="U183" i="1"/>
  <c r="R180" i="1"/>
  <c r="GX162" i="1"/>
  <c r="Q162" i="1"/>
  <c r="CY161" i="1"/>
  <c r="X161" i="1" s="1"/>
  <c r="Q159" i="1"/>
  <c r="S159" i="1"/>
  <c r="AB158" i="1"/>
  <c r="CY152" i="1"/>
  <c r="X152" i="1" s="1"/>
  <c r="CZ152" i="1"/>
  <c r="Y152" i="1" s="1"/>
  <c r="GX149" i="1"/>
  <c r="GX180" i="1"/>
  <c r="W179" i="1"/>
  <c r="AB176" i="1"/>
  <c r="R174" i="1"/>
  <c r="CZ174" i="1" s="1"/>
  <c r="Y174" i="1" s="1"/>
  <c r="CP168" i="1"/>
  <c r="O168" i="1" s="1"/>
  <c r="GM168" i="1" s="1"/>
  <c r="GN168" i="1" s="1"/>
  <c r="P162" i="1"/>
  <c r="P159" i="1"/>
  <c r="S150" i="1"/>
  <c r="CZ144" i="1"/>
  <c r="Y144" i="1" s="1"/>
  <c r="CY144" i="1"/>
  <c r="X144" i="1" s="1"/>
  <c r="GM144" i="1" s="1"/>
  <c r="GN144" i="1" s="1"/>
  <c r="CY131" i="1"/>
  <c r="X131" i="1" s="1"/>
  <c r="CZ131" i="1"/>
  <c r="Y131" i="1" s="1"/>
  <c r="I225" i="1"/>
  <c r="I202" i="1"/>
  <c r="U202" i="1" s="1"/>
  <c r="CV300" i="3"/>
  <c r="U197" i="1" s="1"/>
  <c r="CU300" i="3"/>
  <c r="CX301" i="3"/>
  <c r="CX307" i="3"/>
  <c r="CX300" i="3"/>
  <c r="CX306" i="3"/>
  <c r="CX303" i="3"/>
  <c r="CU271" i="3"/>
  <c r="CW273" i="3"/>
  <c r="CX275" i="3"/>
  <c r="CX273" i="3"/>
  <c r="CV271" i="3"/>
  <c r="U184" i="1" s="1"/>
  <c r="CW274" i="3"/>
  <c r="CX277" i="3"/>
  <c r="AB181" i="1"/>
  <c r="P180" i="1"/>
  <c r="CP180" i="1" s="1"/>
  <c r="O180" i="1" s="1"/>
  <c r="GM180" i="1" s="1"/>
  <c r="GN180" i="1" s="1"/>
  <c r="AB179" i="1"/>
  <c r="CZ170" i="1"/>
  <c r="Y170" i="1" s="1"/>
  <c r="R167" i="1"/>
  <c r="CZ167" i="1" s="1"/>
  <c r="Y167" i="1" s="1"/>
  <c r="AB165" i="1"/>
  <c r="GX159" i="1"/>
  <c r="CP152" i="1"/>
  <c r="O152" i="1" s="1"/>
  <c r="CU330" i="3"/>
  <c r="CX331" i="3"/>
  <c r="CX334" i="3"/>
  <c r="CX338" i="3"/>
  <c r="S149" i="1"/>
  <c r="U149" i="1"/>
  <c r="P149" i="1"/>
  <c r="CP149" i="1" s="1"/>
  <c r="O149" i="1" s="1"/>
  <c r="V182" i="1"/>
  <c r="CY171" i="1"/>
  <c r="X171" i="1" s="1"/>
  <c r="GM171" i="1" s="1"/>
  <c r="GN171" i="1" s="1"/>
  <c r="CZ171" i="1"/>
  <c r="Y171" i="1" s="1"/>
  <c r="U159" i="1"/>
  <c r="CP153" i="1"/>
  <c r="O153" i="1" s="1"/>
  <c r="GM153" i="1" s="1"/>
  <c r="GN153" i="1" s="1"/>
  <c r="CP147" i="1"/>
  <c r="O147" i="1" s="1"/>
  <c r="GM147" i="1" s="1"/>
  <c r="GN147" i="1" s="1"/>
  <c r="CW405" i="3"/>
  <c r="CW406" i="3"/>
  <c r="CX406" i="3"/>
  <c r="CX408" i="3"/>
  <c r="CU403" i="3"/>
  <c r="CV403" i="3"/>
  <c r="U236" i="1" s="1"/>
  <c r="CX403" i="3"/>
  <c r="V180" i="1"/>
  <c r="AB173" i="1"/>
  <c r="CP158" i="1"/>
  <c r="O158" i="1" s="1"/>
  <c r="GM158" i="1" s="1"/>
  <c r="GN158" i="1" s="1"/>
  <c r="W150" i="1"/>
  <c r="T149" i="1"/>
  <c r="CP142" i="1"/>
  <c r="O142" i="1" s="1"/>
  <c r="GM142" i="1" s="1"/>
  <c r="GN142" i="1" s="1"/>
  <c r="CY142" i="1"/>
  <c r="X142" i="1" s="1"/>
  <c r="CZ142" i="1"/>
  <c r="Y142" i="1" s="1"/>
  <c r="I214" i="1"/>
  <c r="R214" i="1" s="1"/>
  <c r="S182" i="1"/>
  <c r="CP176" i="1"/>
  <c r="O176" i="1" s="1"/>
  <c r="GM176" i="1" s="1"/>
  <c r="GN176" i="1" s="1"/>
  <c r="AB166" i="1"/>
  <c r="U125" i="1"/>
  <c r="I150" i="1"/>
  <c r="Q142" i="1"/>
  <c r="S129" i="1"/>
  <c r="S115" i="1"/>
  <c r="V108" i="1"/>
  <c r="CY91" i="1"/>
  <c r="X91" i="1" s="1"/>
  <c r="CZ91" i="1"/>
  <c r="Y91" i="1" s="1"/>
  <c r="CV249" i="3"/>
  <c r="U173" i="1" s="1"/>
  <c r="CX249" i="3"/>
  <c r="CW253" i="3"/>
  <c r="CW252" i="3"/>
  <c r="CX258" i="3"/>
  <c r="CX255" i="3"/>
  <c r="CX261" i="3"/>
  <c r="CU249" i="3"/>
  <c r="CX259" i="3"/>
  <c r="CW251" i="3"/>
  <c r="CX250" i="3"/>
  <c r="CX253" i="3"/>
  <c r="P141" i="1"/>
  <c r="W141" i="1"/>
  <c r="CP131" i="1"/>
  <c r="O131" i="1" s="1"/>
  <c r="GM131" i="1" s="1"/>
  <c r="GN131" i="1" s="1"/>
  <c r="Q129" i="1"/>
  <c r="CP129" i="1" s="1"/>
  <c r="O129" i="1" s="1"/>
  <c r="R115" i="1"/>
  <c r="CP115" i="1" s="1"/>
  <c r="O115" i="1" s="1"/>
  <c r="GX108" i="1"/>
  <c r="T99" i="1"/>
  <c r="U90" i="1"/>
  <c r="CU211" i="3"/>
  <c r="CW213" i="3"/>
  <c r="CX212" i="3"/>
  <c r="CX218" i="3"/>
  <c r="CW216" i="3"/>
  <c r="CX216" i="3"/>
  <c r="CX220" i="3"/>
  <c r="CX214" i="3"/>
  <c r="T141" i="1"/>
  <c r="S137" i="1"/>
  <c r="T118" i="1"/>
  <c r="CP114" i="1"/>
  <c r="O114" i="1" s="1"/>
  <c r="GM114" i="1" s="1"/>
  <c r="GN114" i="1" s="1"/>
  <c r="CZ113" i="1"/>
  <c r="Y113" i="1" s="1"/>
  <c r="CY113" i="1"/>
  <c r="X113" i="1" s="1"/>
  <c r="CY112" i="1"/>
  <c r="X112" i="1" s="1"/>
  <c r="CZ112" i="1"/>
  <c r="Y112" i="1" s="1"/>
  <c r="CV241" i="3"/>
  <c r="U169" i="1" s="1"/>
  <c r="CX241" i="3"/>
  <c r="CX242" i="3"/>
  <c r="CU241" i="3"/>
  <c r="CX245" i="3"/>
  <c r="CW244" i="3"/>
  <c r="S141" i="1"/>
  <c r="U135" i="1"/>
  <c r="CY128" i="1"/>
  <c r="X128" i="1" s="1"/>
  <c r="CZ128" i="1"/>
  <c r="Y128" i="1" s="1"/>
  <c r="AB125" i="1"/>
  <c r="AB119" i="1"/>
  <c r="S118" i="1"/>
  <c r="CU124" i="3"/>
  <c r="CX127" i="3"/>
  <c r="CX130" i="3"/>
  <c r="I118" i="1"/>
  <c r="I119" i="1"/>
  <c r="T105" i="1"/>
  <c r="U105" i="1"/>
  <c r="GM96" i="1"/>
  <c r="GN96" i="1" s="1"/>
  <c r="V145" i="1"/>
  <c r="R141" i="1"/>
  <c r="CW176" i="3"/>
  <c r="CU171" i="3"/>
  <c r="CX176" i="3"/>
  <c r="CX173" i="3"/>
  <c r="CX179" i="3"/>
  <c r="CW175" i="3"/>
  <c r="CX171" i="3"/>
  <c r="CX180" i="3"/>
  <c r="CP130" i="1"/>
  <c r="O130" i="1" s="1"/>
  <c r="GM130" i="1" s="1"/>
  <c r="GN130" i="1" s="1"/>
  <c r="AB121" i="1"/>
  <c r="S119" i="1"/>
  <c r="CP116" i="1"/>
  <c r="O116" i="1" s="1"/>
  <c r="GM116" i="1" s="1"/>
  <c r="GN116" i="1" s="1"/>
  <c r="V115" i="1"/>
  <c r="CX210" i="3"/>
  <c r="CX204" i="3"/>
  <c r="CW205" i="3"/>
  <c r="CX207" i="3"/>
  <c r="CU203" i="3"/>
  <c r="CW206" i="3"/>
  <c r="P137" i="1"/>
  <c r="CP137" i="1" s="1"/>
  <c r="O137" i="1" s="1"/>
  <c r="R135" i="1"/>
  <c r="CP128" i="1"/>
  <c r="O128" i="1" s="1"/>
  <c r="GX125" i="1"/>
  <c r="CX144" i="3"/>
  <c r="CW144" i="3"/>
  <c r="CU141" i="3"/>
  <c r="CX146" i="3"/>
  <c r="CX141" i="3"/>
  <c r="CX147" i="3"/>
  <c r="I124" i="1"/>
  <c r="W124" i="1" s="1"/>
  <c r="I125" i="1"/>
  <c r="T125" i="1" s="1"/>
  <c r="Q118" i="1"/>
  <c r="GX115" i="1"/>
  <c r="U115" i="1"/>
  <c r="GX106" i="1"/>
  <c r="V106" i="1"/>
  <c r="CV233" i="3"/>
  <c r="U166" i="1" s="1"/>
  <c r="CX233" i="3"/>
  <c r="CW236" i="3"/>
  <c r="CW235" i="3"/>
  <c r="V166" i="1" s="1"/>
  <c r="CX234" i="3"/>
  <c r="CX237" i="3"/>
  <c r="CU233" i="3"/>
  <c r="AB124" i="1"/>
  <c r="GX119" i="1"/>
  <c r="T115" i="1"/>
  <c r="CP113" i="1"/>
  <c r="O113" i="1" s="1"/>
  <c r="P125" i="1"/>
  <c r="P119" i="1"/>
  <c r="W118" i="1"/>
  <c r="CX202" i="3"/>
  <c r="CX195" i="3"/>
  <c r="CX197" i="3"/>
  <c r="CX199" i="3"/>
  <c r="CU194" i="3"/>
  <c r="R145" i="1"/>
  <c r="CP145" i="1" s="1"/>
  <c r="O145" i="1" s="1"/>
  <c r="GM145" i="1" s="1"/>
  <c r="GN145" i="1" s="1"/>
  <c r="R137" i="1"/>
  <c r="S135" i="1"/>
  <c r="CP135" i="1" s="1"/>
  <c r="O135" i="1" s="1"/>
  <c r="CP121" i="1"/>
  <c r="O121" i="1" s="1"/>
  <c r="CY121" i="1"/>
  <c r="X121" i="1" s="1"/>
  <c r="CZ121" i="1"/>
  <c r="Y121" i="1" s="1"/>
  <c r="GX118" i="1"/>
  <c r="V118" i="1"/>
  <c r="GM101" i="1"/>
  <c r="GN101" i="1" s="1"/>
  <c r="CV224" i="3"/>
  <c r="U163" i="1" s="1"/>
  <c r="CX224" i="3"/>
  <c r="CX225" i="3"/>
  <c r="CX230" i="3"/>
  <c r="CU224" i="3"/>
  <c r="CX229" i="3"/>
  <c r="CX227" i="3"/>
  <c r="CW226" i="3"/>
  <c r="V163" i="1" s="1"/>
  <c r="I156" i="1"/>
  <c r="U156" i="1" s="1"/>
  <c r="AB140" i="1"/>
  <c r="CW184" i="3"/>
  <c r="CX193" i="3"/>
  <c r="CU181" i="3"/>
  <c r="CX188" i="3"/>
  <c r="CW183" i="3"/>
  <c r="V140" i="1" s="1"/>
  <c r="CW186" i="3"/>
  <c r="CX182" i="3"/>
  <c r="CX186" i="3"/>
  <c r="CV181" i="3"/>
  <c r="U140" i="1" s="1"/>
  <c r="CX191" i="3"/>
  <c r="CX184" i="3"/>
  <c r="CX190" i="3"/>
  <c r="AB134" i="1"/>
  <c r="CX169" i="3"/>
  <c r="CU162" i="3"/>
  <c r="CX170" i="3"/>
  <c r="CX166" i="3"/>
  <c r="CX162" i="3"/>
  <c r="I134" i="1"/>
  <c r="P134" i="1" s="1"/>
  <c r="GX145" i="1"/>
  <c r="S134" i="1"/>
  <c r="W108" i="1"/>
  <c r="CX152" i="3"/>
  <c r="CX149" i="3"/>
  <c r="CX155" i="3"/>
  <c r="CW154" i="3"/>
  <c r="CX157" i="3"/>
  <c r="CU149" i="3"/>
  <c r="CX153" i="3"/>
  <c r="CW152" i="3"/>
  <c r="CX158" i="3"/>
  <c r="CX161" i="3"/>
  <c r="P112" i="1"/>
  <c r="CP112" i="1" s="1"/>
  <c r="O112" i="1" s="1"/>
  <c r="GM112" i="1" s="1"/>
  <c r="GN112" i="1" s="1"/>
  <c r="S109" i="1"/>
  <c r="W105" i="1"/>
  <c r="AB104" i="1"/>
  <c r="AB101" i="1"/>
  <c r="AB99" i="1"/>
  <c r="CW83" i="3"/>
  <c r="CX83" i="3"/>
  <c r="CU79" i="3"/>
  <c r="CX85" i="3"/>
  <c r="CX79" i="3"/>
  <c r="CX86" i="3"/>
  <c r="CX88" i="3"/>
  <c r="CX81" i="3"/>
  <c r="CX90" i="3"/>
  <c r="CX80" i="3"/>
  <c r="CV79" i="3"/>
  <c r="U98" i="1" s="1"/>
  <c r="I99" i="1"/>
  <c r="S99" i="1" s="1"/>
  <c r="U94" i="1"/>
  <c r="CP85" i="1"/>
  <c r="O85" i="1" s="1"/>
  <c r="GM85" i="1" s="1"/>
  <c r="GN85" i="1" s="1"/>
  <c r="AB83" i="1"/>
  <c r="V81" i="1"/>
  <c r="P103" i="1"/>
  <c r="CP103" i="1" s="1"/>
  <c r="O103" i="1" s="1"/>
  <c r="GM103" i="1" s="1"/>
  <c r="GN103" i="1" s="1"/>
  <c r="AB94" i="1"/>
  <c r="W89" i="1"/>
  <c r="Q109" i="1"/>
  <c r="CP109" i="1" s="1"/>
  <c r="O109" i="1" s="1"/>
  <c r="CX105" i="3"/>
  <c r="CU101" i="3"/>
  <c r="CX104" i="3"/>
  <c r="CW106" i="3"/>
  <c r="CX106" i="3"/>
  <c r="CW105" i="3"/>
  <c r="CX109" i="3"/>
  <c r="CW104" i="3"/>
  <c r="CX102" i="3"/>
  <c r="I108" i="1"/>
  <c r="R99" i="1"/>
  <c r="CY95" i="1"/>
  <c r="X95" i="1" s="1"/>
  <c r="GM95" i="1" s="1"/>
  <c r="GN95" i="1" s="1"/>
  <c r="GX94" i="1"/>
  <c r="CP83" i="1"/>
  <c r="O83" i="1" s="1"/>
  <c r="GM83" i="1" s="1"/>
  <c r="GN83" i="1" s="1"/>
  <c r="W81" i="1"/>
  <c r="P81" i="1"/>
  <c r="CP81" i="1" s="1"/>
  <c r="O81" i="1" s="1"/>
  <c r="S81" i="1"/>
  <c r="GX75" i="1"/>
  <c r="CY32" i="1"/>
  <c r="X32" i="1" s="1"/>
  <c r="CZ32" i="1"/>
  <c r="Y32" i="1" s="1"/>
  <c r="S108" i="1"/>
  <c r="Q99" i="1"/>
  <c r="AB102" i="1"/>
  <c r="Q94" i="1"/>
  <c r="CP94" i="1" s="1"/>
  <c r="O94" i="1" s="1"/>
  <c r="GM94" i="1" s="1"/>
  <c r="GN94" i="1" s="1"/>
  <c r="V94" i="1"/>
  <c r="AB93" i="1"/>
  <c r="S90" i="1"/>
  <c r="CP82" i="1"/>
  <c r="O82" i="1" s="1"/>
  <c r="GM82" i="1" s="1"/>
  <c r="GN82" i="1" s="1"/>
  <c r="HD31" i="1"/>
  <c r="GN31" i="1"/>
  <c r="S94" i="1"/>
  <c r="CP91" i="1"/>
  <c r="O91" i="1" s="1"/>
  <c r="GM91" i="1" s="1"/>
  <c r="GN91" i="1" s="1"/>
  <c r="W86" i="1"/>
  <c r="CX136" i="3"/>
  <c r="CU133" i="3"/>
  <c r="CX138" i="3"/>
  <c r="CX133" i="3"/>
  <c r="CW136" i="3"/>
  <c r="CX139" i="3"/>
  <c r="V109" i="1"/>
  <c r="P108" i="1"/>
  <c r="AB107" i="1"/>
  <c r="V105" i="1"/>
  <c r="CY93" i="1"/>
  <c r="X93" i="1" s="1"/>
  <c r="GM93" i="1" s="1"/>
  <c r="GN93" i="1" s="1"/>
  <c r="GX81" i="1"/>
  <c r="T75" i="1"/>
  <c r="W35" i="1"/>
  <c r="AJ39" i="1" s="1"/>
  <c r="CU111" i="3"/>
  <c r="CX119" i="3"/>
  <c r="CX118" i="3"/>
  <c r="CW116" i="3"/>
  <c r="CX111" i="3"/>
  <c r="CX116" i="3"/>
  <c r="CX63" i="3"/>
  <c r="CW66" i="3"/>
  <c r="CX66" i="3"/>
  <c r="CX76" i="3"/>
  <c r="CU62" i="3"/>
  <c r="CW68" i="3"/>
  <c r="CX62" i="3"/>
  <c r="CV62" i="3"/>
  <c r="U89" i="1" s="1"/>
  <c r="CX68" i="3"/>
  <c r="CX70" i="3"/>
  <c r="CX72" i="3"/>
  <c r="CX64" i="3"/>
  <c r="GX89" i="1"/>
  <c r="I90" i="1"/>
  <c r="U86" i="1"/>
  <c r="AB85" i="1"/>
  <c r="U81" i="1"/>
  <c r="S105" i="1"/>
  <c r="CU92" i="3"/>
  <c r="CX92" i="3"/>
  <c r="CX95" i="3"/>
  <c r="CX97" i="3"/>
  <c r="CX100" i="3"/>
  <c r="CX99" i="3"/>
  <c r="CY102" i="1"/>
  <c r="X102" i="1" s="1"/>
  <c r="CZ102" i="1"/>
  <c r="Y102" i="1" s="1"/>
  <c r="GM102" i="1" s="1"/>
  <c r="GN102" i="1" s="1"/>
  <c r="CZ100" i="1"/>
  <c r="Y100" i="1" s="1"/>
  <c r="GM100" i="1" s="1"/>
  <c r="GN100" i="1" s="1"/>
  <c r="W90" i="1"/>
  <c r="GX90" i="1"/>
  <c r="R35" i="1"/>
  <c r="AB111" i="1"/>
  <c r="GX109" i="1"/>
  <c r="I106" i="1"/>
  <c r="U106" i="1" s="1"/>
  <c r="Q105" i="1"/>
  <c r="Q86" i="1"/>
  <c r="CP86" i="1" s="1"/>
  <c r="O86" i="1" s="1"/>
  <c r="CY84" i="1"/>
  <c r="X84" i="1" s="1"/>
  <c r="GM84" i="1" s="1"/>
  <c r="GN84" i="1" s="1"/>
  <c r="CZ84" i="1"/>
  <c r="Y84" i="1" s="1"/>
  <c r="CY76" i="1"/>
  <c r="X76" i="1" s="1"/>
  <c r="CZ76" i="1"/>
  <c r="Y76" i="1" s="1"/>
  <c r="CP76" i="1"/>
  <c r="O76" i="1" s="1"/>
  <c r="CD26" i="1"/>
  <c r="AU39" i="1"/>
  <c r="T109" i="1"/>
  <c r="GX105" i="1"/>
  <c r="P105" i="1"/>
  <c r="CP105" i="1" s="1"/>
  <c r="O105" i="1" s="1"/>
  <c r="W99" i="1"/>
  <c r="V86" i="1"/>
  <c r="GX86" i="1"/>
  <c r="R86" i="1"/>
  <c r="S86" i="1"/>
  <c r="CY77" i="1"/>
  <c r="X77" i="1" s="1"/>
  <c r="CZ77" i="1"/>
  <c r="Y77" i="1" s="1"/>
  <c r="GM77" i="1" s="1"/>
  <c r="GN77" i="1" s="1"/>
  <c r="W75" i="1"/>
  <c r="AB30" i="1"/>
  <c r="CV399" i="3"/>
  <c r="U234" i="1" s="1"/>
  <c r="CX361" i="3"/>
  <c r="CX46" i="3"/>
  <c r="CX53" i="3"/>
  <c r="CX49" i="3"/>
  <c r="CX59" i="3"/>
  <c r="CU45" i="3"/>
  <c r="CW51" i="3"/>
  <c r="CX45" i="3"/>
  <c r="CX55" i="3"/>
  <c r="CX51" i="3"/>
  <c r="CX47" i="3"/>
  <c r="CV45" i="3"/>
  <c r="U80" i="1" s="1"/>
  <c r="F55" i="1"/>
  <c r="F43" i="1"/>
  <c r="CX397" i="3"/>
  <c r="CX335" i="3"/>
  <c r="CX326" i="3"/>
  <c r="S78" i="1"/>
  <c r="CP78" i="1" s="1"/>
  <c r="O78" i="1" s="1"/>
  <c r="GM78" i="1" s="1"/>
  <c r="GN78" i="1" s="1"/>
  <c r="CX393" i="3"/>
  <c r="CX391" i="3"/>
  <c r="R78" i="1"/>
  <c r="CX29" i="3"/>
  <c r="CX36" i="3"/>
  <c r="CX41" i="3"/>
  <c r="CX32" i="3"/>
  <c r="CX42" i="3"/>
  <c r="CU28" i="3"/>
  <c r="CW34" i="3"/>
  <c r="CX28" i="3"/>
  <c r="CV28" i="3"/>
  <c r="U74" i="1" s="1"/>
  <c r="CX30" i="3"/>
  <c r="CX34" i="3"/>
  <c r="CX38" i="3"/>
  <c r="R37" i="1"/>
  <c r="CY37" i="1" s="1"/>
  <c r="X37" i="1" s="1"/>
  <c r="CW389" i="3"/>
  <c r="CX372" i="3"/>
  <c r="CX353" i="3"/>
  <c r="CX351" i="3"/>
  <c r="CX340" i="3"/>
  <c r="CX315" i="3"/>
  <c r="F64" i="1"/>
  <c r="CX385" i="3"/>
  <c r="CW370" i="3"/>
  <c r="CX368" i="3"/>
  <c r="GX78" i="1"/>
  <c r="CX12" i="3"/>
  <c r="CX19" i="3"/>
  <c r="CW15" i="3"/>
  <c r="CX23" i="3"/>
  <c r="CX15" i="3"/>
  <c r="CV12" i="3"/>
  <c r="U36" i="1" s="1"/>
  <c r="CX18" i="3"/>
  <c r="CU12" i="3"/>
  <c r="CW14" i="3"/>
  <c r="CX21" i="3"/>
  <c r="CW18" i="3"/>
  <c r="CX9" i="3"/>
  <c r="CX11" i="3"/>
  <c r="CU5" i="3"/>
  <c r="CX6" i="3"/>
  <c r="CW381" i="3"/>
  <c r="CW366" i="3"/>
  <c r="V224" i="1" s="1"/>
  <c r="CV364" i="3"/>
  <c r="U224" i="1" s="1"/>
  <c r="CX347" i="3"/>
  <c r="AT39" i="1"/>
  <c r="I35" i="1"/>
  <c r="T35" i="1" s="1"/>
  <c r="AG39" i="1" s="1"/>
  <c r="CX404" i="3"/>
  <c r="CX402" i="3"/>
  <c r="CX400" i="3"/>
  <c r="CW379" i="3"/>
  <c r="V228" i="1" s="1"/>
  <c r="CX318" i="3"/>
  <c r="F49" i="1"/>
  <c r="CX396" i="3"/>
  <c r="CV377" i="3"/>
  <c r="U228" i="1" s="1"/>
  <c r="CW358" i="3"/>
  <c r="CX375" i="3"/>
  <c r="CX356" i="3"/>
  <c r="CX343" i="3"/>
  <c r="CX332" i="3"/>
  <c r="Q35" i="1"/>
  <c r="CW390" i="3"/>
  <c r="CX388" i="3"/>
  <c r="CX373" i="3"/>
  <c r="CX354" i="3"/>
  <c r="CX352" i="3"/>
  <c r="CX350" i="3"/>
  <c r="CX341" i="3"/>
  <c r="CX256" i="3"/>
  <c r="I75" i="1"/>
  <c r="CG39" i="1"/>
  <c r="BB39" i="1"/>
  <c r="AP39" i="1"/>
  <c r="CP32" i="1"/>
  <c r="O32" i="1" s="1"/>
  <c r="GM32" i="1" s="1"/>
  <c r="GN32" i="1" s="1"/>
  <c r="CX386" i="3"/>
  <c r="CX330" i="3"/>
  <c r="CX291" i="3"/>
  <c r="CX407" i="3"/>
  <c r="CX405" i="3"/>
  <c r="CX382" i="3"/>
  <c r="CX380" i="3"/>
  <c r="CW367" i="3"/>
  <c r="CX365" i="3"/>
  <c r="CX285" i="3"/>
  <c r="CW357" i="3"/>
  <c r="V222" i="1" s="1"/>
  <c r="CX344" i="3"/>
  <c r="CX337" i="3"/>
  <c r="CX296" i="3"/>
  <c r="CW290" i="3"/>
  <c r="CX266" i="3"/>
  <c r="DF4" i="3"/>
  <c r="DG4" i="3"/>
  <c r="DH4" i="3"/>
  <c r="DI4" i="3"/>
  <c r="CW332" i="3"/>
  <c r="V212" i="1" s="1"/>
  <c r="CX308" i="3"/>
  <c r="CX263" i="3"/>
  <c r="CX260" i="3"/>
  <c r="CX364" i="3"/>
  <c r="CX327" i="3"/>
  <c r="CW321" i="3"/>
  <c r="CX304" i="3"/>
  <c r="CW291" i="3"/>
  <c r="CX286" i="3"/>
  <c r="CX247" i="3"/>
  <c r="CX174" i="3"/>
  <c r="CX379" i="3"/>
  <c r="CX370" i="3"/>
  <c r="CV339" i="3"/>
  <c r="U215" i="1" s="1"/>
  <c r="CX333" i="3"/>
  <c r="CX292" i="3"/>
  <c r="CX257" i="3"/>
  <c r="CW254" i="3"/>
  <c r="CX254" i="3"/>
  <c r="CX172" i="3"/>
  <c r="CX150" i="3"/>
  <c r="CX322" i="3"/>
  <c r="CW282" i="3"/>
  <c r="CX278" i="3"/>
  <c r="CW196" i="3"/>
  <c r="V148" i="1" s="1"/>
  <c r="CX328" i="3"/>
  <c r="CX316" i="3"/>
  <c r="CW311" i="3"/>
  <c r="V200" i="1" s="1"/>
  <c r="CX311" i="3"/>
  <c r="CX238" i="3"/>
  <c r="CX377" i="3"/>
  <c r="CV347" i="3"/>
  <c r="U218" i="1" s="1"/>
  <c r="CX305" i="3"/>
  <c r="CX271" i="3"/>
  <c r="CW349" i="3"/>
  <c r="V218" i="1" s="1"/>
  <c r="CX299" i="3"/>
  <c r="CW243" i="3"/>
  <c r="V169" i="1" s="1"/>
  <c r="CW341" i="3"/>
  <c r="V215" i="1" s="1"/>
  <c r="CV330" i="3"/>
  <c r="U212" i="1" s="1"/>
  <c r="CX324" i="3"/>
  <c r="CX295" i="3"/>
  <c r="CX288" i="3"/>
  <c r="CV279" i="3"/>
  <c r="U187" i="1" s="1"/>
  <c r="CX279" i="3"/>
  <c r="CX268" i="3"/>
  <c r="CX390" i="3"/>
  <c r="CX367" i="3"/>
  <c r="CX358" i="3"/>
  <c r="CX336" i="3"/>
  <c r="CW319" i="3"/>
  <c r="V204" i="1" s="1"/>
  <c r="CX319" i="3"/>
  <c r="CX276" i="3"/>
  <c r="CW342" i="3"/>
  <c r="CX313" i="3"/>
  <c r="CX262" i="3"/>
  <c r="CX246" i="3"/>
  <c r="CX239" i="3"/>
  <c r="CW302" i="3"/>
  <c r="V197" i="1" s="1"/>
  <c r="CX302" i="3"/>
  <c r="CX221" i="3"/>
  <c r="CX248" i="3"/>
  <c r="CX236" i="3"/>
  <c r="CX219" i="3"/>
  <c r="CX213" i="3"/>
  <c r="CX167" i="3"/>
  <c r="CX129" i="3"/>
  <c r="CX231" i="3"/>
  <c r="CX187" i="3"/>
  <c r="CX164" i="3"/>
  <c r="CX121" i="3"/>
  <c r="CX243" i="3"/>
  <c r="CW214" i="3"/>
  <c r="CX200" i="3"/>
  <c r="CW174" i="3"/>
  <c r="CX269" i="3"/>
  <c r="CX226" i="3"/>
  <c r="CW215" i="3"/>
  <c r="CX215" i="3"/>
  <c r="CV124" i="3"/>
  <c r="U117" i="1" s="1"/>
  <c r="CX124" i="3"/>
  <c r="CX280" i="3"/>
  <c r="CX244" i="3"/>
  <c r="CX232" i="3"/>
  <c r="CX132" i="3"/>
  <c r="CV111" i="3"/>
  <c r="U111" i="1" s="1"/>
  <c r="CX142" i="3"/>
  <c r="CX272" i="3"/>
  <c r="CX251" i="3"/>
  <c r="CX222" i="3"/>
  <c r="CW185" i="3"/>
  <c r="CX185" i="3"/>
  <c r="CW114" i="3"/>
  <c r="CX107" i="3"/>
  <c r="CX282" i="3"/>
  <c r="CX228" i="3"/>
  <c r="CX217" i="3"/>
  <c r="CV211" i="3"/>
  <c r="U155" i="1" s="1"/>
  <c r="CX211" i="3"/>
  <c r="CX201" i="3"/>
  <c r="CV133" i="3"/>
  <c r="U120" i="1" s="1"/>
  <c r="CX128" i="3"/>
  <c r="CX252" i="3"/>
  <c r="CX240" i="3"/>
  <c r="CX208" i="3"/>
  <c r="CX192" i="3"/>
  <c r="CX163" i="3"/>
  <c r="CW143" i="3"/>
  <c r="V123" i="1" s="1"/>
  <c r="CX143" i="3"/>
  <c r="CX112" i="3"/>
  <c r="CX223" i="3"/>
  <c r="CV149" i="3"/>
  <c r="U127" i="1" s="1"/>
  <c r="CX140" i="3"/>
  <c r="CX137" i="3"/>
  <c r="CX134" i="3"/>
  <c r="CX274" i="3"/>
  <c r="CX235" i="3"/>
  <c r="CX131" i="3"/>
  <c r="CX196" i="3"/>
  <c r="CX101" i="3"/>
  <c r="CX206" i="3"/>
  <c r="CW173" i="3"/>
  <c r="CX168" i="3"/>
  <c r="CW135" i="3"/>
  <c r="V120" i="1" s="1"/>
  <c r="CX135" i="3"/>
  <c r="CX125" i="3"/>
  <c r="CX69" i="3"/>
  <c r="CX52" i="3"/>
  <c r="CV101" i="3"/>
  <c r="U107" i="1" s="1"/>
  <c r="CW2" i="3"/>
  <c r="V29" i="1" s="1"/>
  <c r="CW82" i="3"/>
  <c r="CX82" i="3"/>
  <c r="CX175" i="3"/>
  <c r="CW153" i="3"/>
  <c r="CW126" i="3"/>
  <c r="V117" i="1" s="1"/>
  <c r="CX122" i="3"/>
  <c r="CX77" i="3"/>
  <c r="CX60" i="3"/>
  <c r="CW164" i="3"/>
  <c r="V133" i="1" s="1"/>
  <c r="CX159" i="3"/>
  <c r="CV141" i="3"/>
  <c r="U123" i="1" s="1"/>
  <c r="CX110" i="3"/>
  <c r="CW33" i="3"/>
  <c r="CW113" i="3"/>
  <c r="CX209" i="3"/>
  <c r="CV203" i="3"/>
  <c r="U151" i="1" s="1"/>
  <c r="CX198" i="3"/>
  <c r="CX181" i="3"/>
  <c r="CX177" i="3"/>
  <c r="CV171" i="3"/>
  <c r="U136" i="1" s="1"/>
  <c r="CX165" i="3"/>
  <c r="CX154" i="3"/>
  <c r="CX148" i="3"/>
  <c r="CX160" i="3"/>
  <c r="CX123" i="3"/>
  <c r="CX120" i="3"/>
  <c r="CX93" i="3"/>
  <c r="CX61" i="3"/>
  <c r="CW49" i="3"/>
  <c r="CX205" i="3"/>
  <c r="CV194" i="3"/>
  <c r="U148" i="1" s="1"/>
  <c r="CX189" i="3"/>
  <c r="CX183" i="3"/>
  <c r="CX178" i="3"/>
  <c r="CV162" i="3"/>
  <c r="U133" i="1" s="1"/>
  <c r="CX156" i="3"/>
  <c r="CW151" i="3"/>
  <c r="CX151" i="3"/>
  <c r="CX145" i="3"/>
  <c r="CW47" i="3"/>
  <c r="CW84" i="3"/>
  <c r="CW103" i="3"/>
  <c r="CX103" i="3"/>
  <c r="CX98" i="3"/>
  <c r="CX89" i="3"/>
  <c r="CX73" i="3"/>
  <c r="CW67" i="3"/>
  <c r="CW50" i="3"/>
  <c r="CX39" i="3"/>
  <c r="CW31" i="3"/>
  <c r="CX31" i="3"/>
  <c r="CX20" i="3"/>
  <c r="CX10" i="3"/>
  <c r="CW7" i="3"/>
  <c r="CX7" i="3"/>
  <c r="CW4" i="3"/>
  <c r="V30" i="1" s="1"/>
  <c r="CX26" i="3"/>
  <c r="CX203" i="3"/>
  <c r="CX194" i="3"/>
  <c r="CX117" i="3"/>
  <c r="CW115" i="3"/>
  <c r="CX115" i="3"/>
  <c r="CX114" i="3"/>
  <c r="CX113" i="3"/>
  <c r="CX96" i="3"/>
  <c r="CX87" i="3"/>
  <c r="CX74" i="3"/>
  <c r="CW64" i="3"/>
  <c r="CX56" i="3"/>
  <c r="CX13" i="3"/>
  <c r="CX126" i="3"/>
  <c r="CW48" i="3"/>
  <c r="CX48" i="3"/>
  <c r="CX40" i="3"/>
  <c r="CX37" i="3"/>
  <c r="CW32" i="3"/>
  <c r="CW16" i="3"/>
  <c r="CW8" i="3"/>
  <c r="CV5" i="3"/>
  <c r="U34" i="1" s="1"/>
  <c r="CX5" i="3"/>
  <c r="CX71" i="3"/>
  <c r="CX43" i="3"/>
  <c r="CX35" i="3"/>
  <c r="CX24" i="3"/>
  <c r="CW94" i="3"/>
  <c r="V104" i="1" s="1"/>
  <c r="CW81" i="3"/>
  <c r="CX78" i="3"/>
  <c r="CX75" i="3"/>
  <c r="CW65" i="3"/>
  <c r="CX65" i="3"/>
  <c r="CX27" i="3"/>
  <c r="CX3" i="3"/>
  <c r="CX91" i="3"/>
  <c r="CX57" i="3"/>
  <c r="CX54" i="3"/>
  <c r="CX14" i="3"/>
  <c r="CX1" i="3"/>
  <c r="CX22" i="3"/>
  <c r="CW17" i="3"/>
  <c r="CW30" i="3"/>
  <c r="V74" i="1" s="1"/>
  <c r="CV92" i="3"/>
  <c r="U104" i="1" s="1"/>
  <c r="CX44" i="3"/>
  <c r="CX25" i="3"/>
  <c r="CX108" i="3"/>
  <c r="CX58" i="3"/>
  <c r="CX94" i="3"/>
  <c r="CX17" i="3"/>
  <c r="CX84" i="3"/>
  <c r="CX67" i="3"/>
  <c r="CX50" i="3"/>
  <c r="CX33" i="3"/>
  <c r="CX16" i="3"/>
  <c r="CX2" i="3"/>
  <c r="CX8" i="3"/>
  <c r="L1027" i="7" l="1"/>
  <c r="L1025" i="7" s="1"/>
  <c r="AO437" i="7"/>
  <c r="AN437" i="7"/>
  <c r="L432" i="7"/>
  <c r="K437" i="7"/>
  <c r="I437" i="7" s="1"/>
  <c r="L1062" i="7"/>
  <c r="L1060" i="7" s="1"/>
  <c r="L1057" i="7" s="1"/>
  <c r="L1055" i="7" s="1"/>
  <c r="L1124" i="7" s="1"/>
  <c r="L1131" i="7"/>
  <c r="L1129" i="7" s="1"/>
  <c r="L1126" i="7" s="1"/>
  <c r="L123" i="7"/>
  <c r="L121" i="7" s="1"/>
  <c r="L1022" i="7"/>
  <c r="L1045" i="7" s="1"/>
  <c r="L118" i="7"/>
  <c r="L141" i="7" s="1"/>
  <c r="AZ39" i="1"/>
  <c r="CY99" i="1"/>
  <c r="X99" i="1" s="1"/>
  <c r="CZ99" i="1"/>
  <c r="Y99" i="1" s="1"/>
  <c r="AG26" i="1"/>
  <c r="T39" i="1"/>
  <c r="AJ26" i="1"/>
  <c r="W39" i="1"/>
  <c r="DG10" i="3"/>
  <c r="DH10" i="3"/>
  <c r="DI10" i="3"/>
  <c r="DF10" i="3"/>
  <c r="DJ10" i="3" s="1"/>
  <c r="DF211" i="3"/>
  <c r="DG211" i="3"/>
  <c r="DH211" i="3"/>
  <c r="DI211" i="3"/>
  <c r="DH328" i="3"/>
  <c r="DF328" i="3"/>
  <c r="DJ328" i="3" s="1"/>
  <c r="DG328" i="3"/>
  <c r="DI328" i="3"/>
  <c r="DF16" i="3"/>
  <c r="DH16" i="3"/>
  <c r="DI16" i="3"/>
  <c r="DG16" i="3"/>
  <c r="DG61" i="3"/>
  <c r="DH61" i="3"/>
  <c r="DI61" i="3"/>
  <c r="DF61" i="3"/>
  <c r="DJ61" i="3" s="1"/>
  <c r="DH248" i="3"/>
  <c r="DF248" i="3"/>
  <c r="DJ248" i="3" s="1"/>
  <c r="DG248" i="3"/>
  <c r="DI248" i="3"/>
  <c r="DF308" i="3"/>
  <c r="DJ308" i="3" s="1"/>
  <c r="DH308" i="3"/>
  <c r="DI308" i="3"/>
  <c r="DG308" i="3"/>
  <c r="DF402" i="3"/>
  <c r="DJ402" i="3" s="1"/>
  <c r="DG402" i="3"/>
  <c r="DH402" i="3"/>
  <c r="DI402" i="3"/>
  <c r="DF45" i="3"/>
  <c r="DG45" i="3"/>
  <c r="DH45" i="3"/>
  <c r="DI45" i="3"/>
  <c r="DG92" i="3"/>
  <c r="DI92" i="3"/>
  <c r="DF92" i="3"/>
  <c r="DH92" i="3"/>
  <c r="V127" i="1"/>
  <c r="DF123" i="3"/>
  <c r="DJ123" i="3" s="1"/>
  <c r="DH123" i="3"/>
  <c r="DG123" i="3"/>
  <c r="DI123" i="3"/>
  <c r="DF196" i="3"/>
  <c r="DH196" i="3"/>
  <c r="DI196" i="3"/>
  <c r="DG196" i="3"/>
  <c r="DJ196" i="3" s="1"/>
  <c r="DF163" i="3"/>
  <c r="DG163" i="3"/>
  <c r="DI163" i="3"/>
  <c r="DJ163" i="3" s="1"/>
  <c r="DH163" i="3"/>
  <c r="DH282" i="3"/>
  <c r="DI282" i="3"/>
  <c r="DF282" i="3"/>
  <c r="DG282" i="3"/>
  <c r="DJ282" i="3" s="1"/>
  <c r="DF244" i="3"/>
  <c r="DG244" i="3"/>
  <c r="DJ244" i="3" s="1"/>
  <c r="DH244" i="3"/>
  <c r="DI244" i="3"/>
  <c r="DH121" i="3"/>
  <c r="DG121" i="3"/>
  <c r="DF121" i="3"/>
  <c r="DJ121" i="3" s="1"/>
  <c r="DI121" i="3"/>
  <c r="DF390" i="3"/>
  <c r="DG390" i="3"/>
  <c r="DJ390" i="3" s="1"/>
  <c r="DH390" i="3"/>
  <c r="DI390" i="3"/>
  <c r="DH271" i="3"/>
  <c r="DF271" i="3"/>
  <c r="DG271" i="3"/>
  <c r="DI271" i="3"/>
  <c r="DF322" i="3"/>
  <c r="DH322" i="3"/>
  <c r="DI322" i="3"/>
  <c r="DG322" i="3"/>
  <c r="DJ322" i="3" s="1"/>
  <c r="DI247" i="3"/>
  <c r="DG247" i="3"/>
  <c r="DF247" i="3"/>
  <c r="DJ247" i="3" s="1"/>
  <c r="DH247" i="3"/>
  <c r="DF380" i="3"/>
  <c r="DG380" i="3"/>
  <c r="DJ380" i="3" s="1"/>
  <c r="DH380" i="3"/>
  <c r="DI380" i="3"/>
  <c r="P75" i="1"/>
  <c r="R75" i="1"/>
  <c r="DF356" i="3"/>
  <c r="DG356" i="3"/>
  <c r="DH356" i="3"/>
  <c r="DI356" i="3"/>
  <c r="DJ356" i="3" s="1"/>
  <c r="AT26" i="1"/>
  <c r="F57" i="1"/>
  <c r="DF28" i="3"/>
  <c r="DG28" i="3"/>
  <c r="DH28" i="3"/>
  <c r="DI28" i="3"/>
  <c r="DH326" i="3"/>
  <c r="DF326" i="3"/>
  <c r="DJ326" i="3" s="1"/>
  <c r="DG326" i="3"/>
  <c r="DI326" i="3"/>
  <c r="DF59" i="3"/>
  <c r="DJ59" i="3" s="1"/>
  <c r="DG59" i="3"/>
  <c r="DI59" i="3"/>
  <c r="DH59" i="3"/>
  <c r="DF62" i="3"/>
  <c r="DG62" i="3"/>
  <c r="DH62" i="3"/>
  <c r="DI62" i="3"/>
  <c r="DF119" i="3"/>
  <c r="DJ119" i="3" s="1"/>
  <c r="DG119" i="3"/>
  <c r="DI119" i="3"/>
  <c r="DH119" i="3"/>
  <c r="U35" i="1"/>
  <c r="DF102" i="3"/>
  <c r="DI102" i="3"/>
  <c r="DJ102" i="3" s="1"/>
  <c r="DG102" i="3"/>
  <c r="DH102" i="3"/>
  <c r="U75" i="1"/>
  <c r="DF80" i="3"/>
  <c r="DG80" i="3"/>
  <c r="DH80" i="3"/>
  <c r="DI80" i="3"/>
  <c r="DJ80" i="3" s="1"/>
  <c r="DF149" i="3"/>
  <c r="DI149" i="3"/>
  <c r="DH149" i="3"/>
  <c r="DG149" i="3"/>
  <c r="DH169" i="3"/>
  <c r="DF169" i="3"/>
  <c r="DJ169" i="3" s="1"/>
  <c r="DG169" i="3"/>
  <c r="DI169" i="3"/>
  <c r="DH193" i="3"/>
  <c r="DF193" i="3"/>
  <c r="DJ193" i="3" s="1"/>
  <c r="DG193" i="3"/>
  <c r="DI193" i="3"/>
  <c r="DG195" i="3"/>
  <c r="DH195" i="3"/>
  <c r="DI195" i="3"/>
  <c r="DJ195" i="3" s="1"/>
  <c r="DF195" i="3"/>
  <c r="V155" i="1"/>
  <c r="DG258" i="3"/>
  <c r="DH258" i="3"/>
  <c r="DI258" i="3"/>
  <c r="DF258" i="3"/>
  <c r="DJ258" i="3" s="1"/>
  <c r="DG338" i="3"/>
  <c r="DF338" i="3"/>
  <c r="DJ338" i="3" s="1"/>
  <c r="DH338" i="3"/>
  <c r="DI338" i="3"/>
  <c r="DF277" i="3"/>
  <c r="DJ277" i="3" s="1"/>
  <c r="DI277" i="3"/>
  <c r="DH277" i="3"/>
  <c r="DG277" i="3"/>
  <c r="CP210" i="1"/>
  <c r="O210" i="1" s="1"/>
  <c r="DF348" i="3"/>
  <c r="DG348" i="3"/>
  <c r="DH348" i="3"/>
  <c r="DI348" i="3"/>
  <c r="DJ348" i="3" s="1"/>
  <c r="V134" i="1"/>
  <c r="GM170" i="1"/>
  <c r="GN170" i="1" s="1"/>
  <c r="DG362" i="3"/>
  <c r="DH362" i="3"/>
  <c r="DI362" i="3"/>
  <c r="DF362" i="3"/>
  <c r="DJ362" i="3" s="1"/>
  <c r="CY217" i="1"/>
  <c r="X217" i="1" s="1"/>
  <c r="CZ217" i="1"/>
  <c r="Y217" i="1" s="1"/>
  <c r="GM217" i="1" s="1"/>
  <c r="GN217" i="1" s="1"/>
  <c r="DF198" i="3"/>
  <c r="DJ198" i="3" s="1"/>
  <c r="DG198" i="3"/>
  <c r="DI198" i="3"/>
  <c r="DH198" i="3"/>
  <c r="DH75" i="3"/>
  <c r="DF75" i="3"/>
  <c r="DJ75" i="3" s="1"/>
  <c r="DI75" i="3"/>
  <c r="DG75" i="3"/>
  <c r="DF112" i="3"/>
  <c r="DI112" i="3"/>
  <c r="DJ112" i="3" s="1"/>
  <c r="DH112" i="3"/>
  <c r="DG112" i="3"/>
  <c r="DH200" i="3"/>
  <c r="DG200" i="3"/>
  <c r="DI200" i="3"/>
  <c r="DF200" i="3"/>
  <c r="DJ200" i="3" s="1"/>
  <c r="DF370" i="3"/>
  <c r="DG370" i="3"/>
  <c r="DJ370" i="3" s="1"/>
  <c r="DH370" i="3"/>
  <c r="DI370" i="3"/>
  <c r="DH391" i="3"/>
  <c r="DI391" i="3"/>
  <c r="DF391" i="3"/>
  <c r="DG391" i="3"/>
  <c r="DJ391" i="3" s="1"/>
  <c r="DG67" i="3"/>
  <c r="DJ67" i="3" s="1"/>
  <c r="DH67" i="3"/>
  <c r="DI67" i="3"/>
  <c r="DF67" i="3"/>
  <c r="DG1" i="3"/>
  <c r="DH1" i="3"/>
  <c r="DI1" i="3"/>
  <c r="DF1" i="3"/>
  <c r="DH48" i="3"/>
  <c r="DI48" i="3"/>
  <c r="DG48" i="3"/>
  <c r="DF48" i="3"/>
  <c r="DI39" i="3"/>
  <c r="DF39" i="3"/>
  <c r="DJ39" i="3" s="1"/>
  <c r="DH39" i="3"/>
  <c r="DG39" i="3"/>
  <c r="DG84" i="3"/>
  <c r="DH84" i="3"/>
  <c r="DI84" i="3"/>
  <c r="DF84" i="3"/>
  <c r="DI14" i="3"/>
  <c r="DF14" i="3"/>
  <c r="DH14" i="3"/>
  <c r="DG14" i="3"/>
  <c r="DJ14" i="3" s="1"/>
  <c r="DG24" i="3"/>
  <c r="DH24" i="3"/>
  <c r="DF24" i="3"/>
  <c r="DJ24" i="3" s="1"/>
  <c r="DI24" i="3"/>
  <c r="DH117" i="3"/>
  <c r="DI117" i="3"/>
  <c r="DF117" i="3"/>
  <c r="DJ117" i="3" s="1"/>
  <c r="DG117" i="3"/>
  <c r="DF156" i="3"/>
  <c r="DJ156" i="3" s="1"/>
  <c r="DG156" i="3"/>
  <c r="DI156" i="3"/>
  <c r="DH156" i="3"/>
  <c r="DH160" i="3"/>
  <c r="DF160" i="3"/>
  <c r="DJ160" i="3" s="1"/>
  <c r="DI160" i="3"/>
  <c r="DG160" i="3"/>
  <c r="DI110" i="3"/>
  <c r="DF110" i="3"/>
  <c r="DJ110" i="3" s="1"/>
  <c r="DG110" i="3"/>
  <c r="DH110" i="3"/>
  <c r="DF131" i="3"/>
  <c r="DJ131" i="3" s="1"/>
  <c r="DG131" i="3"/>
  <c r="DI131" i="3"/>
  <c r="DH131" i="3"/>
  <c r="DI192" i="3"/>
  <c r="DG192" i="3"/>
  <c r="DF192" i="3"/>
  <c r="DJ192" i="3" s="1"/>
  <c r="DH192" i="3"/>
  <c r="DI107" i="3"/>
  <c r="DG107" i="3"/>
  <c r="DF107" i="3"/>
  <c r="DJ107" i="3" s="1"/>
  <c r="DH107" i="3"/>
  <c r="DI280" i="3"/>
  <c r="DJ280" i="3" s="1"/>
  <c r="DG280" i="3"/>
  <c r="DF280" i="3"/>
  <c r="DH280" i="3"/>
  <c r="DG164" i="3"/>
  <c r="DJ164" i="3" s="1"/>
  <c r="DH164" i="3"/>
  <c r="DF164" i="3"/>
  <c r="DI164" i="3"/>
  <c r="DI239" i="3"/>
  <c r="DG239" i="3"/>
  <c r="DH239" i="3"/>
  <c r="DF239" i="3"/>
  <c r="DJ239" i="3" s="1"/>
  <c r="DF268" i="3"/>
  <c r="DJ268" i="3" s="1"/>
  <c r="DG268" i="3"/>
  <c r="DH268" i="3"/>
  <c r="DI268" i="3"/>
  <c r="DH305" i="3"/>
  <c r="DI305" i="3"/>
  <c r="DG305" i="3"/>
  <c r="DF305" i="3"/>
  <c r="DJ305" i="3" s="1"/>
  <c r="DH150" i="3"/>
  <c r="DI150" i="3"/>
  <c r="DJ150" i="3" s="1"/>
  <c r="DF150" i="3"/>
  <c r="DG150" i="3"/>
  <c r="DI286" i="3"/>
  <c r="DG286" i="3"/>
  <c r="DF286" i="3"/>
  <c r="DJ286" i="3" s="1"/>
  <c r="DH286" i="3"/>
  <c r="DJ4" i="3"/>
  <c r="DF382" i="3"/>
  <c r="DJ382" i="3" s="1"/>
  <c r="DG382" i="3"/>
  <c r="DH382" i="3"/>
  <c r="DI382" i="3"/>
  <c r="DF256" i="3"/>
  <c r="DJ256" i="3" s="1"/>
  <c r="DI256" i="3"/>
  <c r="DH256" i="3"/>
  <c r="DG256" i="3"/>
  <c r="DF375" i="3"/>
  <c r="DJ375" i="3" s="1"/>
  <c r="DG375" i="3"/>
  <c r="DH375" i="3"/>
  <c r="DI375" i="3"/>
  <c r="DG347" i="3"/>
  <c r="DH347" i="3"/>
  <c r="DF347" i="3"/>
  <c r="DI347" i="3"/>
  <c r="DF18" i="3"/>
  <c r="DG18" i="3"/>
  <c r="DJ18" i="3" s="1"/>
  <c r="DH18" i="3"/>
  <c r="DI18" i="3"/>
  <c r="DF315" i="3"/>
  <c r="DJ315" i="3" s="1"/>
  <c r="DG315" i="3"/>
  <c r="DI315" i="3"/>
  <c r="DH315" i="3"/>
  <c r="DH335" i="3"/>
  <c r="DI335" i="3"/>
  <c r="DF335" i="3"/>
  <c r="DJ335" i="3" s="1"/>
  <c r="DG335" i="3"/>
  <c r="DF49" i="3"/>
  <c r="DG49" i="3"/>
  <c r="DJ49" i="3" s="1"/>
  <c r="DI49" i="3"/>
  <c r="DH49" i="3"/>
  <c r="S75" i="1"/>
  <c r="DF133" i="3"/>
  <c r="DI133" i="3"/>
  <c r="DG133" i="3"/>
  <c r="DH133" i="3"/>
  <c r="GX35" i="1"/>
  <c r="CJ39" i="1" s="1"/>
  <c r="DF90" i="3"/>
  <c r="DJ90" i="3" s="1"/>
  <c r="DG90" i="3"/>
  <c r="DI90" i="3"/>
  <c r="DH90" i="3"/>
  <c r="DF152" i="3"/>
  <c r="DI152" i="3"/>
  <c r="DG152" i="3"/>
  <c r="DH152" i="3"/>
  <c r="DH202" i="3"/>
  <c r="DF202" i="3"/>
  <c r="DJ202" i="3" s="1"/>
  <c r="DG202" i="3"/>
  <c r="DI202" i="3"/>
  <c r="DF237" i="3"/>
  <c r="DJ237" i="3" s="1"/>
  <c r="DI237" i="3"/>
  <c r="DG237" i="3"/>
  <c r="DH237" i="3"/>
  <c r="Q125" i="1"/>
  <c r="R125" i="1"/>
  <c r="W125" i="1"/>
  <c r="S125" i="1"/>
  <c r="Q150" i="1"/>
  <c r="R150" i="1"/>
  <c r="U150" i="1"/>
  <c r="P150" i="1"/>
  <c r="DF334" i="3"/>
  <c r="DJ334" i="3" s="1"/>
  <c r="DI334" i="3"/>
  <c r="DH334" i="3"/>
  <c r="DG334" i="3"/>
  <c r="R156" i="1"/>
  <c r="DG314" i="3"/>
  <c r="DH314" i="3"/>
  <c r="DF314" i="3"/>
  <c r="DJ314" i="3" s="1"/>
  <c r="DI314" i="3"/>
  <c r="CY189" i="1"/>
  <c r="X189" i="1" s="1"/>
  <c r="CZ189" i="1"/>
  <c r="Y189" i="1" s="1"/>
  <c r="DF298" i="3"/>
  <c r="DJ298" i="3" s="1"/>
  <c r="DG298" i="3"/>
  <c r="DI298" i="3"/>
  <c r="DH298" i="3"/>
  <c r="DG321" i="3"/>
  <c r="DJ321" i="3" s="1"/>
  <c r="DH321" i="3"/>
  <c r="DF321" i="3"/>
  <c r="DI321" i="3"/>
  <c r="U214" i="1"/>
  <c r="CY174" i="1"/>
  <c r="X174" i="1" s="1"/>
  <c r="DI360" i="3"/>
  <c r="DF360" i="3"/>
  <c r="DJ360" i="3" s="1"/>
  <c r="DG360" i="3"/>
  <c r="DH360" i="3"/>
  <c r="S213" i="1"/>
  <c r="DF383" i="3"/>
  <c r="DJ383" i="3" s="1"/>
  <c r="DG383" i="3"/>
  <c r="DH383" i="3"/>
  <c r="DI383" i="3"/>
  <c r="T213" i="1"/>
  <c r="DF17" i="3"/>
  <c r="DG17" i="3"/>
  <c r="DJ17" i="3" s="1"/>
  <c r="DH17" i="3"/>
  <c r="DI17" i="3"/>
  <c r="DH194" i="3"/>
  <c r="DI194" i="3"/>
  <c r="DF194" i="3"/>
  <c r="DG194" i="3"/>
  <c r="DG124" i="3"/>
  <c r="DF124" i="3"/>
  <c r="DH124" i="3"/>
  <c r="DI124" i="3"/>
  <c r="DG138" i="3"/>
  <c r="DH138" i="3"/>
  <c r="DI138" i="3"/>
  <c r="DF138" i="3"/>
  <c r="DJ138" i="3" s="1"/>
  <c r="DF109" i="3"/>
  <c r="DJ109" i="3" s="1"/>
  <c r="DG109" i="3"/>
  <c r="DH109" i="3"/>
  <c r="DI109" i="3"/>
  <c r="DF81" i="3"/>
  <c r="DG81" i="3"/>
  <c r="DJ81" i="3" s="1"/>
  <c r="DI81" i="3"/>
  <c r="DH81" i="3"/>
  <c r="CZ109" i="1"/>
  <c r="Y109" i="1" s="1"/>
  <c r="CY109" i="1"/>
  <c r="X109" i="1" s="1"/>
  <c r="GM109" i="1" s="1"/>
  <c r="GN109" i="1" s="1"/>
  <c r="DF190" i="3"/>
  <c r="DJ190" i="3" s="1"/>
  <c r="DI190" i="3"/>
  <c r="DG190" i="3"/>
  <c r="DH190" i="3"/>
  <c r="DG234" i="3"/>
  <c r="DH234" i="3"/>
  <c r="DF234" i="3"/>
  <c r="DI234" i="3"/>
  <c r="DJ234" i="3" s="1"/>
  <c r="R124" i="1"/>
  <c r="S124" i="1"/>
  <c r="GX124" i="1"/>
  <c r="U124" i="1"/>
  <c r="V124" i="1"/>
  <c r="P124" i="1"/>
  <c r="DF331" i="3"/>
  <c r="DG331" i="3"/>
  <c r="DI331" i="3"/>
  <c r="DJ331" i="3" s="1"/>
  <c r="DH331" i="3"/>
  <c r="P202" i="1"/>
  <c r="GX202" i="1"/>
  <c r="R202" i="1"/>
  <c r="S202" i="1"/>
  <c r="DG339" i="3"/>
  <c r="DH339" i="3"/>
  <c r="DF339" i="3"/>
  <c r="DI339" i="3"/>
  <c r="DF312" i="3"/>
  <c r="DI312" i="3"/>
  <c r="DG312" i="3"/>
  <c r="DJ312" i="3" s="1"/>
  <c r="DH312" i="3"/>
  <c r="CY205" i="1"/>
  <c r="X205" i="1" s="1"/>
  <c r="GM205" i="1" s="1"/>
  <c r="GN205" i="1" s="1"/>
  <c r="CZ205" i="1"/>
  <c r="Y205" i="1" s="1"/>
  <c r="DG349" i="3"/>
  <c r="DH349" i="3"/>
  <c r="DI349" i="3"/>
  <c r="DF349" i="3"/>
  <c r="DF371" i="3"/>
  <c r="DJ371" i="3" s="1"/>
  <c r="DG371" i="3"/>
  <c r="DH371" i="3"/>
  <c r="DI371" i="3"/>
  <c r="DG359" i="3"/>
  <c r="DJ359" i="3" s="1"/>
  <c r="DF359" i="3"/>
  <c r="DH359" i="3"/>
  <c r="DI359" i="3"/>
  <c r="DF381" i="3"/>
  <c r="DG381" i="3"/>
  <c r="DH381" i="3"/>
  <c r="DI381" i="3"/>
  <c r="DF398" i="3"/>
  <c r="DJ398" i="3" s="1"/>
  <c r="DG398" i="3"/>
  <c r="DH398" i="3"/>
  <c r="DI398" i="3"/>
  <c r="DF405" i="3"/>
  <c r="DG405" i="3"/>
  <c r="DH405" i="3"/>
  <c r="DI405" i="3"/>
  <c r="DF397" i="3"/>
  <c r="DJ397" i="3" s="1"/>
  <c r="DG397" i="3"/>
  <c r="DH397" i="3"/>
  <c r="DI397" i="3"/>
  <c r="DF73" i="3"/>
  <c r="DJ73" i="3" s="1"/>
  <c r="DH73" i="3"/>
  <c r="DG73" i="3"/>
  <c r="DI73" i="3"/>
  <c r="DH185" i="3"/>
  <c r="DI185" i="3"/>
  <c r="DF185" i="3"/>
  <c r="DG185" i="3"/>
  <c r="DJ185" i="3" s="1"/>
  <c r="DH254" i="3"/>
  <c r="DF254" i="3"/>
  <c r="DI254" i="3"/>
  <c r="DG254" i="3"/>
  <c r="DG15" i="3"/>
  <c r="DJ15" i="3" s="1"/>
  <c r="DH15" i="3"/>
  <c r="DF15" i="3"/>
  <c r="DI15" i="3"/>
  <c r="DF88" i="3"/>
  <c r="DJ88" i="3" s="1"/>
  <c r="DG88" i="3"/>
  <c r="DH88" i="3"/>
  <c r="DI88" i="3"/>
  <c r="DG184" i="3"/>
  <c r="DH184" i="3"/>
  <c r="DI184" i="3"/>
  <c r="DF184" i="3"/>
  <c r="DF147" i="3"/>
  <c r="DJ147" i="3" s="1"/>
  <c r="DG147" i="3"/>
  <c r="DI147" i="3"/>
  <c r="DH147" i="3"/>
  <c r="DF207" i="3"/>
  <c r="DJ207" i="3" s="1"/>
  <c r="DI207" i="3"/>
  <c r="DH207" i="3"/>
  <c r="DG207" i="3"/>
  <c r="DF180" i="3"/>
  <c r="DJ180" i="3" s="1"/>
  <c r="DG180" i="3"/>
  <c r="DI180" i="3"/>
  <c r="DH180" i="3"/>
  <c r="CY141" i="1"/>
  <c r="X141" i="1" s="1"/>
  <c r="CZ141" i="1"/>
  <c r="Y141" i="1" s="1"/>
  <c r="DH249" i="3"/>
  <c r="DI249" i="3"/>
  <c r="DF249" i="3"/>
  <c r="DG249" i="3"/>
  <c r="DG273" i="3"/>
  <c r="DI273" i="3"/>
  <c r="DF273" i="3"/>
  <c r="DH273" i="3"/>
  <c r="U225" i="1"/>
  <c r="P225" i="1"/>
  <c r="R225" i="1"/>
  <c r="V225" i="1"/>
  <c r="GX225" i="1"/>
  <c r="S225" i="1"/>
  <c r="DG346" i="3"/>
  <c r="DF346" i="3"/>
  <c r="DJ346" i="3" s="1"/>
  <c r="DH346" i="3"/>
  <c r="DI346" i="3"/>
  <c r="DG294" i="3"/>
  <c r="DH294" i="3"/>
  <c r="DI294" i="3"/>
  <c r="DF294" i="3"/>
  <c r="DJ294" i="3" s="1"/>
  <c r="DG323" i="3"/>
  <c r="DH323" i="3"/>
  <c r="DI323" i="3"/>
  <c r="DF323" i="3"/>
  <c r="DJ323" i="3" s="1"/>
  <c r="BZ71" i="1"/>
  <c r="CI240" i="1"/>
  <c r="AQ240" i="1"/>
  <c r="GM199" i="1"/>
  <c r="GN199" i="1" s="1"/>
  <c r="CY229" i="1"/>
  <c r="X229" i="1" s="1"/>
  <c r="CZ229" i="1"/>
  <c r="Y229" i="1" s="1"/>
  <c r="DF389" i="3"/>
  <c r="DG389" i="3"/>
  <c r="DJ389" i="3" s="1"/>
  <c r="DH389" i="3"/>
  <c r="DI389" i="3"/>
  <c r="GM216" i="1"/>
  <c r="GN216" i="1" s="1"/>
  <c r="DF96" i="3"/>
  <c r="DJ96" i="3" s="1"/>
  <c r="DG96" i="3"/>
  <c r="DH96" i="3"/>
  <c r="DI96" i="3"/>
  <c r="DF35" i="3"/>
  <c r="DJ35" i="3" s="1"/>
  <c r="DG35" i="3"/>
  <c r="DH35" i="3"/>
  <c r="DI35" i="3"/>
  <c r="DH126" i="3"/>
  <c r="DI126" i="3"/>
  <c r="DF126" i="3"/>
  <c r="DG126" i="3"/>
  <c r="DF148" i="3"/>
  <c r="DJ148" i="3" s="1"/>
  <c r="DH148" i="3"/>
  <c r="DI148" i="3"/>
  <c r="DG148" i="3"/>
  <c r="DF235" i="3"/>
  <c r="DH235" i="3"/>
  <c r="DI235" i="3"/>
  <c r="DG235" i="3"/>
  <c r="DJ235" i="3" s="1"/>
  <c r="DF187" i="3"/>
  <c r="DJ187" i="3" s="1"/>
  <c r="DH187" i="3"/>
  <c r="DI187" i="3"/>
  <c r="DG187" i="3"/>
  <c r="DF172" i="3"/>
  <c r="DG172" i="3"/>
  <c r="DI172" i="3"/>
  <c r="DJ172" i="3" s="1"/>
  <c r="DH172" i="3"/>
  <c r="DG341" i="3"/>
  <c r="DH341" i="3"/>
  <c r="DF341" i="3"/>
  <c r="DI341" i="3"/>
  <c r="DF53" i="3"/>
  <c r="DJ53" i="3" s="1"/>
  <c r="DG53" i="3"/>
  <c r="DH53" i="3"/>
  <c r="DI53" i="3"/>
  <c r="DF43" i="3"/>
  <c r="DJ43" i="3" s="1"/>
  <c r="DH43" i="3"/>
  <c r="DI43" i="3"/>
  <c r="DG43" i="3"/>
  <c r="DF52" i="3"/>
  <c r="DJ52" i="3" s="1"/>
  <c r="DG52" i="3"/>
  <c r="DH52" i="3"/>
  <c r="DI52" i="3"/>
  <c r="DF304" i="3"/>
  <c r="DJ304" i="3" s="1"/>
  <c r="DI304" i="3"/>
  <c r="DG304" i="3"/>
  <c r="DH304" i="3"/>
  <c r="DH407" i="3"/>
  <c r="DI407" i="3"/>
  <c r="DF407" i="3"/>
  <c r="DJ407" i="3" s="1"/>
  <c r="DG407" i="3"/>
  <c r="DH351" i="3"/>
  <c r="DF351" i="3"/>
  <c r="DJ351" i="3" s="1"/>
  <c r="DG351" i="3"/>
  <c r="DI351" i="3"/>
  <c r="GX156" i="1"/>
  <c r="P156" i="1"/>
  <c r="S156" i="1"/>
  <c r="DG58" i="3"/>
  <c r="DH58" i="3"/>
  <c r="DF58" i="3"/>
  <c r="DJ58" i="3" s="1"/>
  <c r="DI58" i="3"/>
  <c r="DF91" i="3"/>
  <c r="DJ91" i="3" s="1"/>
  <c r="DH91" i="3"/>
  <c r="DI91" i="3"/>
  <c r="DG91" i="3"/>
  <c r="DF71" i="3"/>
  <c r="DJ71" i="3" s="1"/>
  <c r="DG71" i="3"/>
  <c r="DH71" i="3"/>
  <c r="DI71" i="3"/>
  <c r="DI56" i="3"/>
  <c r="DF56" i="3"/>
  <c r="DJ56" i="3" s="1"/>
  <c r="DH56" i="3"/>
  <c r="DG56" i="3"/>
  <c r="DF26" i="3"/>
  <c r="DJ26" i="3" s="1"/>
  <c r="DH26" i="3"/>
  <c r="DI26" i="3"/>
  <c r="DG26" i="3"/>
  <c r="DF89" i="3"/>
  <c r="DJ89" i="3" s="1"/>
  <c r="DG89" i="3"/>
  <c r="DH89" i="3"/>
  <c r="DI89" i="3"/>
  <c r="DI183" i="3"/>
  <c r="DG183" i="3"/>
  <c r="DJ183" i="3" s="1"/>
  <c r="DF183" i="3"/>
  <c r="DH183" i="3"/>
  <c r="DF165" i="3"/>
  <c r="DJ165" i="3" s="1"/>
  <c r="DG165" i="3"/>
  <c r="DI165" i="3"/>
  <c r="DH165" i="3"/>
  <c r="DF69" i="3"/>
  <c r="DJ69" i="3" s="1"/>
  <c r="DG69" i="3"/>
  <c r="DH69" i="3"/>
  <c r="DI69" i="3"/>
  <c r="DH134" i="3"/>
  <c r="DF134" i="3"/>
  <c r="DG134" i="3"/>
  <c r="DI134" i="3"/>
  <c r="DJ134" i="3" s="1"/>
  <c r="DF252" i="3"/>
  <c r="DG252" i="3"/>
  <c r="DH252" i="3"/>
  <c r="DI252" i="3"/>
  <c r="DH215" i="3"/>
  <c r="DI215" i="3"/>
  <c r="DF215" i="3"/>
  <c r="DG215" i="3"/>
  <c r="DI129" i="3"/>
  <c r="DF129" i="3"/>
  <c r="DJ129" i="3" s="1"/>
  <c r="DG129" i="3"/>
  <c r="DH129" i="3"/>
  <c r="DH313" i="3"/>
  <c r="DI313" i="3"/>
  <c r="DF313" i="3"/>
  <c r="DJ313" i="3" s="1"/>
  <c r="DG313" i="3"/>
  <c r="DH288" i="3"/>
  <c r="DI288" i="3"/>
  <c r="DJ288" i="3" s="1"/>
  <c r="DF288" i="3"/>
  <c r="DG288" i="3"/>
  <c r="DH238" i="3"/>
  <c r="DF238" i="3"/>
  <c r="DJ238" i="3" s="1"/>
  <c r="DG238" i="3"/>
  <c r="DI238" i="3"/>
  <c r="DG352" i="3"/>
  <c r="DF352" i="3"/>
  <c r="DJ352" i="3" s="1"/>
  <c r="DH352" i="3"/>
  <c r="DI352" i="3"/>
  <c r="DF396" i="3"/>
  <c r="DJ396" i="3" s="1"/>
  <c r="DG396" i="3"/>
  <c r="DH396" i="3"/>
  <c r="DI396" i="3"/>
  <c r="DH23" i="3"/>
  <c r="DI23" i="3"/>
  <c r="DG23" i="3"/>
  <c r="DF23" i="3"/>
  <c r="DJ23" i="3" s="1"/>
  <c r="DF353" i="3"/>
  <c r="DJ353" i="3" s="1"/>
  <c r="DG353" i="3"/>
  <c r="DH353" i="3"/>
  <c r="DI353" i="3"/>
  <c r="DF32" i="3"/>
  <c r="DG32" i="3"/>
  <c r="DJ32" i="3" s="1"/>
  <c r="DI32" i="3"/>
  <c r="DH32" i="3"/>
  <c r="DH361" i="3"/>
  <c r="DI361" i="3"/>
  <c r="DF361" i="3"/>
  <c r="DJ361" i="3" s="1"/>
  <c r="DG361" i="3"/>
  <c r="DG66" i="3"/>
  <c r="DI66" i="3"/>
  <c r="DF66" i="3"/>
  <c r="DH66" i="3"/>
  <c r="DF136" i="3"/>
  <c r="DI136" i="3"/>
  <c r="DH136" i="3"/>
  <c r="DG136" i="3"/>
  <c r="CY81" i="1"/>
  <c r="X81" i="1" s="1"/>
  <c r="CZ81" i="1"/>
  <c r="Y81" i="1" s="1"/>
  <c r="DF106" i="3"/>
  <c r="DH106" i="3"/>
  <c r="DG106" i="3"/>
  <c r="DJ106" i="3" s="1"/>
  <c r="DI106" i="3"/>
  <c r="DF86" i="3"/>
  <c r="DJ86" i="3" s="1"/>
  <c r="DG86" i="3"/>
  <c r="DH86" i="3"/>
  <c r="DI86" i="3"/>
  <c r="DG161" i="3"/>
  <c r="DI161" i="3"/>
  <c r="DF161" i="3"/>
  <c r="DJ161" i="3" s="1"/>
  <c r="DH161" i="3"/>
  <c r="DH191" i="3"/>
  <c r="DI191" i="3"/>
  <c r="DF191" i="3"/>
  <c r="DJ191" i="3" s="1"/>
  <c r="DG191" i="3"/>
  <c r="DF141" i="3"/>
  <c r="DI141" i="3"/>
  <c r="DH141" i="3"/>
  <c r="DG141" i="3"/>
  <c r="V151" i="1"/>
  <c r="DG171" i="3"/>
  <c r="DH171" i="3"/>
  <c r="DF171" i="3"/>
  <c r="DI171" i="3"/>
  <c r="Q119" i="1"/>
  <c r="R119" i="1"/>
  <c r="U119" i="1"/>
  <c r="W119" i="1"/>
  <c r="CY137" i="1"/>
  <c r="X137" i="1" s="1"/>
  <c r="GM137" i="1" s="1"/>
  <c r="GN137" i="1" s="1"/>
  <c r="CZ137" i="1"/>
  <c r="Y137" i="1" s="1"/>
  <c r="CP141" i="1"/>
  <c r="O141" i="1" s="1"/>
  <c r="GM141" i="1" s="1"/>
  <c r="GN141" i="1" s="1"/>
  <c r="DF403" i="3"/>
  <c r="DG403" i="3"/>
  <c r="DH403" i="3"/>
  <c r="DI403" i="3"/>
  <c r="GM152" i="1"/>
  <c r="GN152" i="1" s="1"/>
  <c r="DG275" i="3"/>
  <c r="DH275" i="3"/>
  <c r="DI275" i="3"/>
  <c r="DF275" i="3"/>
  <c r="DJ275" i="3" s="1"/>
  <c r="DF342" i="3"/>
  <c r="DI342" i="3"/>
  <c r="DG342" i="3"/>
  <c r="DJ342" i="3" s="1"/>
  <c r="DH342" i="3"/>
  <c r="DF289" i="3"/>
  <c r="DG289" i="3"/>
  <c r="DI289" i="3"/>
  <c r="DH289" i="3"/>
  <c r="DG329" i="3"/>
  <c r="DH329" i="3"/>
  <c r="DI329" i="3"/>
  <c r="DF329" i="3"/>
  <c r="DJ329" i="3" s="1"/>
  <c r="GX150" i="1"/>
  <c r="DF369" i="3"/>
  <c r="DG369" i="3"/>
  <c r="DJ369" i="3" s="1"/>
  <c r="DH369" i="3"/>
  <c r="DI369" i="3"/>
  <c r="W156" i="1"/>
  <c r="Q202" i="1"/>
  <c r="W225" i="1"/>
  <c r="GX214" i="1"/>
  <c r="DF357" i="3"/>
  <c r="DG357" i="3"/>
  <c r="DH357" i="3"/>
  <c r="DI357" i="3"/>
  <c r="CP188" i="1"/>
  <c r="O188" i="1" s="1"/>
  <c r="P231" i="1"/>
  <c r="GX231" i="1"/>
  <c r="V231" i="1"/>
  <c r="T231" i="1"/>
  <c r="DH246" i="3"/>
  <c r="DF246" i="3"/>
  <c r="DJ246" i="3" s="1"/>
  <c r="DG246" i="3"/>
  <c r="DI246" i="3"/>
  <c r="DF94" i="3"/>
  <c r="DG94" i="3"/>
  <c r="DH94" i="3"/>
  <c r="DI94" i="3"/>
  <c r="DH203" i="3"/>
  <c r="DI203" i="3"/>
  <c r="DG203" i="3"/>
  <c r="DF203" i="3"/>
  <c r="DI159" i="3"/>
  <c r="DG159" i="3"/>
  <c r="DH159" i="3"/>
  <c r="DF159" i="3"/>
  <c r="DJ159" i="3" s="1"/>
  <c r="DH240" i="3"/>
  <c r="DF240" i="3"/>
  <c r="DJ240" i="3" s="1"/>
  <c r="DG240" i="3"/>
  <c r="DI240" i="3"/>
  <c r="DH262" i="3"/>
  <c r="DF262" i="3"/>
  <c r="DI262" i="3"/>
  <c r="DG262" i="3"/>
  <c r="DF46" i="3"/>
  <c r="DG46" i="3"/>
  <c r="DH46" i="3"/>
  <c r="DI46" i="3"/>
  <c r="DJ46" i="3" s="1"/>
  <c r="DG76" i="3"/>
  <c r="DI76" i="3"/>
  <c r="DF76" i="3"/>
  <c r="DJ76" i="3" s="1"/>
  <c r="DH76" i="3"/>
  <c r="DF3" i="3"/>
  <c r="P30" i="1" s="1"/>
  <c r="DG3" i="3"/>
  <c r="Q30" i="1" s="1"/>
  <c r="DH3" i="3"/>
  <c r="R30" i="1" s="1"/>
  <c r="DI3" i="3"/>
  <c r="DF5" i="3"/>
  <c r="DG5" i="3"/>
  <c r="DH5" i="3"/>
  <c r="DI5" i="3"/>
  <c r="V89" i="1"/>
  <c r="DF98" i="3"/>
  <c r="DJ98" i="3" s="1"/>
  <c r="DG98" i="3"/>
  <c r="DH98" i="3"/>
  <c r="DI98" i="3"/>
  <c r="DF189" i="3"/>
  <c r="DJ189" i="3" s="1"/>
  <c r="DG189" i="3"/>
  <c r="DI189" i="3"/>
  <c r="DH189" i="3"/>
  <c r="DF60" i="3"/>
  <c r="DJ60" i="3" s="1"/>
  <c r="DH60" i="3"/>
  <c r="DI60" i="3"/>
  <c r="DG60" i="3"/>
  <c r="DF125" i="3"/>
  <c r="DI125" i="3"/>
  <c r="DJ125" i="3" s="1"/>
  <c r="DG125" i="3"/>
  <c r="DH125" i="3"/>
  <c r="DH137" i="3"/>
  <c r="DI137" i="3"/>
  <c r="DG137" i="3"/>
  <c r="DF137" i="3"/>
  <c r="DJ137" i="3" s="1"/>
  <c r="DF128" i="3"/>
  <c r="DJ128" i="3" s="1"/>
  <c r="DG128" i="3"/>
  <c r="DI128" i="3"/>
  <c r="DH128" i="3"/>
  <c r="DI222" i="3"/>
  <c r="DG222" i="3"/>
  <c r="DF222" i="3"/>
  <c r="DJ222" i="3" s="1"/>
  <c r="DH222" i="3"/>
  <c r="DH167" i="3"/>
  <c r="DF167" i="3"/>
  <c r="DJ167" i="3" s="1"/>
  <c r="DG167" i="3"/>
  <c r="DI167" i="3"/>
  <c r="DF295" i="3"/>
  <c r="DJ295" i="3" s="1"/>
  <c r="DI295" i="3"/>
  <c r="DG295" i="3"/>
  <c r="DH295" i="3"/>
  <c r="DH311" i="3"/>
  <c r="DF311" i="3"/>
  <c r="DG311" i="3"/>
  <c r="DI311" i="3"/>
  <c r="DH257" i="3"/>
  <c r="DI257" i="3"/>
  <c r="DG257" i="3"/>
  <c r="DF257" i="3"/>
  <c r="DJ257" i="3" s="1"/>
  <c r="DI327" i="3"/>
  <c r="DG327" i="3"/>
  <c r="DF327" i="3"/>
  <c r="DJ327" i="3" s="1"/>
  <c r="DH327" i="3"/>
  <c r="DH296" i="3"/>
  <c r="DI296" i="3"/>
  <c r="DF296" i="3"/>
  <c r="DJ296" i="3" s="1"/>
  <c r="DG296" i="3"/>
  <c r="DF291" i="3"/>
  <c r="DI291" i="3"/>
  <c r="DG291" i="3"/>
  <c r="DJ291" i="3" s="1"/>
  <c r="DH291" i="3"/>
  <c r="DF354" i="3"/>
  <c r="DJ354" i="3" s="1"/>
  <c r="DG354" i="3"/>
  <c r="DH354" i="3"/>
  <c r="DI354" i="3"/>
  <c r="DF6" i="3"/>
  <c r="DG6" i="3"/>
  <c r="DI6" i="3"/>
  <c r="DJ6" i="3" s="1"/>
  <c r="DH6" i="3"/>
  <c r="DF372" i="3"/>
  <c r="DJ372" i="3" s="1"/>
  <c r="DG372" i="3"/>
  <c r="DH372" i="3"/>
  <c r="DI372" i="3"/>
  <c r="DG41" i="3"/>
  <c r="DH41" i="3"/>
  <c r="DF41" i="3"/>
  <c r="DJ41" i="3" s="1"/>
  <c r="DI41" i="3"/>
  <c r="S106" i="1"/>
  <c r="P106" i="1"/>
  <c r="Q106" i="1"/>
  <c r="DF99" i="3"/>
  <c r="DJ99" i="3" s="1"/>
  <c r="DG99" i="3"/>
  <c r="DI99" i="3"/>
  <c r="DH99" i="3"/>
  <c r="R90" i="1"/>
  <c r="CY90" i="1" s="1"/>
  <c r="X90" i="1" s="1"/>
  <c r="T90" i="1"/>
  <c r="AG240" i="1" s="1"/>
  <c r="Q90" i="1"/>
  <c r="R106" i="1"/>
  <c r="GM81" i="1"/>
  <c r="GN81" i="1" s="1"/>
  <c r="V75" i="1"/>
  <c r="DF79" i="3"/>
  <c r="DG79" i="3"/>
  <c r="DH79" i="3"/>
  <c r="DI79" i="3"/>
  <c r="DH158" i="3"/>
  <c r="DG158" i="3"/>
  <c r="DI158" i="3"/>
  <c r="DF158" i="3"/>
  <c r="DJ158" i="3" s="1"/>
  <c r="DG227" i="3"/>
  <c r="DH227" i="3"/>
  <c r="DF227" i="3"/>
  <c r="DJ227" i="3" s="1"/>
  <c r="DI227" i="3"/>
  <c r="GM121" i="1"/>
  <c r="GN121" i="1" s="1"/>
  <c r="CP119" i="1"/>
  <c r="O119" i="1" s="1"/>
  <c r="DH233" i="3"/>
  <c r="DI233" i="3"/>
  <c r="DF233" i="3"/>
  <c r="DG233" i="3"/>
  <c r="DG146" i="3"/>
  <c r="DH146" i="3"/>
  <c r="DF146" i="3"/>
  <c r="DJ146" i="3" s="1"/>
  <c r="DI146" i="3"/>
  <c r="DG204" i="3"/>
  <c r="DH204" i="3"/>
  <c r="DI204" i="3"/>
  <c r="DJ204" i="3" s="1"/>
  <c r="DF204" i="3"/>
  <c r="P118" i="1"/>
  <c r="R118" i="1"/>
  <c r="U118" i="1"/>
  <c r="DF245" i="3"/>
  <c r="DJ245" i="3" s="1"/>
  <c r="DI245" i="3"/>
  <c r="DH245" i="3"/>
  <c r="DG245" i="3"/>
  <c r="DH253" i="3"/>
  <c r="DF253" i="3"/>
  <c r="DG253" i="3"/>
  <c r="DJ253" i="3" s="1"/>
  <c r="DI253" i="3"/>
  <c r="CY182" i="1"/>
  <c r="X182" i="1" s="1"/>
  <c r="GM182" i="1" s="1"/>
  <c r="GN182" i="1" s="1"/>
  <c r="CZ182" i="1"/>
  <c r="Y182" i="1" s="1"/>
  <c r="V184" i="1"/>
  <c r="V125" i="1"/>
  <c r="DF265" i="3"/>
  <c r="DJ265" i="3" s="1"/>
  <c r="DI265" i="3"/>
  <c r="DG265" i="3"/>
  <c r="DH265" i="3"/>
  <c r="V119" i="1"/>
  <c r="V191" i="1"/>
  <c r="DF317" i="3"/>
  <c r="DI317" i="3"/>
  <c r="DH317" i="3"/>
  <c r="DG317" i="3"/>
  <c r="CP167" i="1"/>
  <c r="O167" i="1" s="1"/>
  <c r="GM167" i="1" s="1"/>
  <c r="GN167" i="1" s="1"/>
  <c r="DF401" i="3"/>
  <c r="DG401" i="3"/>
  <c r="DJ401" i="3" s="1"/>
  <c r="DH401" i="3"/>
  <c r="DI401" i="3"/>
  <c r="CY167" i="1"/>
  <c r="X167" i="1" s="1"/>
  <c r="CP229" i="1"/>
  <c r="O229" i="1" s="1"/>
  <c r="CP189" i="1"/>
  <c r="O189" i="1" s="1"/>
  <c r="GM189" i="1" s="1"/>
  <c r="GN189" i="1" s="1"/>
  <c r="DF395" i="3"/>
  <c r="DJ395" i="3" s="1"/>
  <c r="DG395" i="3"/>
  <c r="DH395" i="3"/>
  <c r="DI395" i="3"/>
  <c r="P223" i="1"/>
  <c r="CP226" i="1"/>
  <c r="O226" i="1" s="1"/>
  <c r="GM226" i="1" s="1"/>
  <c r="GN226" i="1" s="1"/>
  <c r="DH208" i="3"/>
  <c r="DF208" i="3"/>
  <c r="DJ208" i="3" s="1"/>
  <c r="DG208" i="3"/>
  <c r="DI208" i="3"/>
  <c r="DH279" i="3"/>
  <c r="DI279" i="3"/>
  <c r="DF279" i="3"/>
  <c r="DG279" i="3"/>
  <c r="DF340" i="3"/>
  <c r="DG340" i="3"/>
  <c r="DI340" i="3"/>
  <c r="DJ340" i="3" s="1"/>
  <c r="DH340" i="3"/>
  <c r="DF13" i="3"/>
  <c r="DG13" i="3"/>
  <c r="DH13" i="3"/>
  <c r="DI13" i="3"/>
  <c r="DJ13" i="3" s="1"/>
  <c r="DF154" i="3"/>
  <c r="DH154" i="3"/>
  <c r="DI154" i="3"/>
  <c r="DG154" i="3"/>
  <c r="DH274" i="3"/>
  <c r="DI274" i="3"/>
  <c r="DF274" i="3"/>
  <c r="DG274" i="3"/>
  <c r="DJ274" i="3" s="1"/>
  <c r="DI231" i="3"/>
  <c r="DG231" i="3"/>
  <c r="DF231" i="3"/>
  <c r="DJ231" i="3" s="1"/>
  <c r="DH231" i="3"/>
  <c r="AH39" i="1"/>
  <c r="DI74" i="3"/>
  <c r="DG74" i="3"/>
  <c r="DF74" i="3"/>
  <c r="DJ74" i="3" s="1"/>
  <c r="DH74" i="3"/>
  <c r="DH7" i="3"/>
  <c r="DI7" i="3"/>
  <c r="DG7" i="3"/>
  <c r="DJ7" i="3" s="1"/>
  <c r="DF7" i="3"/>
  <c r="DG103" i="3"/>
  <c r="DJ103" i="3" s="1"/>
  <c r="DH103" i="3"/>
  <c r="DF103" i="3"/>
  <c r="DI103" i="3"/>
  <c r="DF177" i="3"/>
  <c r="DJ177" i="3" s="1"/>
  <c r="DI177" i="3"/>
  <c r="DH177" i="3"/>
  <c r="DG177" i="3"/>
  <c r="DF77" i="3"/>
  <c r="DJ77" i="3" s="1"/>
  <c r="DH77" i="3"/>
  <c r="DI77" i="3"/>
  <c r="DG77" i="3"/>
  <c r="DH135" i="3"/>
  <c r="DF135" i="3"/>
  <c r="DG135" i="3"/>
  <c r="DI135" i="3"/>
  <c r="DF140" i="3"/>
  <c r="DJ140" i="3" s="1"/>
  <c r="DH140" i="3"/>
  <c r="DI140" i="3"/>
  <c r="DG140" i="3"/>
  <c r="DF251" i="3"/>
  <c r="DH251" i="3"/>
  <c r="DI251" i="3"/>
  <c r="DG251" i="3"/>
  <c r="DJ251" i="3" s="1"/>
  <c r="DF226" i="3"/>
  <c r="DH226" i="3"/>
  <c r="DI226" i="3"/>
  <c r="DG226" i="3"/>
  <c r="DJ226" i="3" s="1"/>
  <c r="DI213" i="3"/>
  <c r="DG213" i="3"/>
  <c r="DJ213" i="3" s="1"/>
  <c r="DF213" i="3"/>
  <c r="DH213" i="3"/>
  <c r="DF276" i="3"/>
  <c r="DJ276" i="3" s="1"/>
  <c r="DG276" i="3"/>
  <c r="DH276" i="3"/>
  <c r="DI276" i="3"/>
  <c r="DF324" i="3"/>
  <c r="DJ324" i="3" s="1"/>
  <c r="DG324" i="3"/>
  <c r="DH324" i="3"/>
  <c r="DI324" i="3"/>
  <c r="DI292" i="3"/>
  <c r="DG292" i="3"/>
  <c r="DJ292" i="3" s="1"/>
  <c r="DF292" i="3"/>
  <c r="DH292" i="3"/>
  <c r="DF364" i="3"/>
  <c r="DG364" i="3"/>
  <c r="DH364" i="3"/>
  <c r="DI364" i="3"/>
  <c r="DH337" i="3"/>
  <c r="DF337" i="3"/>
  <c r="DJ337" i="3" s="1"/>
  <c r="DG337" i="3"/>
  <c r="DI337" i="3"/>
  <c r="DG330" i="3"/>
  <c r="DH330" i="3"/>
  <c r="DF330" i="3"/>
  <c r="DI330" i="3"/>
  <c r="DF373" i="3"/>
  <c r="DJ373" i="3" s="1"/>
  <c r="DG373" i="3"/>
  <c r="DH373" i="3"/>
  <c r="DI373" i="3"/>
  <c r="DH318" i="3"/>
  <c r="DI318" i="3"/>
  <c r="DJ318" i="3" s="1"/>
  <c r="DF318" i="3"/>
  <c r="DG318" i="3"/>
  <c r="DF19" i="3"/>
  <c r="DJ19" i="3" s="1"/>
  <c r="DG19" i="3"/>
  <c r="DH19" i="3"/>
  <c r="DI19" i="3"/>
  <c r="DF36" i="3"/>
  <c r="DJ36" i="3" s="1"/>
  <c r="DG36" i="3"/>
  <c r="DH36" i="3"/>
  <c r="DI36" i="3"/>
  <c r="DF47" i="3"/>
  <c r="DG47" i="3"/>
  <c r="DI47" i="3"/>
  <c r="DH47" i="3"/>
  <c r="DF100" i="3"/>
  <c r="DJ100" i="3" s="1"/>
  <c r="DH100" i="3"/>
  <c r="DI100" i="3"/>
  <c r="DG100" i="3"/>
  <c r="DF63" i="3"/>
  <c r="DG63" i="3"/>
  <c r="DH63" i="3"/>
  <c r="DI63" i="3"/>
  <c r="DJ63" i="3" s="1"/>
  <c r="DF104" i="3"/>
  <c r="DI104" i="3"/>
  <c r="DG104" i="3"/>
  <c r="DH104" i="3"/>
  <c r="DF85" i="3"/>
  <c r="DJ85" i="3" s="1"/>
  <c r="DG85" i="3"/>
  <c r="DH85" i="3"/>
  <c r="DI85" i="3"/>
  <c r="Q124" i="1"/>
  <c r="DF186" i="3"/>
  <c r="DG186" i="3"/>
  <c r="DJ186" i="3" s="1"/>
  <c r="DI186" i="3"/>
  <c r="DH186" i="3"/>
  <c r="DF229" i="3"/>
  <c r="DJ229" i="3" s="1"/>
  <c r="DI229" i="3"/>
  <c r="DG229" i="3"/>
  <c r="DH229" i="3"/>
  <c r="CZ135" i="1"/>
  <c r="Y135" i="1" s="1"/>
  <c r="CY135" i="1"/>
  <c r="X135" i="1" s="1"/>
  <c r="GM135" i="1" s="1"/>
  <c r="GN135" i="1" s="1"/>
  <c r="CP125" i="1"/>
  <c r="O125" i="1" s="1"/>
  <c r="DH210" i="3"/>
  <c r="DF210" i="3"/>
  <c r="DJ210" i="3" s="1"/>
  <c r="DG210" i="3"/>
  <c r="DI210" i="3"/>
  <c r="DG179" i="3"/>
  <c r="DH179" i="3"/>
  <c r="DF179" i="3"/>
  <c r="DJ179" i="3" s="1"/>
  <c r="DI179" i="3"/>
  <c r="DH130" i="3"/>
  <c r="DF130" i="3"/>
  <c r="DJ130" i="3" s="1"/>
  <c r="DG130" i="3"/>
  <c r="DI130" i="3"/>
  <c r="DG214" i="3"/>
  <c r="DF214" i="3"/>
  <c r="DH214" i="3"/>
  <c r="DI214" i="3"/>
  <c r="DG250" i="3"/>
  <c r="DH250" i="3"/>
  <c r="DI250" i="3"/>
  <c r="DJ250" i="3" s="1"/>
  <c r="DF250" i="3"/>
  <c r="P214" i="1"/>
  <c r="CP214" i="1" s="1"/>
  <c r="O214" i="1" s="1"/>
  <c r="Q214" i="1"/>
  <c r="S214" i="1"/>
  <c r="T214" i="1"/>
  <c r="DG281" i="3"/>
  <c r="DJ281" i="3" s="1"/>
  <c r="DH281" i="3"/>
  <c r="DF281" i="3"/>
  <c r="DI281" i="3"/>
  <c r="DH345" i="3"/>
  <c r="DF345" i="3"/>
  <c r="DJ345" i="3" s="1"/>
  <c r="DG345" i="3"/>
  <c r="DI345" i="3"/>
  <c r="T156" i="1"/>
  <c r="DG290" i="3"/>
  <c r="DJ290" i="3" s="1"/>
  <c r="DH290" i="3"/>
  <c r="DF290" i="3"/>
  <c r="DI290" i="3"/>
  <c r="CZ138" i="1"/>
  <c r="Y138" i="1" s="1"/>
  <c r="CY138" i="1"/>
  <c r="X138" i="1" s="1"/>
  <c r="GM138" i="1" s="1"/>
  <c r="GN138" i="1" s="1"/>
  <c r="V202" i="1"/>
  <c r="V230" i="1"/>
  <c r="Q225" i="1"/>
  <c r="GM183" i="1"/>
  <c r="GN183" i="1" s="1"/>
  <c r="U231" i="1"/>
  <c r="DF2" i="3"/>
  <c r="DG2" i="3"/>
  <c r="DJ2" i="3" s="1"/>
  <c r="DH2" i="3"/>
  <c r="DI2" i="3"/>
  <c r="DF54" i="3"/>
  <c r="DJ54" i="3" s="1"/>
  <c r="DG54" i="3"/>
  <c r="DH54" i="3"/>
  <c r="DI54" i="3"/>
  <c r="DH57" i="3"/>
  <c r="DI57" i="3"/>
  <c r="DG57" i="3"/>
  <c r="DF57" i="3"/>
  <c r="DJ57" i="3" s="1"/>
  <c r="DH178" i="3"/>
  <c r="DI178" i="3"/>
  <c r="DF178" i="3"/>
  <c r="DJ178" i="3" s="1"/>
  <c r="DG178" i="3"/>
  <c r="DG377" i="3"/>
  <c r="DH377" i="3"/>
  <c r="DI377" i="3"/>
  <c r="DF377" i="3"/>
  <c r="DH266" i="3"/>
  <c r="DI266" i="3"/>
  <c r="DF266" i="3"/>
  <c r="DJ266" i="3" s="1"/>
  <c r="DG266" i="3"/>
  <c r="DI350" i="3"/>
  <c r="DF350" i="3"/>
  <c r="DG350" i="3"/>
  <c r="DJ350" i="3" s="1"/>
  <c r="DH350" i="3"/>
  <c r="DF42" i="3"/>
  <c r="DJ42" i="3" s="1"/>
  <c r="DG42" i="3"/>
  <c r="DI42" i="3"/>
  <c r="DH42" i="3"/>
  <c r="DF108" i="3"/>
  <c r="DJ108" i="3" s="1"/>
  <c r="DG108" i="3"/>
  <c r="DH108" i="3"/>
  <c r="DI108" i="3"/>
  <c r="DF25" i="3"/>
  <c r="DJ25" i="3" s="1"/>
  <c r="DG25" i="3"/>
  <c r="DI25" i="3"/>
  <c r="DH25" i="3"/>
  <c r="DG27" i="3"/>
  <c r="DH27" i="3"/>
  <c r="DI27" i="3"/>
  <c r="DF27" i="3"/>
  <c r="DJ27" i="3" s="1"/>
  <c r="DF8" i="3"/>
  <c r="DG8" i="3"/>
  <c r="DJ8" i="3" s="1"/>
  <c r="DI8" i="3"/>
  <c r="DH8" i="3"/>
  <c r="DG44" i="3"/>
  <c r="DH44" i="3"/>
  <c r="DI44" i="3"/>
  <c r="DF44" i="3"/>
  <c r="DJ44" i="3" s="1"/>
  <c r="DI65" i="3"/>
  <c r="DG65" i="3"/>
  <c r="DH65" i="3"/>
  <c r="DF65" i="3"/>
  <c r="DF87" i="3"/>
  <c r="DJ87" i="3" s="1"/>
  <c r="DG87" i="3"/>
  <c r="DH87" i="3"/>
  <c r="DI87" i="3"/>
  <c r="V34" i="1"/>
  <c r="AI39" i="1" s="1"/>
  <c r="V107" i="1"/>
  <c r="DF205" i="3"/>
  <c r="DH205" i="3"/>
  <c r="DI205" i="3"/>
  <c r="DG205" i="3"/>
  <c r="DJ205" i="3" s="1"/>
  <c r="DF181" i="3"/>
  <c r="DG181" i="3"/>
  <c r="DH181" i="3"/>
  <c r="DI181" i="3"/>
  <c r="DG122" i="3"/>
  <c r="DH122" i="3"/>
  <c r="DF122" i="3"/>
  <c r="DJ122" i="3" s="1"/>
  <c r="DI122" i="3"/>
  <c r="DI201" i="3"/>
  <c r="DG201" i="3"/>
  <c r="DH201" i="3"/>
  <c r="DF201" i="3"/>
  <c r="DJ201" i="3" s="1"/>
  <c r="DI272" i="3"/>
  <c r="DJ272" i="3" s="1"/>
  <c r="DG272" i="3"/>
  <c r="DH272" i="3"/>
  <c r="DF272" i="3"/>
  <c r="DF269" i="3"/>
  <c r="DJ269" i="3" s="1"/>
  <c r="DI269" i="3"/>
  <c r="DG269" i="3"/>
  <c r="DH269" i="3"/>
  <c r="DF219" i="3"/>
  <c r="DJ219" i="3" s="1"/>
  <c r="DG219" i="3"/>
  <c r="DH219" i="3"/>
  <c r="DI219" i="3"/>
  <c r="DH319" i="3"/>
  <c r="DF319" i="3"/>
  <c r="DG319" i="3"/>
  <c r="DI319" i="3"/>
  <c r="DF316" i="3"/>
  <c r="DJ316" i="3" s="1"/>
  <c r="DH316" i="3"/>
  <c r="DI316" i="3"/>
  <c r="DG316" i="3"/>
  <c r="DF333" i="3"/>
  <c r="DJ333" i="3" s="1"/>
  <c r="DG333" i="3"/>
  <c r="DH333" i="3"/>
  <c r="DI333" i="3"/>
  <c r="DF260" i="3"/>
  <c r="DJ260" i="3" s="1"/>
  <c r="DI260" i="3"/>
  <c r="DH260" i="3"/>
  <c r="DG260" i="3"/>
  <c r="DI344" i="3"/>
  <c r="DG344" i="3"/>
  <c r="DF344" i="3"/>
  <c r="DJ344" i="3" s="1"/>
  <c r="DH344" i="3"/>
  <c r="DF386" i="3"/>
  <c r="DG386" i="3"/>
  <c r="DH386" i="3"/>
  <c r="DI386" i="3"/>
  <c r="DF388" i="3"/>
  <c r="DG388" i="3"/>
  <c r="DJ388" i="3" s="1"/>
  <c r="DH388" i="3"/>
  <c r="DI388" i="3"/>
  <c r="DF11" i="3"/>
  <c r="DJ11" i="3" s="1"/>
  <c r="DG11" i="3"/>
  <c r="DH11" i="3"/>
  <c r="DI11" i="3"/>
  <c r="DF12" i="3"/>
  <c r="DG12" i="3"/>
  <c r="DH12" i="3"/>
  <c r="DI12" i="3"/>
  <c r="DF29" i="3"/>
  <c r="DG29" i="3"/>
  <c r="DH29" i="3"/>
  <c r="DI29" i="3"/>
  <c r="DJ29" i="3" s="1"/>
  <c r="DF51" i="3"/>
  <c r="DG51" i="3"/>
  <c r="DH51" i="3"/>
  <c r="DI51" i="3"/>
  <c r="AZ26" i="1"/>
  <c r="F50" i="1"/>
  <c r="DF97" i="3"/>
  <c r="DJ97" i="3" s="1"/>
  <c r="DG97" i="3"/>
  <c r="DH97" i="3"/>
  <c r="DI97" i="3"/>
  <c r="DF64" i="3"/>
  <c r="DG64" i="3"/>
  <c r="DI64" i="3"/>
  <c r="DH64" i="3"/>
  <c r="P90" i="1"/>
  <c r="CP90" i="1" s="1"/>
  <c r="O90" i="1" s="1"/>
  <c r="DG153" i="3"/>
  <c r="DJ153" i="3" s="1"/>
  <c r="DH153" i="3"/>
  <c r="DF153" i="3"/>
  <c r="DI153" i="3"/>
  <c r="Q134" i="1"/>
  <c r="CP134" i="1" s="1"/>
  <c r="O134" i="1" s="1"/>
  <c r="R134" i="1"/>
  <c r="CY134" i="1" s="1"/>
  <c r="X134" i="1" s="1"/>
  <c r="U134" i="1"/>
  <c r="W134" i="1"/>
  <c r="DF182" i="3"/>
  <c r="DI182" i="3"/>
  <c r="DJ182" i="3" s="1"/>
  <c r="DG182" i="3"/>
  <c r="DH182" i="3"/>
  <c r="GM113" i="1"/>
  <c r="GN113" i="1" s="1"/>
  <c r="W106" i="1"/>
  <c r="DG173" i="3"/>
  <c r="DJ173" i="3" s="1"/>
  <c r="DH173" i="3"/>
  <c r="DF173" i="3"/>
  <c r="DI173" i="3"/>
  <c r="DG127" i="3"/>
  <c r="DH127" i="3"/>
  <c r="DI127" i="3"/>
  <c r="DF127" i="3"/>
  <c r="DJ127" i="3" s="1"/>
  <c r="DG242" i="3"/>
  <c r="DH242" i="3"/>
  <c r="DI242" i="3"/>
  <c r="DJ242" i="3" s="1"/>
  <c r="DF242" i="3"/>
  <c r="DF220" i="3"/>
  <c r="DJ220" i="3" s="1"/>
  <c r="DI220" i="3"/>
  <c r="DG220" i="3"/>
  <c r="DH220" i="3"/>
  <c r="V173" i="1"/>
  <c r="T106" i="1"/>
  <c r="DG408" i="3"/>
  <c r="DH408" i="3"/>
  <c r="DI408" i="3"/>
  <c r="DF408" i="3"/>
  <c r="DJ408" i="3" s="1"/>
  <c r="DG303" i="3"/>
  <c r="DF303" i="3"/>
  <c r="DJ303" i="3" s="1"/>
  <c r="DH303" i="3"/>
  <c r="DI303" i="3"/>
  <c r="DF284" i="3"/>
  <c r="DJ284" i="3" s="1"/>
  <c r="DI284" i="3"/>
  <c r="DG284" i="3"/>
  <c r="DH284" i="3"/>
  <c r="DH270" i="3"/>
  <c r="DG270" i="3"/>
  <c r="DF270" i="3"/>
  <c r="DJ270" i="3" s="1"/>
  <c r="DI270" i="3"/>
  <c r="DF287" i="3"/>
  <c r="DI287" i="3"/>
  <c r="DG287" i="3"/>
  <c r="DH287" i="3"/>
  <c r="DF376" i="3"/>
  <c r="DJ376" i="3" s="1"/>
  <c r="DG376" i="3"/>
  <c r="DH376" i="3"/>
  <c r="DI376" i="3"/>
  <c r="DI399" i="3"/>
  <c r="DF399" i="3"/>
  <c r="DG399" i="3"/>
  <c r="Q234" i="1" s="1"/>
  <c r="DH399" i="3"/>
  <c r="R234" i="1" s="1"/>
  <c r="BC71" i="1"/>
  <c r="BC270" i="1"/>
  <c r="F256" i="1"/>
  <c r="R223" i="1"/>
  <c r="CY223" i="1" s="1"/>
  <c r="X223" i="1" s="1"/>
  <c r="T223" i="1"/>
  <c r="Q223" i="1"/>
  <c r="W223" i="1"/>
  <c r="AO71" i="1"/>
  <c r="AO270" i="1"/>
  <c r="F244" i="1"/>
  <c r="DF394" i="3"/>
  <c r="DJ394" i="3" s="1"/>
  <c r="DG394" i="3"/>
  <c r="DH394" i="3"/>
  <c r="DI394" i="3"/>
  <c r="CZ188" i="1"/>
  <c r="Y188" i="1" s="1"/>
  <c r="T225" i="1"/>
  <c r="CG240" i="1"/>
  <c r="DI263" i="3"/>
  <c r="DJ263" i="3" s="1"/>
  <c r="DG263" i="3"/>
  <c r="DF263" i="3"/>
  <c r="DH263" i="3"/>
  <c r="DH400" i="3"/>
  <c r="DI400" i="3"/>
  <c r="DJ400" i="3" s="1"/>
  <c r="DF400" i="3"/>
  <c r="DG400" i="3"/>
  <c r="DF9" i="3"/>
  <c r="DJ9" i="3" s="1"/>
  <c r="DH9" i="3"/>
  <c r="DI9" i="3"/>
  <c r="DG9" i="3"/>
  <c r="DF38" i="3"/>
  <c r="DJ38" i="3" s="1"/>
  <c r="DG38" i="3"/>
  <c r="DI38" i="3"/>
  <c r="DH38" i="3"/>
  <c r="DF55" i="3"/>
  <c r="DJ55" i="3" s="1"/>
  <c r="DG55" i="3"/>
  <c r="DI55" i="3"/>
  <c r="DH55" i="3"/>
  <c r="AU26" i="1"/>
  <c r="F58" i="1"/>
  <c r="AU270" i="1"/>
  <c r="DF95" i="3"/>
  <c r="DJ95" i="3" s="1"/>
  <c r="DG95" i="3"/>
  <c r="DH95" i="3"/>
  <c r="DI95" i="3"/>
  <c r="DF72" i="3"/>
  <c r="DJ72" i="3" s="1"/>
  <c r="DG72" i="3"/>
  <c r="DI72" i="3"/>
  <c r="DH72" i="3"/>
  <c r="DI116" i="3"/>
  <c r="DF116" i="3"/>
  <c r="DG116" i="3"/>
  <c r="DH116" i="3"/>
  <c r="DG105" i="3"/>
  <c r="DJ105" i="3" s="1"/>
  <c r="DH105" i="3"/>
  <c r="DF105" i="3"/>
  <c r="DI105" i="3"/>
  <c r="DG83" i="3"/>
  <c r="DI83" i="3"/>
  <c r="DF83" i="3"/>
  <c r="DH83" i="3"/>
  <c r="DG162" i="3"/>
  <c r="DH162" i="3"/>
  <c r="DF162" i="3"/>
  <c r="DI162" i="3"/>
  <c r="DH230" i="3"/>
  <c r="DG230" i="3"/>
  <c r="DI230" i="3"/>
  <c r="DF230" i="3"/>
  <c r="DJ230" i="3" s="1"/>
  <c r="DF144" i="3"/>
  <c r="DI144" i="3"/>
  <c r="DH144" i="3"/>
  <c r="DG144" i="3"/>
  <c r="DG176" i="3"/>
  <c r="DJ176" i="3" s="1"/>
  <c r="DF176" i="3"/>
  <c r="DH176" i="3"/>
  <c r="DI176" i="3"/>
  <c r="DH241" i="3"/>
  <c r="R169" i="1" s="1"/>
  <c r="DI241" i="3"/>
  <c r="DF241" i="3"/>
  <c r="DG241" i="3"/>
  <c r="DF216" i="3"/>
  <c r="DG216" i="3"/>
  <c r="DJ216" i="3" s="1"/>
  <c r="DI216" i="3"/>
  <c r="DH216" i="3"/>
  <c r="DF259" i="3"/>
  <c r="DJ259" i="3" s="1"/>
  <c r="DG259" i="3"/>
  <c r="DH259" i="3"/>
  <c r="DI259" i="3"/>
  <c r="DI406" i="3"/>
  <c r="DF406" i="3"/>
  <c r="DG406" i="3"/>
  <c r="DJ406" i="3" s="1"/>
  <c r="DH406" i="3"/>
  <c r="DG306" i="3"/>
  <c r="DH306" i="3"/>
  <c r="DF306" i="3"/>
  <c r="DJ306" i="3" s="1"/>
  <c r="DI306" i="3"/>
  <c r="DG283" i="3"/>
  <c r="DH283" i="3"/>
  <c r="DF283" i="3"/>
  <c r="DJ283" i="3" s="1"/>
  <c r="DI283" i="3"/>
  <c r="DG264" i="3"/>
  <c r="DJ264" i="3" s="1"/>
  <c r="DF264" i="3"/>
  <c r="DH264" i="3"/>
  <c r="DI264" i="3"/>
  <c r="DH293" i="3"/>
  <c r="DF293" i="3"/>
  <c r="DJ293" i="3" s="1"/>
  <c r="DG293" i="3"/>
  <c r="DI293" i="3"/>
  <c r="DF325" i="3"/>
  <c r="DJ325" i="3" s="1"/>
  <c r="DI325" i="3"/>
  <c r="DG325" i="3"/>
  <c r="DH325" i="3"/>
  <c r="DF374" i="3"/>
  <c r="DJ374" i="3" s="1"/>
  <c r="DG374" i="3"/>
  <c r="DH374" i="3"/>
  <c r="DI374" i="3"/>
  <c r="BD71" i="1"/>
  <c r="BD270" i="1"/>
  <c r="F265" i="1"/>
  <c r="DF355" i="3"/>
  <c r="DG355" i="3"/>
  <c r="DH355" i="3"/>
  <c r="DI355" i="3"/>
  <c r="DF387" i="3"/>
  <c r="DG387" i="3"/>
  <c r="DH387" i="3"/>
  <c r="DI387" i="3"/>
  <c r="DJ387" i="3" s="1"/>
  <c r="AU71" i="1"/>
  <c r="F259" i="1"/>
  <c r="GM174" i="1"/>
  <c r="GN174" i="1" s="1"/>
  <c r="DH142" i="3"/>
  <c r="DI142" i="3"/>
  <c r="DJ142" i="3" s="1"/>
  <c r="DF142" i="3"/>
  <c r="DG142" i="3"/>
  <c r="DF236" i="3"/>
  <c r="DG236" i="3"/>
  <c r="DJ236" i="3" s="1"/>
  <c r="DH236" i="3"/>
  <c r="DI236" i="3"/>
  <c r="DF20" i="3"/>
  <c r="DJ20" i="3" s="1"/>
  <c r="DG20" i="3"/>
  <c r="DH20" i="3"/>
  <c r="DI20" i="3"/>
  <c r="DF34" i="3"/>
  <c r="DG34" i="3"/>
  <c r="DJ34" i="3" s="1"/>
  <c r="DH34" i="3"/>
  <c r="DI34" i="3"/>
  <c r="DG225" i="3"/>
  <c r="DH225" i="3"/>
  <c r="DF225" i="3"/>
  <c r="DI225" i="3"/>
  <c r="DJ225" i="3" s="1"/>
  <c r="CY118" i="1"/>
  <c r="X118" i="1" s="1"/>
  <c r="CZ118" i="1"/>
  <c r="Y118" i="1" s="1"/>
  <c r="GM149" i="1"/>
  <c r="GN149" i="1" s="1"/>
  <c r="DF300" i="3"/>
  <c r="DI300" i="3"/>
  <c r="DG300" i="3"/>
  <c r="DH300" i="3"/>
  <c r="CY150" i="1"/>
  <c r="X150" i="1" s="1"/>
  <c r="CZ150" i="1"/>
  <c r="Y150" i="1" s="1"/>
  <c r="Q156" i="1"/>
  <c r="DF309" i="3"/>
  <c r="DI309" i="3"/>
  <c r="DG309" i="3"/>
  <c r="DH309" i="3"/>
  <c r="R200" i="1" s="1"/>
  <c r="DG267" i="3"/>
  <c r="DH267" i="3"/>
  <c r="DI267" i="3"/>
  <c r="DF267" i="3"/>
  <c r="DJ267" i="3" s="1"/>
  <c r="DF320" i="3"/>
  <c r="DI320" i="3"/>
  <c r="DG320" i="3"/>
  <c r="DJ320" i="3" s="1"/>
  <c r="DH320" i="3"/>
  <c r="DF366" i="3"/>
  <c r="DG366" i="3"/>
  <c r="DH366" i="3"/>
  <c r="DI366" i="3"/>
  <c r="CP213" i="1"/>
  <c r="O213" i="1" s="1"/>
  <c r="DF392" i="3"/>
  <c r="DG392" i="3"/>
  <c r="DJ392" i="3" s="1"/>
  <c r="DH392" i="3"/>
  <c r="DI392" i="3"/>
  <c r="GM192" i="1"/>
  <c r="GN192" i="1" s="1"/>
  <c r="DI168" i="3"/>
  <c r="DG168" i="3"/>
  <c r="DF168" i="3"/>
  <c r="DJ168" i="3" s="1"/>
  <c r="DH168" i="3"/>
  <c r="V80" i="1"/>
  <c r="DI336" i="3"/>
  <c r="DG336" i="3"/>
  <c r="DF336" i="3"/>
  <c r="DJ336" i="3" s="1"/>
  <c r="DH336" i="3"/>
  <c r="DH285" i="3"/>
  <c r="DF285" i="3"/>
  <c r="DJ285" i="3" s="1"/>
  <c r="DG285" i="3"/>
  <c r="DI285" i="3"/>
  <c r="AP26" i="1"/>
  <c r="F48" i="1"/>
  <c r="AP270" i="1"/>
  <c r="DH368" i="3"/>
  <c r="DI368" i="3"/>
  <c r="DF368" i="3"/>
  <c r="DG368" i="3"/>
  <c r="DJ368" i="3" s="1"/>
  <c r="DF111" i="3"/>
  <c r="DG111" i="3"/>
  <c r="DH111" i="3"/>
  <c r="DI111" i="3"/>
  <c r="DF157" i="3"/>
  <c r="DJ157" i="3" s="1"/>
  <c r="DI157" i="3"/>
  <c r="DG157" i="3"/>
  <c r="DH157" i="3"/>
  <c r="DF166" i="3"/>
  <c r="DJ166" i="3" s="1"/>
  <c r="DI166" i="3"/>
  <c r="DG166" i="3"/>
  <c r="DH166" i="3"/>
  <c r="DG33" i="3"/>
  <c r="DJ33" i="3" s="1"/>
  <c r="DH33" i="3"/>
  <c r="DI33" i="3"/>
  <c r="DF33" i="3"/>
  <c r="DG78" i="3"/>
  <c r="DH78" i="3"/>
  <c r="DI78" i="3"/>
  <c r="DF78" i="3"/>
  <c r="DJ78" i="3" s="1"/>
  <c r="DF37" i="3"/>
  <c r="DJ37" i="3" s="1"/>
  <c r="DG37" i="3"/>
  <c r="DH37" i="3"/>
  <c r="DI37" i="3"/>
  <c r="DH114" i="3"/>
  <c r="DI114" i="3"/>
  <c r="DF114" i="3"/>
  <c r="DG114" i="3"/>
  <c r="DJ114" i="3" s="1"/>
  <c r="DH31" i="3"/>
  <c r="DI31" i="3"/>
  <c r="DG31" i="3"/>
  <c r="DF31" i="3"/>
  <c r="DH145" i="3"/>
  <c r="DI145" i="3"/>
  <c r="DF145" i="3"/>
  <c r="DJ145" i="3" s="1"/>
  <c r="DG145" i="3"/>
  <c r="DF93" i="3"/>
  <c r="DH93" i="3"/>
  <c r="DI93" i="3"/>
  <c r="DJ93" i="3" s="1"/>
  <c r="DG93" i="3"/>
  <c r="DI209" i="3"/>
  <c r="DG209" i="3"/>
  <c r="DH209" i="3"/>
  <c r="DF209" i="3"/>
  <c r="DJ209" i="3" s="1"/>
  <c r="DI175" i="3"/>
  <c r="DG175" i="3"/>
  <c r="DJ175" i="3" s="1"/>
  <c r="DF175" i="3"/>
  <c r="DH175" i="3"/>
  <c r="DF206" i="3"/>
  <c r="DG206" i="3"/>
  <c r="DJ206" i="3" s="1"/>
  <c r="DH206" i="3"/>
  <c r="DI206" i="3"/>
  <c r="DH143" i="3"/>
  <c r="DF143" i="3"/>
  <c r="DI143" i="3"/>
  <c r="DG143" i="3"/>
  <c r="DF217" i="3"/>
  <c r="DJ217" i="3" s="1"/>
  <c r="DH217" i="3"/>
  <c r="DI217" i="3"/>
  <c r="DG217" i="3"/>
  <c r="DF132" i="3"/>
  <c r="DJ132" i="3" s="1"/>
  <c r="DH132" i="3"/>
  <c r="DI132" i="3"/>
  <c r="DG132" i="3"/>
  <c r="DH221" i="3"/>
  <c r="DF221" i="3"/>
  <c r="DJ221" i="3" s="1"/>
  <c r="DG221" i="3"/>
  <c r="DI221" i="3"/>
  <c r="DI358" i="3"/>
  <c r="DF358" i="3"/>
  <c r="DG358" i="3"/>
  <c r="DJ358" i="3" s="1"/>
  <c r="DH358" i="3"/>
  <c r="DF299" i="3"/>
  <c r="DJ299" i="3" s="1"/>
  <c r="DH299" i="3"/>
  <c r="DI299" i="3"/>
  <c r="DG299" i="3"/>
  <c r="DH278" i="3"/>
  <c r="DF278" i="3"/>
  <c r="DJ278" i="3" s="1"/>
  <c r="DG278" i="3"/>
  <c r="DI278" i="3"/>
  <c r="DF379" i="3"/>
  <c r="DG379" i="3"/>
  <c r="DH379" i="3"/>
  <c r="DI379" i="3"/>
  <c r="DF365" i="3"/>
  <c r="DG365" i="3"/>
  <c r="DH365" i="3"/>
  <c r="DI365" i="3"/>
  <c r="DJ365" i="3" s="1"/>
  <c r="BB26" i="1"/>
  <c r="F52" i="1"/>
  <c r="BB270" i="1"/>
  <c r="DG332" i="3"/>
  <c r="DH332" i="3"/>
  <c r="DF332" i="3"/>
  <c r="DI332" i="3"/>
  <c r="DF404" i="3"/>
  <c r="DG404" i="3"/>
  <c r="DH404" i="3"/>
  <c r="DI404" i="3"/>
  <c r="DJ404" i="3" s="1"/>
  <c r="DF21" i="3"/>
  <c r="DJ21" i="3" s="1"/>
  <c r="DG21" i="3"/>
  <c r="DI21" i="3"/>
  <c r="DH21" i="3"/>
  <c r="DF30" i="3"/>
  <c r="DG30" i="3"/>
  <c r="DI30" i="3"/>
  <c r="DH30" i="3"/>
  <c r="DF393" i="3"/>
  <c r="DJ393" i="3" s="1"/>
  <c r="DG393" i="3"/>
  <c r="DH393" i="3"/>
  <c r="DI393" i="3"/>
  <c r="GM76" i="1"/>
  <c r="GN76" i="1" s="1"/>
  <c r="Q75" i="1"/>
  <c r="DF68" i="3"/>
  <c r="DG68" i="3"/>
  <c r="DH68" i="3"/>
  <c r="DI68" i="3"/>
  <c r="CP37" i="1"/>
  <c r="O37" i="1" s="1"/>
  <c r="CZ37" i="1"/>
  <c r="Y37" i="1" s="1"/>
  <c r="P99" i="1"/>
  <c r="CP99" i="1" s="1"/>
  <c r="O99" i="1" s="1"/>
  <c r="GX99" i="1"/>
  <c r="CJ240" i="1" s="1"/>
  <c r="U99" i="1"/>
  <c r="V99" i="1"/>
  <c r="DG170" i="3"/>
  <c r="DF170" i="3"/>
  <c r="DJ170" i="3" s="1"/>
  <c r="DH170" i="3"/>
  <c r="DI170" i="3"/>
  <c r="DG188" i="3"/>
  <c r="DH188" i="3"/>
  <c r="DI188" i="3"/>
  <c r="DF188" i="3"/>
  <c r="DJ188" i="3" s="1"/>
  <c r="DH224" i="3"/>
  <c r="DI224" i="3"/>
  <c r="DF224" i="3"/>
  <c r="DG224" i="3"/>
  <c r="DF199" i="3"/>
  <c r="DJ199" i="3" s="1"/>
  <c r="DI199" i="3"/>
  <c r="DG199" i="3"/>
  <c r="DH199" i="3"/>
  <c r="GM128" i="1"/>
  <c r="GN128" i="1" s="1"/>
  <c r="CY119" i="1"/>
  <c r="X119" i="1" s="1"/>
  <c r="CZ119" i="1"/>
  <c r="Y119" i="1" s="1"/>
  <c r="DG218" i="3"/>
  <c r="DH218" i="3"/>
  <c r="DF218" i="3"/>
  <c r="DJ218" i="3" s="1"/>
  <c r="DI218" i="3"/>
  <c r="DH261" i="3"/>
  <c r="DF261" i="3"/>
  <c r="DJ261" i="3" s="1"/>
  <c r="DG261" i="3"/>
  <c r="DI261" i="3"/>
  <c r="CY115" i="1"/>
  <c r="X115" i="1" s="1"/>
  <c r="GM115" i="1" s="1"/>
  <c r="GN115" i="1" s="1"/>
  <c r="CZ115" i="1"/>
  <c r="Y115" i="1" s="1"/>
  <c r="V236" i="1"/>
  <c r="DF307" i="3"/>
  <c r="DJ307" i="3" s="1"/>
  <c r="DG307" i="3"/>
  <c r="DI307" i="3"/>
  <c r="DH307" i="3"/>
  <c r="CP159" i="1"/>
  <c r="O159" i="1" s="1"/>
  <c r="DH310" i="3"/>
  <c r="DF310" i="3"/>
  <c r="DG310" i="3"/>
  <c r="DI310" i="3"/>
  <c r="DJ310" i="3" s="1"/>
  <c r="CY210" i="1"/>
  <c r="X210" i="1" s="1"/>
  <c r="CZ210" i="1"/>
  <c r="Y210" i="1" s="1"/>
  <c r="T150" i="1"/>
  <c r="CY179" i="1"/>
  <c r="X179" i="1" s="1"/>
  <c r="GM179" i="1" s="1"/>
  <c r="GN179" i="1" s="1"/>
  <c r="CZ179" i="1"/>
  <c r="Y179" i="1" s="1"/>
  <c r="V156" i="1"/>
  <c r="DF378" i="3"/>
  <c r="DG378" i="3"/>
  <c r="DH378" i="3"/>
  <c r="DI378" i="3"/>
  <c r="DJ378" i="3" s="1"/>
  <c r="GM201" i="1"/>
  <c r="GN201" i="1" s="1"/>
  <c r="S231" i="1"/>
  <c r="DH223" i="3"/>
  <c r="DF223" i="3"/>
  <c r="DJ223" i="3" s="1"/>
  <c r="DG223" i="3"/>
  <c r="DI223" i="3"/>
  <c r="DG113" i="3"/>
  <c r="DJ113" i="3" s="1"/>
  <c r="DF113" i="3"/>
  <c r="DH113" i="3"/>
  <c r="DI113" i="3"/>
  <c r="V136" i="1"/>
  <c r="DF70" i="3"/>
  <c r="DJ70" i="3" s="1"/>
  <c r="DG70" i="3"/>
  <c r="DH70" i="3"/>
  <c r="DI70" i="3"/>
  <c r="CZ108" i="1"/>
  <c r="Y108" i="1" s="1"/>
  <c r="DG50" i="3"/>
  <c r="DJ50" i="3" s="1"/>
  <c r="DH50" i="3"/>
  <c r="DI50" i="3"/>
  <c r="DF50" i="3"/>
  <c r="DI22" i="3"/>
  <c r="DF22" i="3"/>
  <c r="DJ22" i="3" s="1"/>
  <c r="DH22" i="3"/>
  <c r="DG22" i="3"/>
  <c r="V98" i="1"/>
  <c r="DH40" i="3"/>
  <c r="DI40" i="3"/>
  <c r="DG40" i="3"/>
  <c r="DF40" i="3"/>
  <c r="DJ40" i="3" s="1"/>
  <c r="DH115" i="3"/>
  <c r="DI115" i="3"/>
  <c r="DF115" i="3"/>
  <c r="DG115" i="3"/>
  <c r="DJ115" i="3" s="1"/>
  <c r="DH151" i="3"/>
  <c r="DF151" i="3"/>
  <c r="DG151" i="3"/>
  <c r="DI151" i="3"/>
  <c r="DI120" i="3"/>
  <c r="DG120" i="3"/>
  <c r="DF120" i="3"/>
  <c r="DJ120" i="3" s="1"/>
  <c r="DH120" i="3"/>
  <c r="V111" i="1"/>
  <c r="DI82" i="3"/>
  <c r="DG82" i="3"/>
  <c r="DF82" i="3"/>
  <c r="DH82" i="3"/>
  <c r="DG101" i="3"/>
  <c r="DI101" i="3"/>
  <c r="DF101" i="3"/>
  <c r="P107" i="1" s="1"/>
  <c r="DH101" i="3"/>
  <c r="R107" i="1" s="1"/>
  <c r="DF228" i="3"/>
  <c r="DJ228" i="3" s="1"/>
  <c r="DG228" i="3"/>
  <c r="DH228" i="3"/>
  <c r="DI228" i="3"/>
  <c r="DH232" i="3"/>
  <c r="DF232" i="3"/>
  <c r="DJ232" i="3" s="1"/>
  <c r="DG232" i="3"/>
  <c r="DI232" i="3"/>
  <c r="DF243" i="3"/>
  <c r="DH243" i="3"/>
  <c r="DI243" i="3"/>
  <c r="DG243" i="3"/>
  <c r="DJ243" i="3" s="1"/>
  <c r="DH302" i="3"/>
  <c r="DF302" i="3"/>
  <c r="DG302" i="3"/>
  <c r="DI302" i="3"/>
  <c r="DF367" i="3"/>
  <c r="DG367" i="3"/>
  <c r="DH367" i="3"/>
  <c r="DI367" i="3"/>
  <c r="DF174" i="3"/>
  <c r="DI174" i="3"/>
  <c r="DG174" i="3"/>
  <c r="DH174" i="3"/>
  <c r="CG26" i="1"/>
  <c r="AX39" i="1"/>
  <c r="DH343" i="3"/>
  <c r="DF343" i="3"/>
  <c r="DJ343" i="3" s="1"/>
  <c r="DG343" i="3"/>
  <c r="DI343" i="3"/>
  <c r="V35" i="1"/>
  <c r="P35" i="1"/>
  <c r="CP35" i="1" s="1"/>
  <c r="O35" i="1" s="1"/>
  <c r="S35" i="1"/>
  <c r="V36" i="1"/>
  <c r="DH385" i="3"/>
  <c r="DI385" i="3"/>
  <c r="DF385" i="3"/>
  <c r="DJ385" i="3" s="1"/>
  <c r="DG385" i="3"/>
  <c r="CY86" i="1"/>
  <c r="X86" i="1" s="1"/>
  <c r="GM86" i="1" s="1"/>
  <c r="GN86" i="1" s="1"/>
  <c r="CZ86" i="1"/>
  <c r="Y86" i="1" s="1"/>
  <c r="V90" i="1"/>
  <c r="CY105" i="1"/>
  <c r="X105" i="1" s="1"/>
  <c r="GM105" i="1" s="1"/>
  <c r="GN105" i="1" s="1"/>
  <c r="CZ105" i="1"/>
  <c r="Y105" i="1" s="1"/>
  <c r="DG118" i="3"/>
  <c r="DH118" i="3"/>
  <c r="DF118" i="3"/>
  <c r="DJ118" i="3" s="1"/>
  <c r="DI118" i="3"/>
  <c r="DF139" i="3"/>
  <c r="DJ139" i="3" s="1"/>
  <c r="DG139" i="3"/>
  <c r="DI139" i="3"/>
  <c r="DH139" i="3"/>
  <c r="T108" i="1"/>
  <c r="Q108" i="1"/>
  <c r="R108" i="1"/>
  <c r="CP108" i="1" s="1"/>
  <c r="O108" i="1" s="1"/>
  <c r="U108" i="1"/>
  <c r="AH240" i="1" s="1"/>
  <c r="DG155" i="3"/>
  <c r="DH155" i="3"/>
  <c r="DF155" i="3"/>
  <c r="DJ155" i="3" s="1"/>
  <c r="DI155" i="3"/>
  <c r="DG197" i="3"/>
  <c r="DH197" i="3"/>
  <c r="DF197" i="3"/>
  <c r="DJ197" i="3" s="1"/>
  <c r="DI197" i="3"/>
  <c r="T134" i="1"/>
  <c r="DF212" i="3"/>
  <c r="DI212" i="3"/>
  <c r="DJ212" i="3" s="1"/>
  <c r="DG212" i="3"/>
  <c r="DH212" i="3"/>
  <c r="T119" i="1"/>
  <c r="DG255" i="3"/>
  <c r="DF255" i="3"/>
  <c r="DJ255" i="3" s="1"/>
  <c r="DI255" i="3"/>
  <c r="DH255" i="3"/>
  <c r="CZ129" i="1"/>
  <c r="Y129" i="1" s="1"/>
  <c r="CY129" i="1"/>
  <c r="X129" i="1" s="1"/>
  <c r="GM129" i="1" s="1"/>
  <c r="GN129" i="1" s="1"/>
  <c r="CY149" i="1"/>
  <c r="X149" i="1" s="1"/>
  <c r="CZ149" i="1"/>
  <c r="Y149" i="1" s="1"/>
  <c r="DH301" i="3"/>
  <c r="DF301" i="3"/>
  <c r="DG301" i="3"/>
  <c r="DI301" i="3"/>
  <c r="DJ301" i="3" s="1"/>
  <c r="CP162" i="1"/>
  <c r="O162" i="1" s="1"/>
  <c r="GM162" i="1" s="1"/>
  <c r="GN162" i="1" s="1"/>
  <c r="CY159" i="1"/>
  <c r="X159" i="1" s="1"/>
  <c r="CZ159" i="1"/>
  <c r="Y159" i="1" s="1"/>
  <c r="V150" i="1"/>
  <c r="DG297" i="3"/>
  <c r="DH297" i="3"/>
  <c r="DF297" i="3"/>
  <c r="DJ297" i="3" s="1"/>
  <c r="DI297" i="3"/>
  <c r="T124" i="1"/>
  <c r="W202" i="1"/>
  <c r="AJ240" i="1" s="1"/>
  <c r="GM195" i="1"/>
  <c r="GN195" i="1" s="1"/>
  <c r="BB71" i="1"/>
  <c r="F253" i="1"/>
  <c r="CZ220" i="1"/>
  <c r="Y220" i="1" s="1"/>
  <c r="CY220" i="1"/>
  <c r="X220" i="1" s="1"/>
  <c r="GM220" i="1" s="1"/>
  <c r="GN220" i="1" s="1"/>
  <c r="T202" i="1"/>
  <c r="DF363" i="3"/>
  <c r="DJ363" i="3" s="1"/>
  <c r="DG363" i="3"/>
  <c r="DH363" i="3"/>
  <c r="DI363" i="3"/>
  <c r="DI384" i="3"/>
  <c r="DF384" i="3"/>
  <c r="DJ384" i="3" s="1"/>
  <c r="DG384" i="3"/>
  <c r="DH384" i="3"/>
  <c r="U223" i="1"/>
  <c r="AI240" i="1" l="1"/>
  <c r="AI71" i="1" s="1"/>
  <c r="V39" i="1"/>
  <c r="AI26" i="1"/>
  <c r="AG71" i="1"/>
  <c r="T240" i="1"/>
  <c r="T270" i="1" s="1"/>
  <c r="CJ71" i="1"/>
  <c r="BA240" i="1"/>
  <c r="AJ71" i="1"/>
  <c r="W240" i="1"/>
  <c r="AH71" i="1"/>
  <c r="U240" i="1"/>
  <c r="DJ224" i="3"/>
  <c r="S163" i="1"/>
  <c r="P111" i="1"/>
  <c r="DJ300" i="3"/>
  <c r="S197" i="1"/>
  <c r="P222" i="1"/>
  <c r="Q133" i="1"/>
  <c r="BC22" i="1"/>
  <c r="F286" i="1"/>
  <c r="BC300" i="1"/>
  <c r="DJ287" i="3"/>
  <c r="S191" i="1"/>
  <c r="Q36" i="1"/>
  <c r="Q230" i="1"/>
  <c r="DJ330" i="3"/>
  <c r="S212" i="1"/>
  <c r="R204" i="1"/>
  <c r="GM119" i="1"/>
  <c r="GN119" i="1" s="1"/>
  <c r="Q98" i="1"/>
  <c r="P181" i="1"/>
  <c r="DJ203" i="3"/>
  <c r="S151" i="1"/>
  <c r="P236" i="1"/>
  <c r="CP156" i="1"/>
  <c r="O156" i="1" s="1"/>
  <c r="R117" i="1"/>
  <c r="Q127" i="1"/>
  <c r="R184" i="1"/>
  <c r="Q80" i="1"/>
  <c r="DJ302" i="3"/>
  <c r="R163" i="1"/>
  <c r="GM99" i="1"/>
  <c r="GN99" i="1" s="1"/>
  <c r="P197" i="1"/>
  <c r="DJ144" i="3"/>
  <c r="P191" i="1"/>
  <c r="P36" i="1"/>
  <c r="P230" i="1"/>
  <c r="CY214" i="1"/>
  <c r="X214" i="1" s="1"/>
  <c r="CZ214" i="1"/>
  <c r="Y214" i="1" s="1"/>
  <c r="P212" i="1"/>
  <c r="DJ154" i="3"/>
  <c r="Q187" i="1"/>
  <c r="DJ317" i="3"/>
  <c r="S204" i="1"/>
  <c r="P98" i="1"/>
  <c r="CP106" i="1"/>
  <c r="O106" i="1" s="1"/>
  <c r="DJ311" i="3"/>
  <c r="R181" i="1"/>
  <c r="R151" i="1"/>
  <c r="CP231" i="1"/>
  <c r="O231" i="1" s="1"/>
  <c r="Q123" i="1"/>
  <c r="CP225" i="1"/>
  <c r="O225" i="1" s="1"/>
  <c r="CP202" i="1"/>
  <c r="O202" i="1" s="1"/>
  <c r="GM202" i="1" s="1"/>
  <c r="GN202" i="1" s="1"/>
  <c r="P117" i="1"/>
  <c r="P29" i="1"/>
  <c r="R127" i="1"/>
  <c r="P80" i="1"/>
  <c r="T26" i="1"/>
  <c r="F60" i="1"/>
  <c r="BD22" i="1"/>
  <c r="BD300" i="1"/>
  <c r="F295" i="1"/>
  <c r="GM90" i="1"/>
  <c r="GN90" i="1" s="1"/>
  <c r="R212" i="1"/>
  <c r="P187" i="1"/>
  <c r="P204" i="1"/>
  <c r="CZ106" i="1"/>
  <c r="Y106" i="1" s="1"/>
  <c r="CY106" i="1"/>
  <c r="X106" i="1" s="1"/>
  <c r="GM188" i="1"/>
  <c r="GN188" i="1" s="1"/>
  <c r="R123" i="1"/>
  <c r="CZ223" i="1"/>
  <c r="Y223" i="1" s="1"/>
  <c r="Q117" i="1"/>
  <c r="DJ1" i="3"/>
  <c r="S29" i="1"/>
  <c r="DJ149" i="3"/>
  <c r="S127" i="1"/>
  <c r="CZ90" i="1"/>
  <c r="Y90" i="1" s="1"/>
  <c r="DJ211" i="3"/>
  <c r="S155" i="1"/>
  <c r="DJ379" i="3"/>
  <c r="GM214" i="1"/>
  <c r="GN214" i="1" s="1"/>
  <c r="Q212" i="1"/>
  <c r="DJ279" i="3"/>
  <c r="S187" i="1"/>
  <c r="DJ141" i="3"/>
  <c r="S123" i="1"/>
  <c r="Q148" i="1"/>
  <c r="R29" i="1"/>
  <c r="P127" i="1"/>
  <c r="CP127" i="1" s="1"/>
  <c r="O127" i="1" s="1"/>
  <c r="R155" i="1"/>
  <c r="GM37" i="1"/>
  <c r="GN37" i="1" s="1"/>
  <c r="DJ30" i="3"/>
  <c r="Q200" i="1"/>
  <c r="DJ83" i="3"/>
  <c r="P234" i="1"/>
  <c r="DJ51" i="3"/>
  <c r="AH26" i="1"/>
  <c r="U39" i="1"/>
  <c r="R187" i="1"/>
  <c r="GM229" i="1"/>
  <c r="GN229" i="1" s="1"/>
  <c r="DJ94" i="3"/>
  <c r="P123" i="1"/>
  <c r="DJ184" i="3"/>
  <c r="DJ254" i="3"/>
  <c r="P148" i="1"/>
  <c r="CY213" i="1"/>
  <c r="X213" i="1" s="1"/>
  <c r="GM213" i="1" s="1"/>
  <c r="GN213" i="1" s="1"/>
  <c r="CZ213" i="1"/>
  <c r="Y213" i="1" s="1"/>
  <c r="DJ347" i="3"/>
  <c r="S218" i="1"/>
  <c r="DJ84" i="3"/>
  <c r="Q29" i="1"/>
  <c r="Q155" i="1"/>
  <c r="DJ174" i="3"/>
  <c r="DJ332" i="3"/>
  <c r="DJ143" i="3"/>
  <c r="AP22" i="1"/>
  <c r="AP300" i="1"/>
  <c r="F279" i="1"/>
  <c r="G16" i="2" s="1"/>
  <c r="DJ366" i="3"/>
  <c r="DJ309" i="3"/>
  <c r="S200" i="1"/>
  <c r="Q169" i="1"/>
  <c r="AO22" i="1"/>
  <c r="AO300" i="1"/>
  <c r="F274" i="1"/>
  <c r="DJ399" i="3"/>
  <c r="S234" i="1"/>
  <c r="DJ64" i="3"/>
  <c r="DJ104" i="3"/>
  <c r="DJ135" i="3"/>
  <c r="DJ357" i="3"/>
  <c r="DJ252" i="3"/>
  <c r="DJ341" i="3"/>
  <c r="CZ134" i="1"/>
  <c r="Y134" i="1" s="1"/>
  <c r="GM134" i="1" s="1"/>
  <c r="GN134" i="1" s="1"/>
  <c r="DJ194" i="3"/>
  <c r="S148" i="1"/>
  <c r="P218" i="1"/>
  <c r="P155" i="1"/>
  <c r="CY108" i="1"/>
  <c r="X108" i="1" s="1"/>
  <c r="GM108" i="1" s="1"/>
  <c r="GN108" i="1" s="1"/>
  <c r="DJ101" i="3"/>
  <c r="S107" i="1"/>
  <c r="DJ151" i="3"/>
  <c r="CY231" i="1"/>
  <c r="X231" i="1" s="1"/>
  <c r="CZ231" i="1"/>
  <c r="Y231" i="1" s="1"/>
  <c r="DJ68" i="3"/>
  <c r="BB22" i="1"/>
  <c r="BB300" i="1"/>
  <c r="F283" i="1"/>
  <c r="DJ31" i="3"/>
  <c r="P200" i="1"/>
  <c r="P169" i="1"/>
  <c r="DJ181" i="3"/>
  <c r="S140" i="1"/>
  <c r="DJ47" i="3"/>
  <c r="DJ5" i="3"/>
  <c r="S34" i="1"/>
  <c r="DJ66" i="3"/>
  <c r="AQ71" i="1"/>
  <c r="AQ270" i="1"/>
  <c r="F250" i="1"/>
  <c r="DJ273" i="3"/>
  <c r="DJ339" i="3"/>
  <c r="S215" i="1"/>
  <c r="CP124" i="1"/>
  <c r="O124" i="1" s="1"/>
  <c r="GM124" i="1" s="1"/>
  <c r="GN124" i="1" s="1"/>
  <c r="R148" i="1"/>
  <c r="CP150" i="1"/>
  <c r="O150" i="1" s="1"/>
  <c r="GM150" i="1" s="1"/>
  <c r="GN150" i="1" s="1"/>
  <c r="CJ26" i="1"/>
  <c r="BA39" i="1"/>
  <c r="R218" i="1"/>
  <c r="R104" i="1"/>
  <c r="DJ16" i="3"/>
  <c r="AX26" i="1"/>
  <c r="F46" i="1"/>
  <c r="CY35" i="1"/>
  <c r="X35" i="1" s="1"/>
  <c r="CZ35" i="1"/>
  <c r="Y35" i="1" s="1"/>
  <c r="Q107" i="1"/>
  <c r="DJ241" i="3"/>
  <c r="S169" i="1"/>
  <c r="DJ319" i="3"/>
  <c r="R140" i="1"/>
  <c r="R34" i="1"/>
  <c r="AE39" i="1" s="1"/>
  <c r="CI71" i="1"/>
  <c r="AZ240" i="1"/>
  <c r="Q173" i="1"/>
  <c r="DJ381" i="3"/>
  <c r="P215" i="1"/>
  <c r="R120" i="1"/>
  <c r="Q218" i="1"/>
  <c r="P104" i="1"/>
  <c r="Q140" i="1"/>
  <c r="P228" i="1"/>
  <c r="DJ364" i="3"/>
  <c r="S224" i="1"/>
  <c r="Q166" i="1"/>
  <c r="Q34" i="1"/>
  <c r="DJ171" i="3"/>
  <c r="S136" i="1"/>
  <c r="P173" i="1"/>
  <c r="R215" i="1"/>
  <c r="Q120" i="1"/>
  <c r="DJ62" i="3"/>
  <c r="S89" i="1"/>
  <c r="DJ28" i="3"/>
  <c r="S74" i="1"/>
  <c r="CP75" i="1"/>
  <c r="O75" i="1" s="1"/>
  <c r="GM75" i="1" s="1"/>
  <c r="GN75" i="1" s="1"/>
  <c r="DJ92" i="3"/>
  <c r="S104" i="1"/>
  <c r="DJ355" i="3"/>
  <c r="S222" i="1"/>
  <c r="CG71" i="1"/>
  <c r="AX240" i="1"/>
  <c r="AX270" i="1" s="1"/>
  <c r="P140" i="1"/>
  <c r="DJ377" i="3"/>
  <c r="S228" i="1"/>
  <c r="R224" i="1"/>
  <c r="P166" i="1"/>
  <c r="P34" i="1"/>
  <c r="CP34" i="1" s="1"/>
  <c r="O34" i="1" s="1"/>
  <c r="DJ403" i="3"/>
  <c r="S236" i="1"/>
  <c r="P136" i="1"/>
  <c r="CY225" i="1"/>
  <c r="X225" i="1" s="1"/>
  <c r="CZ225" i="1"/>
  <c r="Y225" i="1" s="1"/>
  <c r="DJ249" i="3"/>
  <c r="S173" i="1"/>
  <c r="Q215" i="1"/>
  <c r="DJ133" i="3"/>
  <c r="S120" i="1"/>
  <c r="GM210" i="1"/>
  <c r="GN210" i="1" s="1"/>
  <c r="R89" i="1"/>
  <c r="R74" i="1"/>
  <c r="DJ271" i="3"/>
  <c r="S184" i="1"/>
  <c r="Q104" i="1"/>
  <c r="DJ162" i="3"/>
  <c r="S133" i="1"/>
  <c r="DJ367" i="3"/>
  <c r="DJ82" i="3"/>
  <c r="Q163" i="1"/>
  <c r="R111" i="1"/>
  <c r="R197" i="1"/>
  <c r="R222" i="1"/>
  <c r="P133" i="1"/>
  <c r="DJ116" i="3"/>
  <c r="R191" i="1"/>
  <c r="DJ12" i="3"/>
  <c r="S36" i="1"/>
  <c r="DJ386" i="3"/>
  <c r="S230" i="1"/>
  <c r="DJ65" i="3"/>
  <c r="R228" i="1"/>
  <c r="Q224" i="1"/>
  <c r="CP223" i="1"/>
  <c r="O223" i="1" s="1"/>
  <c r="GM223" i="1" s="1"/>
  <c r="GN223" i="1" s="1"/>
  <c r="DJ233" i="3"/>
  <c r="S166" i="1"/>
  <c r="DJ79" i="3"/>
  <c r="S98" i="1"/>
  <c r="DJ3" i="3"/>
  <c r="S30" i="1"/>
  <c r="Q181" i="1"/>
  <c r="P151" i="1"/>
  <c r="DJ289" i="3"/>
  <c r="R236" i="1"/>
  <c r="R136" i="1"/>
  <c r="DJ126" i="3"/>
  <c r="R173" i="1"/>
  <c r="DJ405" i="3"/>
  <c r="CY202" i="1"/>
  <c r="X202" i="1" s="1"/>
  <c r="CZ202" i="1"/>
  <c r="Y202" i="1" s="1"/>
  <c r="CY124" i="1"/>
  <c r="X124" i="1" s="1"/>
  <c r="CZ124" i="1"/>
  <c r="Y124" i="1" s="1"/>
  <c r="CY125" i="1"/>
  <c r="X125" i="1" s="1"/>
  <c r="GM125" i="1" s="1"/>
  <c r="GN125" i="1" s="1"/>
  <c r="CZ125" i="1"/>
  <c r="Y125" i="1" s="1"/>
  <c r="P120" i="1"/>
  <c r="DJ48" i="3"/>
  <c r="Q89" i="1"/>
  <c r="Q74" i="1"/>
  <c r="Q184" i="1"/>
  <c r="DJ45" i="3"/>
  <c r="S80" i="1"/>
  <c r="W26" i="1"/>
  <c r="F63" i="1"/>
  <c r="W270" i="1"/>
  <c r="GM35" i="1"/>
  <c r="GN35" i="1" s="1"/>
  <c r="DJ111" i="3"/>
  <c r="S111" i="1"/>
  <c r="AU22" i="1"/>
  <c r="AU300" i="1"/>
  <c r="F289" i="1"/>
  <c r="GM159" i="1"/>
  <c r="GN159" i="1" s="1"/>
  <c r="P163" i="1"/>
  <c r="Q111" i="1"/>
  <c r="Q197" i="1"/>
  <c r="Q222" i="1"/>
  <c r="R133" i="1"/>
  <c r="Q191" i="1"/>
  <c r="R36" i="1"/>
  <c r="R230" i="1"/>
  <c r="Q228" i="1"/>
  <c r="DJ214" i="3"/>
  <c r="P224" i="1"/>
  <c r="Q204" i="1"/>
  <c r="CP118" i="1"/>
  <c r="O118" i="1" s="1"/>
  <c r="GM118" i="1" s="1"/>
  <c r="GN118" i="1" s="1"/>
  <c r="R166" i="1"/>
  <c r="R98" i="1"/>
  <c r="DJ262" i="3"/>
  <c r="S181" i="1"/>
  <c r="Q151" i="1"/>
  <c r="Q236" i="1"/>
  <c r="Q136" i="1"/>
  <c r="DJ136" i="3"/>
  <c r="DJ215" i="3"/>
  <c r="CY156" i="1"/>
  <c r="X156" i="1" s="1"/>
  <c r="CZ156" i="1"/>
  <c r="Y156" i="1" s="1"/>
  <c r="DJ349" i="3"/>
  <c r="DJ124" i="3"/>
  <c r="S117" i="1"/>
  <c r="DJ152" i="3"/>
  <c r="CY75" i="1"/>
  <c r="X75" i="1" s="1"/>
  <c r="CZ75" i="1"/>
  <c r="Y75" i="1" s="1"/>
  <c r="P89" i="1"/>
  <c r="P74" i="1"/>
  <c r="P184" i="1"/>
  <c r="R80" i="1"/>
  <c r="AD39" i="1" l="1"/>
  <c r="CP236" i="1"/>
  <c r="O236" i="1" s="1"/>
  <c r="CP166" i="1"/>
  <c r="O166" i="1" s="1"/>
  <c r="V240" i="1"/>
  <c r="CP107" i="1"/>
  <c r="O107" i="1" s="1"/>
  <c r="CP230" i="1"/>
  <c r="O230" i="1" s="1"/>
  <c r="AE26" i="1"/>
  <c r="R39" i="1"/>
  <c r="AX22" i="1"/>
  <c r="AX300" i="1"/>
  <c r="F277" i="1"/>
  <c r="AD26" i="1"/>
  <c r="Q39" i="1"/>
  <c r="T22" i="1"/>
  <c r="T300" i="1"/>
  <c r="F291" i="1"/>
  <c r="CP148" i="1"/>
  <c r="O148" i="1" s="1"/>
  <c r="AC39" i="1"/>
  <c r="W22" i="1"/>
  <c r="W300" i="1"/>
  <c r="F294" i="1"/>
  <c r="CP169" i="1"/>
  <c r="O169" i="1" s="1"/>
  <c r="CY80" i="1"/>
  <c r="X80" i="1" s="1"/>
  <c r="CZ80" i="1"/>
  <c r="Y80" i="1" s="1"/>
  <c r="CY236" i="1"/>
  <c r="X236" i="1" s="1"/>
  <c r="CZ236" i="1"/>
  <c r="Y236" i="1" s="1"/>
  <c r="CY104" i="1"/>
  <c r="X104" i="1" s="1"/>
  <c r="CZ104" i="1"/>
  <c r="Y104" i="1" s="1"/>
  <c r="AZ71" i="1"/>
  <c r="F251" i="1"/>
  <c r="AZ270" i="1"/>
  <c r="CY148" i="1"/>
  <c r="X148" i="1" s="1"/>
  <c r="CZ148" i="1"/>
  <c r="Y148" i="1" s="1"/>
  <c r="AO18" i="1"/>
  <c r="F304" i="1"/>
  <c r="CP187" i="1"/>
  <c r="O187" i="1" s="1"/>
  <c r="CP29" i="1"/>
  <c r="O29" i="1" s="1"/>
  <c r="CP98" i="1"/>
  <c r="O98" i="1" s="1"/>
  <c r="CP197" i="1"/>
  <c r="O197" i="1" s="1"/>
  <c r="CP181" i="1"/>
  <c r="O181" i="1" s="1"/>
  <c r="BC18" i="1"/>
  <c r="F316" i="1"/>
  <c r="CY181" i="1"/>
  <c r="X181" i="1" s="1"/>
  <c r="CZ181" i="1"/>
  <c r="Y181" i="1" s="1"/>
  <c r="CY133" i="1"/>
  <c r="X133" i="1" s="1"/>
  <c r="CZ133" i="1"/>
  <c r="Y133" i="1" s="1"/>
  <c r="GM156" i="1"/>
  <c r="GN156" i="1" s="1"/>
  <c r="CY30" i="1"/>
  <c r="X30" i="1" s="1"/>
  <c r="CZ30" i="1"/>
  <c r="Y30" i="1" s="1"/>
  <c r="AF39" i="1"/>
  <c r="CP163" i="1"/>
  <c r="O163" i="1" s="1"/>
  <c r="CY166" i="1"/>
  <c r="X166" i="1" s="1"/>
  <c r="CZ166" i="1"/>
  <c r="Y166" i="1" s="1"/>
  <c r="CP133" i="1"/>
  <c r="O133" i="1" s="1"/>
  <c r="AE240" i="1"/>
  <c r="AQ22" i="1"/>
  <c r="AQ300" i="1"/>
  <c r="F280" i="1"/>
  <c r="BB18" i="1"/>
  <c r="F313" i="1"/>
  <c r="CZ127" i="1"/>
  <c r="Y127" i="1" s="1"/>
  <c r="CY127" i="1"/>
  <c r="X127" i="1" s="1"/>
  <c r="CP117" i="1"/>
  <c r="O117" i="1" s="1"/>
  <c r="CY204" i="1"/>
  <c r="X204" i="1" s="1"/>
  <c r="CZ204" i="1"/>
  <c r="Y204" i="1" s="1"/>
  <c r="W71" i="1"/>
  <c r="F264" i="1"/>
  <c r="CZ224" i="1"/>
  <c r="Y224" i="1" s="1"/>
  <c r="CY224" i="1"/>
  <c r="X224" i="1" s="1"/>
  <c r="CP224" i="1"/>
  <c r="O224" i="1" s="1"/>
  <c r="CP184" i="1"/>
  <c r="O184" i="1" s="1"/>
  <c r="AU18" i="1"/>
  <c r="F319" i="1"/>
  <c r="CY120" i="1"/>
  <c r="X120" i="1" s="1"/>
  <c r="CZ120" i="1"/>
  <c r="Y120" i="1" s="1"/>
  <c r="CP228" i="1"/>
  <c r="O228" i="1" s="1"/>
  <c r="BA26" i="1"/>
  <c r="F59" i="1"/>
  <c r="BA270" i="1"/>
  <c r="CZ34" i="1"/>
  <c r="Y34" i="1" s="1"/>
  <c r="CY34" i="1"/>
  <c r="X34" i="1" s="1"/>
  <c r="GM34" i="1" s="1"/>
  <c r="GN34" i="1" s="1"/>
  <c r="CY218" i="1"/>
  <c r="X218" i="1" s="1"/>
  <c r="CZ218" i="1"/>
  <c r="Y218" i="1" s="1"/>
  <c r="BD18" i="1"/>
  <c r="F325" i="1"/>
  <c r="CP222" i="1"/>
  <c r="O222" i="1" s="1"/>
  <c r="V71" i="1"/>
  <c r="F263" i="1"/>
  <c r="CY29" i="1"/>
  <c r="X29" i="1" s="1"/>
  <c r="CZ29" i="1"/>
  <c r="Y29" i="1" s="1"/>
  <c r="CP74" i="1"/>
  <c r="O74" i="1" s="1"/>
  <c r="AC240" i="1"/>
  <c r="CY228" i="1"/>
  <c r="X228" i="1" s="1"/>
  <c r="CZ228" i="1"/>
  <c r="Y228" i="1" s="1"/>
  <c r="CY89" i="1"/>
  <c r="X89" i="1" s="1"/>
  <c r="CZ89" i="1"/>
  <c r="Y89" i="1" s="1"/>
  <c r="CY169" i="1"/>
  <c r="X169" i="1" s="1"/>
  <c r="CZ169" i="1"/>
  <c r="Y169" i="1" s="1"/>
  <c r="CY187" i="1"/>
  <c r="X187" i="1" s="1"/>
  <c r="CZ187" i="1"/>
  <c r="Y187" i="1" s="1"/>
  <c r="GM231" i="1"/>
  <c r="GN231" i="1" s="1"/>
  <c r="CP212" i="1"/>
  <c r="O212" i="1" s="1"/>
  <c r="CY212" i="1"/>
  <c r="X212" i="1" s="1"/>
  <c r="CZ212" i="1"/>
  <c r="Y212" i="1" s="1"/>
  <c r="CZ197" i="1"/>
  <c r="Y197" i="1" s="1"/>
  <c r="CY197" i="1"/>
  <c r="X197" i="1" s="1"/>
  <c r="AD240" i="1"/>
  <c r="CY74" i="1"/>
  <c r="X74" i="1" s="1"/>
  <c r="CZ74" i="1"/>
  <c r="Y74" i="1" s="1"/>
  <c r="AF240" i="1"/>
  <c r="CY200" i="1"/>
  <c r="X200" i="1" s="1"/>
  <c r="CZ200" i="1"/>
  <c r="Y200" i="1" s="1"/>
  <c r="U26" i="1"/>
  <c r="F61" i="1"/>
  <c r="U270" i="1"/>
  <c r="GM225" i="1"/>
  <c r="GN225" i="1" s="1"/>
  <c r="CP89" i="1"/>
  <c r="O89" i="1" s="1"/>
  <c r="CY111" i="1"/>
  <c r="X111" i="1" s="1"/>
  <c r="CZ111" i="1"/>
  <c r="Y111" i="1" s="1"/>
  <c r="CP120" i="1"/>
  <c r="O120" i="1" s="1"/>
  <c r="GM120" i="1" s="1"/>
  <c r="GN120" i="1" s="1"/>
  <c r="CP104" i="1"/>
  <c r="O104" i="1" s="1"/>
  <c r="CP234" i="1"/>
  <c r="O234" i="1" s="1"/>
  <c r="BA71" i="1"/>
  <c r="F260" i="1"/>
  <c r="CZ123" i="1"/>
  <c r="Y123" i="1" s="1"/>
  <c r="CY123" i="1"/>
  <c r="X123" i="1" s="1"/>
  <c r="CP151" i="1"/>
  <c r="O151" i="1" s="1"/>
  <c r="CZ230" i="1"/>
  <c r="Y230" i="1" s="1"/>
  <c r="CY230" i="1"/>
  <c r="X230" i="1" s="1"/>
  <c r="CY173" i="1"/>
  <c r="X173" i="1" s="1"/>
  <c r="CZ173" i="1"/>
  <c r="Y173" i="1" s="1"/>
  <c r="CP140" i="1"/>
  <c r="O140" i="1" s="1"/>
  <c r="CY140" i="1"/>
  <c r="X140" i="1" s="1"/>
  <c r="CZ140" i="1"/>
  <c r="Y140" i="1" s="1"/>
  <c r="CY107" i="1"/>
  <c r="X107" i="1" s="1"/>
  <c r="CZ107" i="1"/>
  <c r="Y107" i="1" s="1"/>
  <c r="AP18" i="1"/>
  <c r="F309" i="1"/>
  <c r="CP111" i="1"/>
  <c r="O111" i="1" s="1"/>
  <c r="CY163" i="1"/>
  <c r="X163" i="1" s="1"/>
  <c r="CZ163" i="1"/>
  <c r="Y163" i="1" s="1"/>
  <c r="T71" i="1"/>
  <c r="F261" i="1"/>
  <c r="CY215" i="1"/>
  <c r="X215" i="1" s="1"/>
  <c r="CZ215" i="1"/>
  <c r="Y215" i="1" s="1"/>
  <c r="CP173" i="1"/>
  <c r="O173" i="1" s="1"/>
  <c r="CP30" i="1"/>
  <c r="O30" i="1" s="1"/>
  <c r="GM236" i="1"/>
  <c r="GO236" i="1" s="1"/>
  <c r="CC240" i="1" s="1"/>
  <c r="CY222" i="1"/>
  <c r="X222" i="1" s="1"/>
  <c r="CZ222" i="1"/>
  <c r="Y222" i="1" s="1"/>
  <c r="CY136" i="1"/>
  <c r="X136" i="1" s="1"/>
  <c r="CZ136" i="1"/>
  <c r="Y136" i="1" s="1"/>
  <c r="CP200" i="1"/>
  <c r="O200" i="1" s="1"/>
  <c r="GM200" i="1" s="1"/>
  <c r="GN200" i="1" s="1"/>
  <c r="CP155" i="1"/>
  <c r="O155" i="1" s="1"/>
  <c r="CZ155" i="1"/>
  <c r="Y155" i="1" s="1"/>
  <c r="CY155" i="1"/>
  <c r="X155" i="1" s="1"/>
  <c r="CP80" i="1"/>
  <c r="O80" i="1" s="1"/>
  <c r="CP191" i="1"/>
  <c r="O191" i="1" s="1"/>
  <c r="CY151" i="1"/>
  <c r="X151" i="1" s="1"/>
  <c r="CZ151" i="1"/>
  <c r="Y151" i="1" s="1"/>
  <c r="CY191" i="1"/>
  <c r="X191" i="1" s="1"/>
  <c r="CZ191" i="1"/>
  <c r="Y191" i="1" s="1"/>
  <c r="AX71" i="1"/>
  <c r="F247" i="1"/>
  <c r="CZ36" i="1"/>
  <c r="Y36" i="1" s="1"/>
  <c r="CY36" i="1"/>
  <c r="X36" i="1" s="1"/>
  <c r="CP215" i="1"/>
  <c r="O215" i="1" s="1"/>
  <c r="CY234" i="1"/>
  <c r="X234" i="1" s="1"/>
  <c r="CZ234" i="1"/>
  <c r="Y234" i="1" s="1"/>
  <c r="CP36" i="1"/>
  <c r="O36" i="1" s="1"/>
  <c r="CY117" i="1"/>
  <c r="X117" i="1" s="1"/>
  <c r="CZ117" i="1"/>
  <c r="Y117" i="1" s="1"/>
  <c r="CZ98" i="1"/>
  <c r="Y98" i="1" s="1"/>
  <c r="CY98" i="1"/>
  <c r="X98" i="1" s="1"/>
  <c r="CY184" i="1"/>
  <c r="X184" i="1" s="1"/>
  <c r="CZ184" i="1"/>
  <c r="Y184" i="1" s="1"/>
  <c r="CP136" i="1"/>
  <c r="O136" i="1" s="1"/>
  <c r="GM136" i="1" s="1"/>
  <c r="GN136" i="1" s="1"/>
  <c r="CP218" i="1"/>
  <c r="O218" i="1" s="1"/>
  <c r="CP123" i="1"/>
  <c r="O123" i="1" s="1"/>
  <c r="GM123" i="1" s="1"/>
  <c r="GN123" i="1" s="1"/>
  <c r="CP204" i="1"/>
  <c r="O204" i="1" s="1"/>
  <c r="GM204" i="1" s="1"/>
  <c r="GN204" i="1" s="1"/>
  <c r="GM106" i="1"/>
  <c r="GN106" i="1" s="1"/>
  <c r="U71" i="1"/>
  <c r="F262" i="1"/>
  <c r="V26" i="1"/>
  <c r="F62" i="1"/>
  <c r="V270" i="1"/>
  <c r="GM218" i="1" l="1"/>
  <c r="GN218" i="1" s="1"/>
  <c r="GM224" i="1"/>
  <c r="GN224" i="1" s="1"/>
  <c r="GM230" i="1"/>
  <c r="GN230" i="1" s="1"/>
  <c r="GM166" i="1"/>
  <c r="GN166" i="1" s="1"/>
  <c r="GM215" i="1"/>
  <c r="GN215" i="1" s="1"/>
  <c r="GM140" i="1"/>
  <c r="GN140" i="1" s="1"/>
  <c r="GM104" i="1"/>
  <c r="GN104" i="1" s="1"/>
  <c r="AL240" i="1"/>
  <c r="AL71" i="1" s="1"/>
  <c r="GM29" i="1"/>
  <c r="GN29" i="1" s="1"/>
  <c r="GM107" i="1"/>
  <c r="GN107" i="1" s="1"/>
  <c r="GM80" i="1"/>
  <c r="GN80" i="1" s="1"/>
  <c r="GM234" i="1"/>
  <c r="GN234" i="1" s="1"/>
  <c r="GM127" i="1"/>
  <c r="GN127" i="1" s="1"/>
  <c r="GM117" i="1"/>
  <c r="GN117" i="1" s="1"/>
  <c r="GM163" i="1"/>
  <c r="GN163" i="1" s="1"/>
  <c r="GM197" i="1"/>
  <c r="GN197" i="1" s="1"/>
  <c r="AF71" i="1"/>
  <c r="S240" i="1"/>
  <c r="GM222" i="1"/>
  <c r="GN222" i="1" s="1"/>
  <c r="AF26" i="1"/>
  <c r="S39" i="1"/>
  <c r="GM98" i="1"/>
  <c r="GN98" i="1" s="1"/>
  <c r="AL39" i="1"/>
  <c r="T18" i="1"/>
  <c r="F321" i="1"/>
  <c r="AK240" i="1"/>
  <c r="AK39" i="1"/>
  <c r="GM187" i="1"/>
  <c r="GN187" i="1" s="1"/>
  <c r="AD71" i="1"/>
  <c r="Q240" i="1"/>
  <c r="GM184" i="1"/>
  <c r="GN184" i="1" s="1"/>
  <c r="Q26" i="1"/>
  <c r="F51" i="1"/>
  <c r="Q270" i="1"/>
  <c r="V22" i="1"/>
  <c r="F293" i="1"/>
  <c r="V300" i="1"/>
  <c r="GM111" i="1"/>
  <c r="GN111" i="1" s="1"/>
  <c r="GM151" i="1"/>
  <c r="GN151" i="1" s="1"/>
  <c r="GM89" i="1"/>
  <c r="GN89" i="1" s="1"/>
  <c r="AQ18" i="1"/>
  <c r="F310" i="1"/>
  <c r="GM169" i="1"/>
  <c r="GN169" i="1" s="1"/>
  <c r="AC71" i="1"/>
  <c r="CE240" i="1"/>
  <c r="CF240" i="1"/>
  <c r="P240" i="1"/>
  <c r="CH240" i="1"/>
  <c r="AX18" i="1"/>
  <c r="F307" i="1"/>
  <c r="AE71" i="1"/>
  <c r="R240" i="1"/>
  <c r="R270" i="1" s="1"/>
  <c r="W18" i="1"/>
  <c r="F324" i="1"/>
  <c r="BA22" i="1"/>
  <c r="F290" i="1"/>
  <c r="H16" i="2" s="1"/>
  <c r="BA300" i="1"/>
  <c r="GM212" i="1"/>
  <c r="GN212" i="1" s="1"/>
  <c r="GM133" i="1"/>
  <c r="GN133" i="1" s="1"/>
  <c r="AZ22" i="1"/>
  <c r="AZ300" i="1"/>
  <c r="F281" i="1"/>
  <c r="CC71" i="1"/>
  <c r="AT240" i="1"/>
  <c r="GM36" i="1"/>
  <c r="GN36" i="1" s="1"/>
  <c r="GM30" i="1"/>
  <c r="AB39" i="1"/>
  <c r="AC26" i="1"/>
  <c r="CF39" i="1"/>
  <c r="CH39" i="1"/>
  <c r="P39" i="1"/>
  <c r="CE39" i="1"/>
  <c r="R26" i="1"/>
  <c r="F53" i="1"/>
  <c r="GM155" i="1"/>
  <c r="GN155" i="1" s="1"/>
  <c r="U22" i="1"/>
  <c r="F292" i="1"/>
  <c r="U300" i="1"/>
  <c r="GM74" i="1"/>
  <c r="AB240" i="1"/>
  <c r="GM191" i="1"/>
  <c r="GN191" i="1" s="1"/>
  <c r="GM173" i="1"/>
  <c r="GN173" i="1" s="1"/>
  <c r="GM228" i="1"/>
  <c r="GN228" i="1" s="1"/>
  <c r="GM181" i="1"/>
  <c r="GN181" i="1" s="1"/>
  <c r="GM148" i="1"/>
  <c r="GN148" i="1" s="1"/>
  <c r="Y240" i="1" l="1"/>
  <c r="AL26" i="1"/>
  <c r="Y39" i="1"/>
  <c r="Y71" i="1"/>
  <c r="F267" i="1"/>
  <c r="CH26" i="1"/>
  <c r="AY39" i="1"/>
  <c r="CF71" i="1"/>
  <c r="AW240" i="1"/>
  <c r="CF26" i="1"/>
  <c r="AW39" i="1"/>
  <c r="S26" i="1"/>
  <c r="F54" i="1"/>
  <c r="S270" i="1"/>
  <c r="P26" i="1"/>
  <c r="F42" i="1"/>
  <c r="P270" i="1"/>
  <c r="Q71" i="1"/>
  <c r="F252" i="1"/>
  <c r="CE71" i="1"/>
  <c r="AV240" i="1"/>
  <c r="U18" i="1"/>
  <c r="F322" i="1"/>
  <c r="AB71" i="1"/>
  <c r="O240" i="1"/>
  <c r="AT71" i="1"/>
  <c r="F258" i="1"/>
  <c r="AT270" i="1"/>
  <c r="R71" i="1"/>
  <c r="F254" i="1"/>
  <c r="S71" i="1"/>
  <c r="F255" i="1"/>
  <c r="Q22" i="1"/>
  <c r="Q300" i="1"/>
  <c r="F282" i="1"/>
  <c r="BA18" i="1"/>
  <c r="F320" i="1"/>
  <c r="R22" i="1"/>
  <c r="F284" i="1"/>
  <c r="R300" i="1"/>
  <c r="AK26" i="1"/>
  <c r="X39" i="1"/>
  <c r="AK71" i="1"/>
  <c r="X240" i="1"/>
  <c r="P71" i="1"/>
  <c r="F243" i="1"/>
  <c r="AB26" i="1"/>
  <c r="O39" i="1"/>
  <c r="AZ18" i="1"/>
  <c r="F311" i="1"/>
  <c r="V18" i="1"/>
  <c r="F323" i="1"/>
  <c r="GN74" i="1"/>
  <c r="CB240" i="1" s="1"/>
  <c r="CA240" i="1"/>
  <c r="GN30" i="1"/>
  <c r="CB39" i="1" s="1"/>
  <c r="CA39" i="1"/>
  <c r="CE26" i="1"/>
  <c r="AV39" i="1"/>
  <c r="CH71" i="1"/>
  <c r="AY240" i="1"/>
  <c r="AW26" i="1" l="1"/>
  <c r="F45" i="1"/>
  <c r="AW270" i="1"/>
  <c r="O26" i="1"/>
  <c r="F41" i="1"/>
  <c r="O270" i="1"/>
  <c r="CA26" i="1"/>
  <c r="AR39" i="1"/>
  <c r="Q18" i="1"/>
  <c r="F312" i="1"/>
  <c r="AY71" i="1"/>
  <c r="F248" i="1"/>
  <c r="AW71" i="1"/>
  <c r="F246" i="1"/>
  <c r="X26" i="1"/>
  <c r="F65" i="1"/>
  <c r="X270" i="1"/>
  <c r="AV26" i="1"/>
  <c r="F44" i="1"/>
  <c r="AV270" i="1"/>
  <c r="AV71" i="1"/>
  <c r="F245" i="1"/>
  <c r="X71" i="1"/>
  <c r="F266" i="1"/>
  <c r="AY26" i="1"/>
  <c r="F47" i="1"/>
  <c r="AY270" i="1"/>
  <c r="P22" i="1"/>
  <c r="F273" i="1"/>
  <c r="P300" i="1"/>
  <c r="O71" i="1"/>
  <c r="F242" i="1"/>
  <c r="CB26" i="1"/>
  <c r="AS39" i="1"/>
  <c r="AT22" i="1"/>
  <c r="F288" i="1"/>
  <c r="F16" i="2" s="1"/>
  <c r="AT300" i="1"/>
  <c r="CB71" i="1"/>
  <c r="AS240" i="1"/>
  <c r="Y26" i="1"/>
  <c r="F66" i="1"/>
  <c r="Y270" i="1"/>
  <c r="CA71" i="1"/>
  <c r="AR240" i="1"/>
  <c r="R18" i="1"/>
  <c r="F314" i="1"/>
  <c r="S22" i="1"/>
  <c r="F285" i="1"/>
  <c r="J16" i="2" s="1"/>
  <c r="S300" i="1"/>
  <c r="O22" i="1" l="1"/>
  <c r="F272" i="1"/>
  <c r="O300" i="1"/>
  <c r="AV22" i="1"/>
  <c r="AV300" i="1"/>
  <c r="F275" i="1"/>
  <c r="Y22" i="1"/>
  <c r="F297" i="1"/>
  <c r="Y300" i="1"/>
  <c r="AS71" i="1"/>
  <c r="F257" i="1"/>
  <c r="AW22" i="1"/>
  <c r="F276" i="1"/>
  <c r="AW300" i="1"/>
  <c r="AR26" i="1"/>
  <c r="F67" i="1"/>
  <c r="AR270" i="1"/>
  <c r="P18" i="1"/>
  <c r="F303" i="1"/>
  <c r="AS26" i="1"/>
  <c r="F56" i="1"/>
  <c r="AS270" i="1"/>
  <c r="AR71" i="1"/>
  <c r="F268" i="1"/>
  <c r="X22" i="1"/>
  <c r="X300" i="1"/>
  <c r="F296" i="1"/>
  <c r="AY22" i="1"/>
  <c r="AY300" i="1"/>
  <c r="F278" i="1"/>
  <c r="S18" i="1"/>
  <c r="F315" i="1"/>
  <c r="AT18" i="1"/>
  <c r="F318" i="1"/>
  <c r="AS22" i="1" l="1"/>
  <c r="F287" i="1"/>
  <c r="E16" i="2" s="1"/>
  <c r="I16" i="2" s="1"/>
  <c r="N16" i="2" s="1"/>
  <c r="AS300" i="1"/>
  <c r="AY18" i="1"/>
  <c r="F308" i="1"/>
  <c r="O18" i="1"/>
  <c r="F302" i="1"/>
  <c r="Y18" i="1"/>
  <c r="F327" i="1"/>
  <c r="AR22" i="1"/>
  <c r="AR300" i="1"/>
  <c r="F298" i="1"/>
  <c r="AW18" i="1"/>
  <c r="F306" i="1"/>
  <c r="AV18" i="1"/>
  <c r="F305" i="1"/>
  <c r="X18" i="1"/>
  <c r="F326" i="1"/>
  <c r="AR18" i="1" l="1"/>
  <c r="F328" i="1"/>
  <c r="AS18" i="1"/>
  <c r="F317" i="1"/>
</calcChain>
</file>

<file path=xl/sharedStrings.xml><?xml version="1.0" encoding="utf-8"?>
<sst xmlns="http://schemas.openxmlformats.org/spreadsheetml/2006/main" count="16665" uniqueCount="824">
  <si>
    <t>Smeta.RU  (495) 974-1589</t>
  </si>
  <si>
    <t>_PS_</t>
  </si>
  <si>
    <t>Smeta.RU</t>
  </si>
  <si>
    <t/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</si>
  <si>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</si>
  <si>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ОСР-02-02</t>
  </si>
  <si>
    <t>Заикина А.А.</t>
  </si>
  <si>
    <t>инженер-сметчик I категории</t>
  </si>
  <si>
    <t>Костянецкая А.В.</t>
  </si>
  <si>
    <t>начальник сметного отдела</t>
  </si>
  <si>
    <t>Сметные нормы списания</t>
  </si>
  <si>
    <t>Коды ценников</t>
  </si>
  <si>
    <t>ФСНБ-2022_И15 Россети</t>
  </si>
  <si>
    <t>Версия 1.15.0 для ФСНБ-2022 И15</t>
  </si>
  <si>
    <t>ФСНБ-2022 Россети</t>
  </si>
  <si>
    <t>Поправки для ФСНБ-2022 от 21.08.2025 г И15 (55/пр) Строительство</t>
  </si>
  <si>
    <t>Московская область</t>
  </si>
  <si>
    <t>ЛСР-02-02-09</t>
  </si>
  <si>
    <t>Открытая часть ПС. Кабельные лотки</t>
  </si>
  <si>
    <t>Д208320-330739ПИР-227.0 -ИЛО3</t>
  </si>
  <si>
    <t>1</t>
  </si>
  <si>
    <t>Земляные работы</t>
  </si>
  <si>
    <t>Д208320-330739ПИР-227.0-ИЛО3-33</t>
  </si>
  <si>
    <t>01-01-019-02</t>
  </si>
  <si>
    <t>Разработка грунта с погрузкой на автомобили-самосвалы в котлованах объемом до 1000 м3 экскаваторами с ковшом вместимостью 0,5 м3, группа грунтов: 2</t>
  </si>
  <si>
    <t>1000 м3</t>
  </si>
  <si>
    <t>ГЭСН-2022, 01-01-019-02, приказ Минстроя России от 18.05.2022 г. № 378/пр</t>
  </si>
  <si>
    <t>*1,2</t>
  </si>
  <si>
    <t>Общестроительные работы</t>
  </si>
  <si>
    <t>Земляные работы, выполняемые: механизированным способом</t>
  </si>
  <si>
    <t>ФЕР-01</t>
  </si>
  <si>
    <t>Попр.421/пр_2020_прил.10_т.1_п.4_гр.3</t>
  </si>
  <si>
    <t>Пр/812-001.1-1</t>
  </si>
  <si>
    <t>Пр/774-001.1</t>
  </si>
  <si>
    <t>01-01-022-02</t>
  </si>
  <si>
    <t>Разработка грунта с погрузкой на автомобили-самосвалы в траншеях экскаватором «обратная лопата» с ковшом вместимостью 1 (1-1,2) м3, группа грунтов: 2</t>
  </si>
  <si>
    <t>ГЭСН-2022, 01-01-022-02, приказ Минстроя России от 18.05.2022 г. № 378/пр</t>
  </si>
  <si>
    <t>ТЧ п.1.1.4, ПОС2 т.2</t>
  </si>
  <si>
    <t>02-15-1-02-0012-РСС</t>
  </si>
  <si>
    <t>Перевозка грузов I класса автомобилями-самосвалами грузоподъемностью до 15 т по дорогам с переходным (булыжным, щебеночным, гравийным) дорожным покрытием на расстояние 12 км</t>
  </si>
  <si>
    <t>1т груза</t>
  </si>
  <si>
    <t>02-15-1-02-0012-РСТ</t>
  </si>
  <si>
    <t>Автомобили бортовые</t>
  </si>
  <si>
    <t>Перевозка строительных грузов автомобильным транспортом</t>
  </si>
  <si>
    <t>Перевозка строительных грузов автомобильным транспортом, тракторами и прицепами</t>
  </si>
  <si>
    <t>812/пр и 774/пр п.107</t>
  </si>
  <si>
    <t>Пр/812-107.0-1</t>
  </si>
  <si>
    <t>Пр/774-107.0</t>
  </si>
  <si>
    <t>2</t>
  </si>
  <si>
    <t>ТЦ_08.1.05.04_50_0000000005_01.07.2025_01</t>
  </si>
  <si>
    <t>Перевозка нерудных материалов (грузов I класса) тонарами на расстояние 1 км (период действия расценки с 01.01.2023 г.)</t>
  </si>
  <si>
    <t>м3</t>
  </si>
  <si>
    <t>ТЦ_08.1.05.04_50_0000000005_01.07.2025_01 (вывоз грунта на полигон на 12 км ПОС2 л.12)</t>
  </si>
  <si>
    <t>Поправка:К=12</t>
  </si>
  <si>
    <t>*12</t>
  </si>
  <si>
    <t>Материалы строительные</t>
  </si>
  <si>
    <t>Материалы, изделия и конструкции</t>
  </si>
  <si>
    <t>материалы (03)</t>
  </si>
  <si>
    <t>(вывоз грунта на полигон на 12 км ПОС2 л.12)</t>
  </si>
  <si>
    <t>Д208320-330739ПИР-227.0-ИЛО3-01</t>
  </si>
  <si>
    <t>3</t>
  </si>
  <si>
    <t>08-01-002-02</t>
  </si>
  <si>
    <t>Устройство основания под фундаменты: щебеночного</t>
  </si>
  <si>
    <t>ГЭСН-2022, 08-01-002-02, приказ Минстроя России от 18.05.2022 г. № 378/пр</t>
  </si>
  <si>
    <t>Конструкции из кирпича и блоков</t>
  </si>
  <si>
    <t>ФЕР-08</t>
  </si>
  <si>
    <t>Пр/812-008.0-1</t>
  </si>
  <si>
    <t>Пр/774-008.0</t>
  </si>
  <si>
    <t>3,1</t>
  </si>
  <si>
    <t>02.2.05.04-2086</t>
  </si>
  <si>
    <t>Щебень из плотных горных пород для строительных работ М 400, фракция 20-40 мм</t>
  </si>
  <si>
    <t>ФСБЦ-2022, 02.2.05.04-2086, приказ Минстроя России от 18.05.2022 г. № 378/пр</t>
  </si>
  <si>
    <t>4</t>
  </si>
  <si>
    <t>06-04-001-01</t>
  </si>
  <si>
    <t>Устройство стен подвалов и подпорных стен: бетонных</t>
  </si>
  <si>
    <t>100 м3</t>
  </si>
  <si>
    <t>ГЭСН-2022 доп.5, 06-04-001-01, приказ Минстроя России от 10.02.2023 г. № 84/пр</t>
  </si>
  <si>
    <t>Бетонные и железобетонные монолитные конструкции и работы в строительстве</t>
  </si>
  <si>
    <t>ФЕР-06</t>
  </si>
  <si>
    <t>прим. бетонная стенка толщ. 150мм л.ИЛО3-01 пп.6</t>
  </si>
  <si>
    <t>Пр/812-006.0-1</t>
  </si>
  <si>
    <t>Пр/774-006.0</t>
  </si>
  <si>
    <t>4,1</t>
  </si>
  <si>
    <t>04.1.02.05-0130</t>
  </si>
  <si>
    <t>Смеси бетонные тяжелого бетона (БСТ) на щебне из гравия, класс В15, F(1)100, W4</t>
  </si>
  <si>
    <t>ФСБЦ-2022 доп.14, 04.1.02.05-0130, приказ Минстроя России от 19.05.2025 г. № 299/пр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</si>
  <si>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</si>
  <si>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</si>
  <si>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</si>
  <si>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</si>
  <si>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</si>
  <si>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</si>
  <si>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</si>
  <si>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</si>
  <si>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</si>
  <si>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</si>
  <si>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</si>
  <si>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</si>
  <si>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</si>
  <si>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</si>
  <si>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</si>
  <si>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</si>
  <si>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</si>
  <si>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</si>
  <si>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</si>
  <si>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</si>
  <si>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</si>
  <si>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</si>
  <si>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</si>
  <si>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</si>
  <si>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</si>
  <si>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</si>
  <si>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</si>
  <si>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</si>
  <si>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</si>
  <si>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</si>
  <si>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</si>
  <si>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</si>
  <si>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</si>
  <si>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</si>
  <si>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</si>
  <si>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</si>
  <si>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</si>
  <si>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</si>
  <si>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</si>
  <si>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</si>
  <si>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</si>
  <si>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</si>
  <si>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</si>
  <si>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</si>
  <si>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</si>
  <si>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</si>
  <si>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</si>
  <si>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</si>
  <si>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</si>
  <si>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</si>
  <si>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</si>
  <si>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</si>
  <si>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</si>
  <si>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</si>
  <si>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Строительные работы</t>
  </si>
  <si>
    <t>Д208320-330739ПИР-227.0-ИЛО3-33. Узел 1К Прямой участок канала</t>
  </si>
  <si>
    <t>6</t>
  </si>
  <si>
    <t>07-06-001-02</t>
  </si>
  <si>
    <t>Устройство непроходных каналов: одноячейковых, собираемых из верхних и нижних лотковых элементов</t>
  </si>
  <si>
    <t>ГЭСН-2022 доп.7, 07-06-001-02, приказ Минстроя России от 02.08.2023 г. № 551/пр</t>
  </si>
  <si>
    <t>Бетонные и железобетонные сборные конструкции и работы в строительстве</t>
  </si>
  <si>
    <t>ФЕР-07</t>
  </si>
  <si>
    <t>Пр/812-007.0-1</t>
  </si>
  <si>
    <t>Пр/774-007.0</t>
  </si>
  <si>
    <t>6,1</t>
  </si>
  <si>
    <t>04.3.01.09-0012</t>
  </si>
  <si>
    <t>Раствор готовый кладочный, цементный, М50</t>
  </si>
  <si>
    <t>ФСБЦ-2022, 04.3.01.09-0012, приказ Минстроя России от 18.05.2022 г. № 378/пр</t>
  </si>
  <si>
    <t>7</t>
  </si>
  <si>
    <t>ТЦ_05.1.01.10_77_7713487502_24.09.2025_01_</t>
  </si>
  <si>
    <t>Лоток Л18-8 серия 3.006.1-2.87</t>
  </si>
  <si>
    <t>ШТ</t>
  </si>
  <si>
    <t>ТЦ_05.1.01.10_77_7713487502_24.09.2025_01_116.2</t>
  </si>
  <si>
    <t>8</t>
  </si>
  <si>
    <t>ТЦ_05.1.01.12_77_7713487502_24.09.2025_01_</t>
  </si>
  <si>
    <t>Плита П14д-3 серия 3.006.1-2.87</t>
  </si>
  <si>
    <t>ТЦ_05.1.01.12_77_7713487502_24.09.2025_01_117.2</t>
  </si>
  <si>
    <t>05.1.01.12-0012</t>
  </si>
  <si>
    <t>Плиты перекрытий с отверстием для лотков железобетонные, объем до 0,4 м3, бетон В25, расход арматуры от 100 до 150 кг/м3</t>
  </si>
  <si>
    <t>ФСБЦ-2022 доп.12, 05.1.01.12-0012, приказ Минстроя России от 07.11.2024 г. № 747/пр</t>
  </si>
  <si>
    <t>Материалы и конструкции ( строительные ) по ценникам и каталогом</t>
  </si>
  <si>
    <t>ФССЦст</t>
  </si>
  <si>
    <t>прим. Плита П14д-3</t>
  </si>
  <si>
    <t>Д208320-330739ПИР-227.0-ИЛО3-01. Узел 1л. Прямой участок лотка шириной в=1,0м (Серия 4.407-268.2)</t>
  </si>
  <si>
    <t>9</t>
  </si>
  <si>
    <t>9,1</t>
  </si>
  <si>
    <t>10</t>
  </si>
  <si>
    <t>Лоток Л20.10 серия 3.407.1-157 вып.1</t>
  </si>
  <si>
    <t>ТЦ_05.1.01.10_77_7713487502_24.09.2025_01_118.2</t>
  </si>
  <si>
    <t>05.1.01.07-0001</t>
  </si>
  <si>
    <t>Каналы непроходные железобетонные, объем до 0,5 м3, бетон В15, расход арматуры от 100 до 150 кг/м3</t>
  </si>
  <si>
    <t>ФСБЦ-2022, 05.1.01.07-0001, приказ Минстроя России от 18.05.2022 г. № 378/пр</t>
  </si>
  <si>
    <t>прим. Лоток Л20.10</t>
  </si>
  <si>
    <t>11</t>
  </si>
  <si>
    <t>Плита П10.5 серия 3.407.1-157 вып.1</t>
  </si>
  <si>
    <t>ТЦ_05.1.01.12_77_7713487502_24.09.2025_01_120.2</t>
  </si>
  <si>
    <t>прим. Плита П10.5</t>
  </si>
  <si>
    <t>12</t>
  </si>
  <si>
    <t>ТЦ_59.1.05.01_77_7713487502_24.09.2025_01_</t>
  </si>
  <si>
    <t>Брусок Б10 серия 3.407.1-157 вып.1</t>
  </si>
  <si>
    <t>ТЦ_59.1.05.01_77_7713487502_24.09.2025_01_121.2</t>
  </si>
  <si>
    <t>05.1.03.09-0046</t>
  </si>
  <si>
    <t>Перемычки брусковые железобетонные, объем до 0,2 м3, бетон В15, расход арматуры от 50 до 100 кг/м3</t>
  </si>
  <si>
    <t>ФСБЦ-2022, 05.1.03.09-0046, приказ Минстроя России от 18.05.2022 г. № 378/пр</t>
  </si>
  <si>
    <t>прим. Брусок Б10</t>
  </si>
  <si>
    <t>Д208320-330739ПИР-227.0-ИЛО3-01. Узел 2л. Прямой участок лотка шириной в=0,5м (Серия 4.407-268.2)</t>
  </si>
  <si>
    <t>13</t>
  </si>
  <si>
    <t>13,1</t>
  </si>
  <si>
    <t>14</t>
  </si>
  <si>
    <t>Лоток Л20.5 серия 3.407.1-157 вып.1</t>
  </si>
  <si>
    <t>ТЦ_05.1.01.10_77_7713487502_24.09.2025_01_119.2</t>
  </si>
  <si>
    <t>прим. Лоток Л20.5</t>
  </si>
  <si>
    <t>15</t>
  </si>
  <si>
    <t>16</t>
  </si>
  <si>
    <t>Брусок Б5 серия 3.407.1-157 вып.1</t>
  </si>
  <si>
    <t>ТЦ_59.1.05.01_77_7713487502_24.09.2025_01_122.2</t>
  </si>
  <si>
    <t>05.1.03.09-0021</t>
  </si>
  <si>
    <t>Перемычки брусковые железобетонные, объем до 0,3 м3, бетон В15, расход арматуры от 100 до 150 кг/м3</t>
  </si>
  <si>
    <t>ФСБЦ-2022, 05.1.03.09-0021, приказ Минстроя России от 18.05.2022 г. № 378/пр</t>
  </si>
  <si>
    <t>прим. Брусок Б5</t>
  </si>
  <si>
    <t>Д208320-330739ПИР-227.0-ИЛО3-01. Узел 13л. Поворот лотка шириной в=0,5м (Серия 4.407-268.2)</t>
  </si>
  <si>
    <t>17</t>
  </si>
  <si>
    <t>07-06-001-01</t>
  </si>
  <si>
    <t>Устройство непроходных каналов: одноячейковых, перекрываемых или опирающихся на плиту</t>
  </si>
  <si>
    <t>ГЭСН-2022 доп.7, 07-06-001-01, приказ Минстроя России от 02.08.2023 г. № 551/пр</t>
  </si>
  <si>
    <t>17,1</t>
  </si>
  <si>
    <t>18</t>
  </si>
  <si>
    <t>19</t>
  </si>
  <si>
    <t>20</t>
  </si>
  <si>
    <t>08-02-001-09</t>
  </si>
  <si>
    <t>Кладка стен приямков и каналов</t>
  </si>
  <si>
    <t>ГЭСН-2022, 08-02-001-09, приказ Минстроя России от 18.05.2022 г. № 378/пр</t>
  </si>
  <si>
    <t>20,1</t>
  </si>
  <si>
    <t>20,2</t>
  </si>
  <si>
    <t>06.1.01.05-0035</t>
  </si>
  <si>
    <t>Кирпич керамический рядовой полнотелый одинарный, размеры 250х120х65 мм, марка М100</t>
  </si>
  <si>
    <t>1000 ШТ</t>
  </si>
  <si>
    <t>ФСБЦ-2022 доп.14, 06.1.01.05-0035, приказ Минстроя России от 19.05.2025 г. № 299/пр</t>
  </si>
  <si>
    <t>21</t>
  </si>
  <si>
    <t>07-01-044-08</t>
  </si>
  <si>
    <t>Установка монтажных изделий массой: свыше 2 до 5 кг</t>
  </si>
  <si>
    <t>т</t>
  </si>
  <si>
    <t>ГЭСН-2022 доп.2, 07-01-044-08, приказ Минстроя России от 26.08.2022 г. № 703/пр</t>
  </si>
  <si>
    <t>21,1</t>
  </si>
  <si>
    <t>07.2.07.12-0001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</si>
  <si>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</si>
  <si>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ФСБЦ-2022, 07.2.07.12-0001, приказ Минстроя России от 18.05.2022 г. № 378/пр</t>
  </si>
  <si>
    <t>21,2</t>
  </si>
  <si>
    <t>08.3.08.02-0045</t>
  </si>
  <si>
    <t>Уголок стальной горячекатаный равнополочный, марки стали Ст3сп, Ст3пс, ширина полок 63-100 мм, толщина полки 4-16 мм</t>
  </si>
  <si>
    <t>ФСБЦ-2022, 08.3.08.02-0045, приказ Минстроя России от 18.05.2022 г. № 378/пр</t>
  </si>
  <si>
    <t>Д208320-330739ПИР-227.0-ИЛО3-01. Узел 14л. Поворот лотка шириной в=1м (Серия 4.407-268.2)</t>
  </si>
  <si>
    <t>22</t>
  </si>
  <si>
    <t>22,1</t>
  </si>
  <si>
    <t>23</t>
  </si>
  <si>
    <t>24</t>
  </si>
  <si>
    <t>25</t>
  </si>
  <si>
    <t>25,1</t>
  </si>
  <si>
    <t>25,2</t>
  </si>
  <si>
    <t>26</t>
  </si>
  <si>
    <t>07-01-044-03</t>
  </si>
  <si>
    <t>Установка монтажных изделий массой: свыше 5 до 20 кг</t>
  </si>
  <si>
    <t>ГЭСН-2022 доп.2, 07-01-044-03, приказ Минстроя России от 26.08.2022 г. № 703/пр</t>
  </si>
  <si>
    <t>26,1</t>
  </si>
  <si>
    <t>26,2</t>
  </si>
  <si>
    <t>27</t>
  </si>
  <si>
    <t>07-01-044-04</t>
  </si>
  <si>
    <t>Установка монтажных изделий массой: свыше 20 кг</t>
  </si>
  <si>
    <t>ГЭСН-2022 доп.2, 07-01-044-04, приказ Минстроя России от 26.08.2022 г. № 703/пр</t>
  </si>
  <si>
    <t>27,1</t>
  </si>
  <si>
    <t>27,2</t>
  </si>
  <si>
    <t>Д208320-330739ПИР-227.0-ИЛО3-01.  Узел 21л. Ответвление лотка шириной b=0,5м (Серия 4.407-268.2)</t>
  </si>
  <si>
    <t>28</t>
  </si>
  <si>
    <t>28,1</t>
  </si>
  <si>
    <t>29</t>
  </si>
  <si>
    <t>30</t>
  </si>
  <si>
    <t>31</t>
  </si>
  <si>
    <t>31,1</t>
  </si>
  <si>
    <t>31,2</t>
  </si>
  <si>
    <t>32</t>
  </si>
  <si>
    <t>32,1</t>
  </si>
  <si>
    <t>32,2</t>
  </si>
  <si>
    <t>Д208320-330739ПИР-227.0-ИЛО3-01.  Узел 26л. Ответвление от лотка шириной b=1м лотка шириной b=0,5м (Серия 4.407-268.2)</t>
  </si>
  <si>
    <t>33</t>
  </si>
  <si>
    <t>33,1</t>
  </si>
  <si>
    <t>34</t>
  </si>
  <si>
    <t>35</t>
  </si>
  <si>
    <t>36</t>
  </si>
  <si>
    <t>37</t>
  </si>
  <si>
    <t>37,1</t>
  </si>
  <si>
    <t>37,2</t>
  </si>
  <si>
    <t>38</t>
  </si>
  <si>
    <t>38,1</t>
  </si>
  <si>
    <t>38,2</t>
  </si>
  <si>
    <t>Д208320-330739ПИР-227.0-ИЛО3-01.  Узел 34л. Ответвление от лотка шириной b=2м лотка шириной в=1м (Серия 4.407-268.2)</t>
  </si>
  <si>
    <t>39</t>
  </si>
  <si>
    <t>39,1</t>
  </si>
  <si>
    <t>40</t>
  </si>
  <si>
    <t>41</t>
  </si>
  <si>
    <t>42</t>
  </si>
  <si>
    <t>43</t>
  </si>
  <si>
    <t>43,1</t>
  </si>
  <si>
    <t>43,2</t>
  </si>
  <si>
    <t>44</t>
  </si>
  <si>
    <t>44,1</t>
  </si>
  <si>
    <t>44,2</t>
  </si>
  <si>
    <t>45</t>
  </si>
  <si>
    <t>45,1</t>
  </si>
  <si>
    <t>45,2</t>
  </si>
  <si>
    <t>Д208320-330739ПИР-227.0-ИЛО3-01.  Узел 36л. Ответвление от лотка шириной b=2м лотка шириной в=1м (Серия 4.407-268.2)</t>
  </si>
  <si>
    <t>46</t>
  </si>
  <si>
    <t>46,1</t>
  </si>
  <si>
    <t>47</t>
  </si>
  <si>
    <t>48</t>
  </si>
  <si>
    <t>49</t>
  </si>
  <si>
    <t>50</t>
  </si>
  <si>
    <t>50,1</t>
  </si>
  <si>
    <t>50,2</t>
  </si>
  <si>
    <t>51</t>
  </si>
  <si>
    <t>51,1</t>
  </si>
  <si>
    <t>51,2</t>
  </si>
  <si>
    <t>52</t>
  </si>
  <si>
    <t>52,1</t>
  </si>
  <si>
    <t>52,2</t>
  </si>
  <si>
    <t>Д208320-330739ПИР-227.0-ИЛО3-01.  Узел 45л. Пересечение лотков шириной b=1м и в=0,5м (Серия 4.407-268.2)</t>
  </si>
  <si>
    <t>53</t>
  </si>
  <si>
    <t>53,1</t>
  </si>
  <si>
    <t>54</t>
  </si>
  <si>
    <t>55</t>
  </si>
  <si>
    <t>56</t>
  </si>
  <si>
    <t>56,1</t>
  </si>
  <si>
    <t>56,2</t>
  </si>
  <si>
    <t>57</t>
  </si>
  <si>
    <t>57,1</t>
  </si>
  <si>
    <t>57,2</t>
  </si>
  <si>
    <t>Д208320-330739ПИР-227.0-ИЛО3-01.  Узел 48л. Пересечение лотка шириной b=2м с лотком шириной в=1м (Серия 4.407-268.2)</t>
  </si>
  <si>
    <t>58</t>
  </si>
  <si>
    <t>58,1</t>
  </si>
  <si>
    <t>59</t>
  </si>
  <si>
    <t>60</t>
  </si>
  <si>
    <t>61</t>
  </si>
  <si>
    <t>62</t>
  </si>
  <si>
    <t>62,1</t>
  </si>
  <si>
    <t>62,2</t>
  </si>
  <si>
    <t>63</t>
  </si>
  <si>
    <t>63,1</t>
  </si>
  <si>
    <t>63,2</t>
  </si>
  <si>
    <t>64</t>
  </si>
  <si>
    <t>64,1</t>
  </si>
  <si>
    <t>64,2</t>
  </si>
  <si>
    <t>Д208320-330739ПИР-227.0-ИЛО3-27.  Узел А. Пересечение дороги лотками</t>
  </si>
  <si>
    <t>65</t>
  </si>
  <si>
    <t>07-05-001-02</t>
  </si>
  <si>
    <t>Установка блоков стен подвалов массой: до 1 т</t>
  </si>
  <si>
    <t>100 ШТ</t>
  </si>
  <si>
    <t>ГЭСН-2022, 07-05-001-02, приказ Минстроя России от 18.05.2022 г. № 378/пр</t>
  </si>
  <si>
    <t>Бетонные и железобетонные сборные конструкции и работы в строительстве жилых, общественных и административно-бытовых зданий промышленных предприятий</t>
  </si>
  <si>
    <t>прим. ФБС12.4.6-Т</t>
  </si>
  <si>
    <t>Пр/812-007.1-1</t>
  </si>
  <si>
    <t>Пр/774-007.1</t>
  </si>
  <si>
    <t>65,1</t>
  </si>
  <si>
    <t>05.2.02.01-0051</t>
  </si>
  <si>
    <t>Блоки бетонные сплошные для стен подвалов типа ФБС, бетон В7,5</t>
  </si>
  <si>
    <t>ФСБЦ-2022 доп.14, 05.2.02.01-0051, приказ Минстроя России от 19.05.2025 г. № 299/пр</t>
  </si>
  <si>
    <t>66</t>
  </si>
  <si>
    <t>27-06-001-02</t>
  </si>
  <si>
    <t>Устройство дорожных покрытий из сборных прямоугольных железобетонных плит площадью: до 3 м2</t>
  </si>
  <si>
    <t>ГЭСН-2022 доп.14, 27-06-001-02, приказ Минстроя России от 19.05.2025 г. № 299/пр</t>
  </si>
  <si>
    <t>Автомобильные дороги</t>
  </si>
  <si>
    <t>ФЕР-27</t>
  </si>
  <si>
    <t>монтаж дорожного покрытия из плит 1П18.15-30</t>
  </si>
  <si>
    <t>Пр/812-021.0-1</t>
  </si>
  <si>
    <t>Пр/774-021.0</t>
  </si>
  <si>
    <t>66,1</t>
  </si>
  <si>
    <t>67</t>
  </si>
  <si>
    <t>05.1.08.06-0037</t>
  </si>
  <si>
    <t>Плиты дорожные железобетонные, объем до 1,8 м3, бетон В30, расход арматуры до 50 кг/м3</t>
  </si>
  <si>
    <t>ФСБЦ-2022, 05.1.08.06-0037, приказ Минстроя России от 18.05.2022 г. № 378/пр</t>
  </si>
  <si>
    <t>Д208320-330739ПИР-227.0-ИЛО3-28.  Узел Б. Пересечение дороги лотками</t>
  </si>
  <si>
    <t>68</t>
  </si>
  <si>
    <t>68,1</t>
  </si>
  <si>
    <t>69</t>
  </si>
  <si>
    <t>69,1</t>
  </si>
  <si>
    <t>70</t>
  </si>
  <si>
    <t>Установка дорожных сигнальных конструкций согласно Д208320-330739ПИР-227.0-ИЛО3-01 пп.10</t>
  </si>
  <si>
    <t>71</t>
  </si>
  <si>
    <t>27-09-004-03</t>
  </si>
  <si>
    <t>Установка столбиков сигнальных: металлических однофлажковых, расстояние между столбиками до 10 м</t>
  </si>
  <si>
    <t>10 ШТ</t>
  </si>
  <si>
    <t>ГЭСН-2022 доп.13, 27-09-004-03, приказ Минстроя России от 07.02.2025 г. № 69/пр</t>
  </si>
  <si>
    <t>Устройство перегородок в кабельных лотках</t>
  </si>
  <si>
    <t>72</t>
  </si>
  <si>
    <t>м08-02-154-01</t>
  </si>
  <si>
    <t>Плита асбестоцементная между проложенными кабелями на кабельных конструкциях</t>
  </si>
  <si>
    <t>100 м2</t>
  </si>
  <si>
    <t>ГЭСНм-2022, м08-02-154-01, приказ Минстроя России от 18.05.2022 г. № 378/пр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</si>
  <si>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</si>
  <si>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</si>
  <si>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</si>
  <si>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</si>
  <si>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</si>
  <si>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73</t>
  </si>
  <si>
    <t>01.1.01.05-0016</t>
  </si>
  <si>
    <t>Листы хризотилцементные плоские прессованные, толщина 10 мм</t>
  </si>
  <si>
    <t>м2</t>
  </si>
  <si>
    <t>ФСБЦ-2022, 01.1.01.05-0016, приказ Минстроя России от 18.05.2022 г. № 378/пр</t>
  </si>
  <si>
    <t>прим.АЦЭИД 400 — 1200х100х10 ГОСТ 4248-2018</t>
  </si>
  <si>
    <t>74</t>
  </si>
  <si>
    <t>08.3.08.01-0025</t>
  </si>
  <si>
    <t>Уголок стальной горячекатаный неравнополочный, марки стали Ст3сп, Ст3пс, ширина большей полки 63-160 мм, толщина 5-6 мм</t>
  </si>
  <si>
    <t>ФСБЦ-2022, 08.3.08.01-0025, приказ Минстроя России от 18.05.2022 г. № 378/пр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</si>
  <si>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</si>
  <si>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</si>
  <si>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</si>
  <si>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</si>
  <si>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</si>
  <si>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</si>
  <si>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</si>
  <si>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</si>
  <si>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</si>
  <si>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</si>
  <si>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</si>
  <si>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</si>
  <si>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</si>
  <si>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</si>
  <si>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</si>
  <si>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</si>
  <si>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</si>
  <si>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</si>
  <si>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</si>
  <si>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</si>
  <si>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</si>
  <si>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</si>
  <si>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</si>
  <si>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</si>
  <si>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</si>
  <si>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</si>
  <si>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</si>
  <si>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</si>
  <si>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</si>
  <si>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</si>
  <si>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</si>
  <si>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</si>
  <si>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</si>
  <si>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</si>
  <si>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</si>
  <si>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</si>
  <si>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</si>
  <si>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</si>
  <si>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</si>
  <si>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</si>
  <si>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</si>
  <si>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</si>
  <si>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</si>
  <si>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</si>
  <si>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</si>
  <si>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</si>
  <si>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</si>
  <si>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</si>
  <si>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</si>
  <si>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</si>
  <si>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</si>
  <si>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</si>
  <si>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</si>
  <si>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</si>
  <si>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</si>
  <si>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</si>
  <si>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</si>
  <si>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</si>
  <si>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</si>
  <si>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</si>
  <si>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</si>
  <si>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</si>
  <si>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</si>
  <si>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</si>
  <si>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</si>
  <si>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</si>
  <si>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</si>
  <si>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</si>
  <si>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3 квартал 2025 г</t>
  </si>
  <si>
    <t>Сборник индексов</t>
  </si>
  <si>
    <t>ФСНБ-2022 МО Россети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</si>
  <si>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III квартал 2025 года»</t>
  </si>
  <si>
    <t>Справочная информация</t>
  </si>
  <si>
    <t>Письмо Минстроя России от 22.08.2025 № 49743-АЛ/09</t>
  </si>
  <si>
    <t>Приказ ПАО 'РОССЕТИ'</t>
  </si>
  <si>
    <t>Приказ ПАО 'РОССЕТИ' от 26.12.2024 № 612</t>
  </si>
  <si>
    <t>_OBSM_</t>
  </si>
  <si>
    <t>4-100-00</t>
  </si>
  <si>
    <t>Затраты труда машинистов</t>
  </si>
  <si>
    <t>чел.-ч.</t>
  </si>
  <si>
    <t>91.01.05-085</t>
  </si>
  <si>
    <t>ФСЭМ-2022, 91.01.05-085, приказ Минстроя России от 18.05.2022 г. № 378/пр</t>
  </si>
  <si>
    <t>Экскаваторы одноковшовые дизельные на гусеничном ходу, объем ковша 0,5 м3</t>
  </si>
  <si>
    <t>маш.-ч</t>
  </si>
  <si>
    <t>4-100-060</t>
  </si>
  <si>
    <t>91.01.05-087</t>
  </si>
  <si>
    <t>ФСЭМ-2022 доп.4, 91.01.05-087, приказ Минстроя России от 27.12.2022 г. № 1133/пр</t>
  </si>
  <si>
    <t>Экскаваторы одноковшовые дизельные на гусеничном ходу, объем ковша 1,0 м3</t>
  </si>
  <si>
    <t>1-100-22</t>
  </si>
  <si>
    <t>Средний разряд работы 2,2 среднего разряда 100.22</t>
  </si>
  <si>
    <t>91.06.05-057</t>
  </si>
  <si>
    <t>ФСЭМ-2022, 91.06.05-057,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</si>
  <si>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</si>
  <si>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4-100-050</t>
  </si>
  <si>
    <t>91.08.09-024</t>
  </si>
  <si>
    <t>ФСЭМ-2022 доп.4, 91.08.09-024, приказ Минстроя России от 27.12.2022 г. № 1133/пр</t>
  </si>
  <si>
    <t>Трамбовки пневматические при работе от стационарного компрессора</t>
  </si>
  <si>
    <t>01.7.03.01-0001</t>
  </si>
  <si>
    <t>ФСБЦ-2022, 01.7.03.01-0001, приказ Минстроя России от 18.05.2022 г. № 378/пр</t>
  </si>
  <si>
    <t>Вода</t>
  </si>
  <si>
    <t>02.2.05.04</t>
  </si>
  <si>
    <t>Щебень</t>
  </si>
  <si>
    <t>1-100-32</t>
  </si>
  <si>
    <t>Средний разряд работы 3,2 среднего разряда 100.32</t>
  </si>
  <si>
    <t>91.05.01-017</t>
  </si>
  <si>
    <t>ФСЭМ-2022 доп.3, 91.05.01-017, приказ Минстроя России от 26.10.2022 г. № 905/пр</t>
  </si>
  <si>
    <t>Краны башенные, грузоподъемность 8 т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</si>
  <si>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</si>
  <si>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</si>
  <si>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</si>
  <si>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</si>
  <si>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</si>
  <si>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</si>
  <si>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91.07.04-001</t>
  </si>
  <si>
    <t>ФСЭМ-2022 доп.4, 91.07.04-001, приказ Минстроя России от 27.12.2022 г. № 1133/пр</t>
  </si>
  <si>
    <t>Вибраторы глубинные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</si>
  <si>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</si>
  <si>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</si>
  <si>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</si>
  <si>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4-100-040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</si>
  <si>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</si>
  <si>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</si>
  <si>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</si>
  <si>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кг</t>
  </si>
  <si>
    <t>01.7.15.06-0111</t>
  </si>
  <si>
    <t>ФСБЦ-2022, 01.7.15.06-0111, приказ Минстроя России от 18.05.2022 г. № 378/пр</t>
  </si>
  <si>
    <t>Гвозди строительные</t>
  </si>
  <si>
    <t>03.1.02.03-0011</t>
  </si>
  <si>
    <t>ФСБЦ-2022, 03.1.02.03-0011, приказ Минстроя России от 18.05.2022 г. № 378/пр</t>
  </si>
  <si>
    <t>Известь строительная негашеная комовая, сорт I</t>
  </si>
  <si>
    <t>04.1.02.05</t>
  </si>
  <si>
    <t>Смеси бетонные тяжелого бетона</t>
  </si>
  <si>
    <t>11.1.03.01-0063</t>
  </si>
  <si>
    <t>ФСБЦ-2022 доп.2, 11.1.03.01-0063, приказ Минстроя России от 26.08.2022 г. № 703/пр</t>
  </si>
  <si>
    <t>Бруски обрезные хвойных пород (ель, сосна), естественной влажности, длина 2-6,5 м, ширина 20-90 мм, толщина 20-90 мм, сорт III</t>
  </si>
  <si>
    <t>11.1.03.06</t>
  </si>
  <si>
    <t>Щиты из досок</t>
  </si>
  <si>
    <t>11.1.03.06-0079</t>
  </si>
  <si>
    <t>ФСБЦ-2022 доп.4, 11.1.03.06-0079, приказ Минстроя России от 27.12.2022 г. № 1133/пр</t>
  </si>
  <si>
    <t>Доска обрезная хвойных пород, естественной влажности, длина 2-6,5 м, ширина 100-250 мм, толщина 44-50 мм, сорт III</t>
  </si>
  <si>
    <t>1-100-41</t>
  </si>
  <si>
    <t>Средний разряд работы 4,1 среднего разряда 100.41</t>
  </si>
  <si>
    <t>91.05.06-007</t>
  </si>
  <si>
    <t>ФСЭМ-2022, 91.05.06-007, приказ Минстроя России от 18.05.2022 г. № 378/пр</t>
  </si>
  <si>
    <t>Краны на гусеничном ходу, грузоподъемность 25 т</t>
  </si>
  <si>
    <t>91.08.04-021</t>
  </si>
  <si>
    <t>ФСЭМ-2022, 91.08.04-021, приказ Минстроя России от 18.05.2022 г. № 378/пр</t>
  </si>
  <si>
    <t>Котлы битумные передвижные электрические с центробежной мешалкой, объем загрузочной емкости 400 л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</si>
  <si>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</si>
  <si>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</si>
  <si>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</si>
  <si>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01.2.01.02-0042</t>
  </si>
  <si>
    <t>ФСБЦ-2022, 01.2.01.02-0042, приказ Минстроя России от 18.05.2022 г. № 378/пр</t>
  </si>
  <si>
    <t>Битум нефтяной строительный кровельный БНК-90/30</t>
  </si>
  <si>
    <t>01.3.01.08-0001</t>
  </si>
  <si>
    <t>ФСБЦ-2022 доп.6, 01.3.01.08-0001, приказ Минстроя России от 11.05.2023 г. № 335/пр</t>
  </si>
  <si>
    <t>Топливо дизельное</t>
  </si>
  <si>
    <t>01.7.11.07-0039</t>
  </si>
  <si>
    <t>ФСБЦ-2022, 01.7.11.07-0039, приказ Минстроя России от 18.05.2022 г. № 378/пр</t>
  </si>
  <si>
    <t>Электроды сварочные для сварки низколегированных и углеродистых сталей Э50, диаметр 4 мм</t>
  </si>
  <si>
    <t>04.3.01.09</t>
  </si>
  <si>
    <t>Раствор цементный</t>
  </si>
  <si>
    <t>05.1.01.07</t>
  </si>
  <si>
    <t>Конструкции сборные железобетонные</t>
  </si>
  <si>
    <t>11.1.03.06-0075</t>
  </si>
  <si>
    <t>ФСБЦ-2022 доп.4, 11.1.03.06-0075, приказ Минстроя России от 27.12.2022 г. № 1133/пр</t>
  </si>
  <si>
    <t>Доска обрезная хвойных пород, естественной влажности, длина 2-6,5 м, ширина 100-250 мм, толщина 30-40 мм, сорт III</t>
  </si>
  <si>
    <t>14.4.03.14-0011</t>
  </si>
  <si>
    <t>ФСБЦ-2022, 14.4.03.14-0011, приказ Минстроя России от 18.05.2022 г. № 378/пр</t>
  </si>
  <si>
    <t>Раствор крезольно-формальдегидной смолы, поливинилбутираля и моноглицерида льняного масла в смеси спирта этилового и циклогексанона, для покрытия металлических изделий с целью защиты их от коррозии</t>
  </si>
  <si>
    <t>1-100-36</t>
  </si>
  <si>
    <t>Средний разряд работы 3,6 среднего разряда 100.36</t>
  </si>
  <si>
    <t>1-100-27</t>
  </si>
  <si>
    <t>Средний разряд работы 2,7 среднего разряда 100.27</t>
  </si>
  <si>
    <t>Раствор готовый кладочный</t>
  </si>
  <si>
    <t>06.1.01.05</t>
  </si>
  <si>
    <t>Кирпич керамический или силикатный</t>
  </si>
  <si>
    <t>08.1.02.11-0001</t>
  </si>
  <si>
    <t>ФСБЦ-2022, 08.1.02.11-0001, приказ Минстроя России от 18.05.2022 г. № 378/пр</t>
  </si>
  <si>
    <t>Поковки из квадратных заготовок, масса 1,5-4,5 кг</t>
  </si>
  <si>
    <t>1-100-31</t>
  </si>
  <si>
    <t>Средний разряд работы 3,1 среднего разряда 100.31</t>
  </si>
  <si>
    <t>01.7.11.07-0054</t>
  </si>
  <si>
    <t>ФСБЦ-2022, 01.7.11.07-0054, приказ Минстроя России от 18.05.2022 г. № 378/пр</t>
  </si>
  <si>
    <t>Электроды сварочные для сварки низколегированных и углеродистых сталей АНО-6, Э42, диаметр 6 мм</t>
  </si>
  <si>
    <t>1-100-44</t>
  </si>
  <si>
    <t>Средний разряд работы 4,4 среднего разряда 100.44</t>
  </si>
  <si>
    <t>04.3.01.09-0014</t>
  </si>
  <si>
    <t>ФСБЦ-2022, 04.3.01.09-0014, приказ Минстроя России от 18.05.2022 г. № 378/пр</t>
  </si>
  <si>
    <t>Раствор готовый кладочный, цементный, М100</t>
  </si>
  <si>
    <t>05.2.02.01</t>
  </si>
  <si>
    <t>Блоки бетонные для стен подвалов</t>
  </si>
  <si>
    <t>1-100-30</t>
  </si>
  <si>
    <t>Средний разряд работы 3,0 среднего разряда 100.30</t>
  </si>
  <si>
    <t>91.08.11-011</t>
  </si>
  <si>
    <t>ФСЭМ-2022, 91.08.11-011, приказ Минстроя России от 18.05.2022 г. № 378/пр</t>
  </si>
  <si>
    <t>Заливщики швов и трещин самоходные, объем бака до 480 л с компрессором для продувки трещин и швов</t>
  </si>
  <si>
    <t>91.17.04-034</t>
  </si>
  <si>
    <t>ФСЭМ-2022, 91.17.04-034, приказ Минстроя России от 18.05.2022 г. № 378/пр</t>
  </si>
  <si>
    <t>Агрегаты сварочные с двигателем внутреннего сгорания для ручной дуговой сварки, сварочный ток до 400 А, количество постов 1</t>
  </si>
  <si>
    <t>01.2.03.03</t>
  </si>
  <si>
    <t>Мастика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</si>
  <si>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</si>
  <si>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</si>
  <si>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</si>
  <si>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Раствор готовый отделочный</t>
  </si>
  <si>
    <t>05.1.01.13</t>
  </si>
  <si>
    <t>Плиты сборные железобетонные</t>
  </si>
  <si>
    <t>1-100-25</t>
  </si>
  <si>
    <t>Средний разряд работы 2,5 среднего разряда 100.25</t>
  </si>
  <si>
    <t>91.13.01-032</t>
  </si>
  <si>
    <t>ФСЭМ-2022, 91.13.01-032, приказ Минстроя России от 18.05.2022 г. № 378/пр</t>
  </si>
  <si>
    <t>Машины дорожной службы (машина дорожного мастера), мощность двигателя 80 кВт (109 л.с.)</t>
  </si>
  <si>
    <t>01.5.03.06-0013</t>
  </si>
  <si>
    <t>ФСБЦ-2022 доп.11, 01.5.03.06-0013, приказ Минстроя России от 09.08.2024 г. № 524/пр</t>
  </si>
  <si>
    <t>Столбик сигнальный дорожный металлический однофлажковый, размеры 1500х120х20 мм</t>
  </si>
  <si>
    <t>1-100-38</t>
  </si>
  <si>
    <t>Средний разряд работы 3,8 среднего разряда 100.38</t>
  </si>
  <si>
    <t>14.3.02.05-0104</t>
  </si>
  <si>
    <t>ФСБЦ-2022, 14.3.02.05-0104, приказ Минстроя России от 18.05.2022 г. № 378/пр</t>
  </si>
  <si>
    <t>Краска силикатная двухкомпонентная на основе жидкого калиевого стекла с сухими цинковыми белилами, компонент A (основа), цветная</t>
  </si>
  <si>
    <t>421/пр_2020_п.75_пп.а</t>
  </si>
  <si>
    <t>Вспомогательные ненормируемые материалы (2% от ОЗП)</t>
  </si>
  <si>
    <t>%</t>
  </si>
  <si>
    <t>Средний разряд работы 2,2</t>
  </si>
  <si>
    <t>Средний разряд работы 3,2</t>
  </si>
  <si>
    <t>Средний разряд работы 4,1</t>
  </si>
  <si>
    <t>Средний разряд работы 3,6</t>
  </si>
  <si>
    <t>Средний разряд работы 2,7</t>
  </si>
  <si>
    <t>Средний разряд работы 3,1</t>
  </si>
  <si>
    <t>Средний разряд работы 4,4</t>
  </si>
  <si>
    <t>Средний разряд работы 3,0</t>
  </si>
  <si>
    <t>Средний разряд работы 2,5</t>
  </si>
  <si>
    <t>Средний разряд работы 3,8</t>
  </si>
  <si>
    <t>Сметная стоимость вспомогательных ненормируемых материальных ресурсов, не учтенная в сметной норме, 2%</t>
  </si>
  <si>
    <t>Поправка:Производство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</si>
  <si>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</si>
  <si>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</si>
  <si>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</si>
  <si>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</si>
  <si>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</si>
  <si>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</si>
  <si>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</si>
  <si>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</si>
  <si>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</si>
  <si>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</si>
  <si>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</si>
  <si>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</si>
  <si>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</si>
  <si>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</si>
  <si>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</si>
  <si>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</si>
  <si>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</si>
  <si>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</si>
  <si>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</si>
  <si>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</si>
  <si>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</si>
  <si>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</si>
  <si>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</si>
  <si>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</si>
  <si>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</si>
  <si>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</si>
  <si>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</si>
  <si>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</si>
  <si>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</si>
  <si>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</si>
  <si>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</si>
  <si>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</si>
  <si>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</si>
  <si>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</si>
  <si>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</si>
  <si>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</si>
  <si>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</si>
  <si>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</si>
  <si>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</si>
  <si>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11»</t>
  </si>
  <si>
    <t>Федеральная сметная нормативная база ФСНБ-2022</t>
  </si>
  <si>
    <t>приказ Минстроя России от 30.12.2021 г. № 1046/пр с изменениями, утвержденными приказом Минстроя России от 18.05.2022 г. № 378/пр</t>
  </si>
  <si>
    <t>ФГИС ЦС, конъюнктурный анализ</t>
  </si>
  <si>
    <t>Ресурсно-индексным</t>
  </si>
  <si>
    <t>Составлен(а) в текущем уровне цен на сентябрь 2025 года</t>
  </si>
  <si>
    <t>Раздел 1. Земляные работы</t>
  </si>
  <si>
    <t>ГЭСН 01-01-022-02</t>
  </si>
  <si>
    <t>ЭМ</t>
  </si>
  <si>
    <t>ОТм(ЗТм) Средний разряд машинистов 6</t>
  </si>
  <si>
    <t>ОТм(ЗТм)</t>
  </si>
  <si>
    <t>Итого прямые затраты</t>
  </si>
  <si>
    <t>ФОТ</t>
  </si>
  <si>
    <t>НР Земляные работы, выполняемые: механизированным способом</t>
  </si>
  <si>
    <t>СП Земляные работы, выполняемые: механизированным способом</t>
  </si>
  <si>
    <t>Всего по позиции</t>
  </si>
  <si>
    <t>=</t>
  </si>
  <si>
    <r>
      <t>Перевозка нерудных материалов (грузов I класса) тонарами на расстояние 1 км (период действия расценки с 01.01.2023 г.)</t>
    </r>
    <r>
      <rPr>
        <i/>
        <sz val="10"/>
        <rFont val="Arial"/>
        <family val="2"/>
        <charset val="204"/>
      </rPr>
      <t xml:space="preserve">
Поправки к: 
М *12;   
ЭМ *12;   
ЗТ *12;   
ЗТм *12</t>
    </r>
  </si>
  <si>
    <t>ГЭСН 08-01-002-02</t>
  </si>
  <si>
    <t>ОТ (ЗТ)</t>
  </si>
  <si>
    <t>ОТм(ЗТм) Средний разряд машинистов 5</t>
  </si>
  <si>
    <t>М</t>
  </si>
  <si>
    <t>3.1</t>
  </si>
  <si>
    <t>НР Конструкции из кирпича и блоков</t>
  </si>
  <si>
    <t>СП Конструкции из кирпича и блоков</t>
  </si>
  <si>
    <t>ГЭСН 06-04-001-01</t>
  </si>
  <si>
    <t>ОТм(ЗТм) Средний разряд машинистов 4</t>
  </si>
  <si>
    <t>4.1</t>
  </si>
  <si>
    <t>НР Бетонные и железобетонные монолитные конструкции и работы в строительстве</t>
  </si>
  <si>
    <t>СП Бетонные и железобетонные монолитные конструкции и работы в строительстве</t>
  </si>
  <si>
    <t>Итого прямые затраты по разделу 1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</si>
  <si>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</si>
  <si>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</si>
  <si>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</si>
  <si>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</si>
  <si>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</si>
  <si>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</si>
  <si>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</si>
  <si>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</si>
  <si>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</si>
  <si>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</si>
  <si>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</si>
  <si>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</si>
  <si>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</si>
  <si>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</si>
  <si>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</si>
  <si>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</si>
  <si>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</si>
  <si>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</si>
  <si>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</si>
  <si>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</si>
  <si>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</si>
  <si>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</si>
  <si>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</si>
  <si>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</si>
  <si>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</si>
  <si>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 2. Строительные работы</t>
  </si>
  <si>
    <t>ГЭСН 07-06-001-02</t>
  </si>
  <si>
    <t>6.1</t>
  </si>
  <si>
    <t>НР Бетонные и железобетонные сборные конструкции и работы в строительстве</t>
  </si>
  <si>
    <t>СП Бетонные и железобетонные сборные конструкции и работы в строительстве</t>
  </si>
  <si>
    <t>9.1</t>
  </si>
  <si>
    <t>13.1</t>
  </si>
  <si>
    <t>ГЭСН 07-06-001-01</t>
  </si>
  <si>
    <t>17.1</t>
  </si>
  <si>
    <t>ГЭСН 08-02-001-09</t>
  </si>
  <si>
    <t>20.1</t>
  </si>
  <si>
    <t>20.2</t>
  </si>
  <si>
    <t>ГЭСН 07-01-044-08</t>
  </si>
  <si>
    <t>21.1</t>
  </si>
  <si>
    <t>Исключен
Металлоконструкции вспомогательного назначения с преобладанием толстолистовой стали или профильного проката, с отверстиями и без</t>
  </si>
  <si>
    <t>21.2</t>
  </si>
  <si>
    <t>22.1</t>
  </si>
  <si>
    <t>25.1</t>
  </si>
  <si>
    <t>25.2</t>
  </si>
  <si>
    <t>ГЭСН 07-01-044-03</t>
  </si>
  <si>
    <t>26.1</t>
  </si>
  <si>
    <t>26.2</t>
  </si>
  <si>
    <t>ГЭСН 07-01-044-04</t>
  </si>
  <si>
    <t>27.1</t>
  </si>
  <si>
    <t>27.2</t>
  </si>
  <si>
    <t>28.1</t>
  </si>
  <si>
    <t>31.1</t>
  </si>
  <si>
    <t>31.2</t>
  </si>
  <si>
    <t>32.1</t>
  </si>
  <si>
    <t>32.2</t>
  </si>
  <si>
    <t>33.1</t>
  </si>
  <si>
    <t>37.1</t>
  </si>
  <si>
    <t>37.2</t>
  </si>
  <si>
    <t>38.1</t>
  </si>
  <si>
    <t>38.2</t>
  </si>
  <si>
    <t>39.1</t>
  </si>
  <si>
    <t>43.1</t>
  </si>
  <si>
    <t>43.2</t>
  </si>
  <si>
    <t>44.1</t>
  </si>
  <si>
    <t>44.2</t>
  </si>
  <si>
    <t>45.1</t>
  </si>
  <si>
    <t>45.2</t>
  </si>
  <si>
    <t>46.1</t>
  </si>
  <si>
    <t>50.1</t>
  </si>
  <si>
    <t>50.2</t>
  </si>
  <si>
    <t>51.1</t>
  </si>
  <si>
    <t>51.2</t>
  </si>
  <si>
    <t>52.1</t>
  </si>
  <si>
    <t>52.2</t>
  </si>
  <si>
    <t>53.1</t>
  </si>
  <si>
    <t>56.1</t>
  </si>
  <si>
    <t>56.2</t>
  </si>
  <si>
    <t>57.1</t>
  </si>
  <si>
    <t>57.2</t>
  </si>
  <si>
    <t>58.1</t>
  </si>
  <si>
    <t>62.1</t>
  </si>
  <si>
    <t>62.2</t>
  </si>
  <si>
    <t>63.1</t>
  </si>
  <si>
    <t>63.2</t>
  </si>
  <si>
    <t>64.1</t>
  </si>
  <si>
    <t>64.2</t>
  </si>
  <si>
    <t>ГЭСН 07-05-001-02</t>
  </si>
  <si>
    <t>65.1</t>
  </si>
  <si>
    <t>НР Бетонные и железобетонные сборные конструкции и работы в строительстве жилых, общественных и административно-бытовых зданий промышленных предприятий</t>
  </si>
  <si>
    <t>СП Бетонные и железобетонные сборные конструкции и работы в строительстве жилых, общественных и административно-бытовых зданий промышленных предприятий</t>
  </si>
  <si>
    <t>ГЭСН 27-06-001-02</t>
  </si>
  <si>
    <t>66.1</t>
  </si>
  <si>
    <t>НР Автомобильные дороги</t>
  </si>
  <si>
    <t>СП Автомобильные дороги</t>
  </si>
  <si>
    <t>68.1</t>
  </si>
  <si>
    <t>69.1</t>
  </si>
  <si>
    <t>ГЭСН 27-09-004-03</t>
  </si>
  <si>
    <t>ГЭСНм 08-02-154-01</t>
  </si>
  <si>
    <t>НР Электротехнические установки: на других объектах</t>
  </si>
  <si>
    <t>СП Электротехнические установки: на других объектах</t>
  </si>
  <si>
    <t>Итого прямые затраты по разделу 2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</si>
  <si>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</si>
  <si>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</si>
  <si>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</si>
  <si>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</si>
  <si>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</si>
  <si>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</si>
  <si>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</si>
  <si>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</si>
  <si>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</si>
  <si>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</si>
  <si>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</si>
  <si>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</si>
  <si>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</si>
  <si>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</si>
  <si>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</si>
  <si>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</si>
  <si>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</si>
  <si>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</si>
  <si>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</si>
  <si>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Открытое распределительное устройство 110 кВ (ОРУ-110 кВ). ПС 110 кВ Ермолино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</si>
</sst>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5" formatCode="0.0000"/>
    <numFmt numFmtId="166" formatCode="#,##0.00;[Red]\-\ #,##0.00"/>
    <numFmt numFmtId="167" formatCode="#,##0.00#####;[Red]\-\ #,##0.00#####"/>
  </numFmts>
  <fonts count="26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NumberFormat="1" applyFont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2" xfId="0" applyNumberFormat="1" applyFont="1" applyBorder="1" applyAlignment="1"/>
    <xf numFmtId="0" fontId="14" fillId="0" borderId="0" xfId="0" applyNumberFormat="1" applyFont="1" applyAlignment="1">
      <alignment horizontal="center" wrapText="1"/>
    </xf>
    <xf numFmtId="0" fontId="14" fillId="0" borderId="1" xfId="0" applyNumberFormat="1" applyFont="1" applyBorder="1" applyAlignment="1">
      <alignment horizontal="center" wrapText="1"/>
    </xf>
    <xf numFmtId="0" fontId="16" fillId="0" borderId="2" xfId="0" applyNumberFormat="1" applyFont="1" applyBorder="1" applyAlignment="1">
      <alignment horizontal="center" vertical="top" wrapText="1"/>
    </xf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9" fillId="0" borderId="1" xfId="0" applyNumberFormat="1" applyFont="1" applyBorder="1" applyAlignment="1">
      <alignment horizontal="center" wrapText="1"/>
    </xf>
    <xf numFmtId="0" fontId="10" fillId="0" borderId="0" xfId="0" applyNumberFormat="1" applyFont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1" xfId="0" applyNumberFormat="1" applyFont="1" applyBorder="1" applyAlignment="1">
      <alignment horizontal="left" wrapText="1"/>
    </xf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7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0" fontId="15" fillId="0" borderId="0" xfId="0" applyNumberFormat="1" applyFont="1" applyAlignment="1"/>
    <xf numFmtId="165" fontId="10" fillId="0" borderId="0" xfId="0" applyNumberFormat="1" applyFont="1" applyAlignment="1">
      <alignment horizontal="right"/>
    </xf>
    <xf numFmtId="0" fontId="17" fillId="0" borderId="1" xfId="0" applyNumberFormat="1" applyFont="1" applyBorder="1" applyAlignment="1"/>
    <xf numFmtId="0" fontId="10" fillId="0" borderId="2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horizontal="center" wrapText="1"/>
    </xf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vertical="top"/>
    </xf>
    <xf numFmtId="0" fontId="22" fillId="0" borderId="0" xfId="0" applyFont="1" applyAlignment="1">
      <alignment vertical="top" wrapText="1"/>
    </xf>
    <xf numFmtId="0" fontId="21" fillId="0" borderId="0" xfId="0" quotePrefix="1" applyFont="1" applyAlignment="1">
      <alignment horizontal="left" vertical="top" wrapText="1"/>
    </xf>
    <xf numFmtId="0" fontId="21" fillId="0" borderId="0" xfId="0" applyFont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21" fillId="0" borderId="0" xfId="0" applyFont="1" applyAlignment="1">
      <alignment horizontal="right" vertical="top"/>
    </xf>
    <xf numFmtId="0" fontId="21" fillId="0" borderId="0" xfId="0" applyFont="1" applyAlignment="1">
      <alignment horizontal="right" vertical="top" wrapText="1"/>
    </xf>
    <xf numFmtId="166" fontId="21" fillId="0" borderId="0" xfId="0" applyNumberFormat="1" applyFont="1" applyAlignment="1">
      <alignment horizontal="right" vertical="top"/>
    </xf>
    <xf numFmtId="0" fontId="23" fillId="0" borderId="0" xfId="0" applyFont="1" applyAlignment="1">
      <alignment vertical="top" wrapText="1"/>
    </xf>
    <xf numFmtId="167" fontId="21" fillId="0" borderId="0" xfId="0" applyNumberFormat="1" applyFont="1" applyAlignment="1">
      <alignment horizontal="right" vertical="top"/>
    </xf>
    <xf numFmtId="166" fontId="24" fillId="0" borderId="0" xfId="0" applyNumberFormat="1" applyFont="1" applyAlignment="1">
      <alignment horizontal="right" vertical="top"/>
    </xf>
    <xf numFmtId="0" fontId="21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right" vertical="top" wrapText="1"/>
    </xf>
    <xf numFmtId="0" fontId="21" fillId="0" borderId="1" xfId="0" applyFont="1" applyBorder="1" applyAlignment="1">
      <alignment horizontal="right" vertical="top"/>
    </xf>
    <xf numFmtId="166" fontId="21" fillId="0" borderId="1" xfId="0" applyNumberFormat="1" applyFont="1" applyBorder="1" applyAlignment="1">
      <alignment horizontal="right" vertical="top"/>
    </xf>
    <xf numFmtId="0" fontId="21" fillId="0" borderId="1" xfId="0" applyFont="1" applyBorder="1" applyAlignment="1">
      <alignment horizontal="right" vertical="top" wrapText="1"/>
    </xf>
    <xf numFmtId="166" fontId="0" fillId="0" borderId="0" xfId="0" applyNumberFormat="1"/>
    <xf numFmtId="0" fontId="24" fillId="0" borderId="0" xfId="0" applyFont="1" applyAlignment="1">
      <alignment horizontal="left" vertical="top" wrapText="1"/>
    </xf>
    <xf numFmtId="166" fontId="24" fillId="0" borderId="0" xfId="0" applyNumberFormat="1" applyFont="1" applyAlignment="1">
      <alignment horizontal="left" vertical="top"/>
    </xf>
    <xf numFmtId="166" fontId="24" fillId="0" borderId="2" xfId="0" applyNumberFormat="1" applyFont="1" applyBorder="1" applyAlignment="1">
      <alignment horizontal="right" vertical="top"/>
    </xf>
    <xf numFmtId="0" fontId="0" fillId="0" borderId="1" xfId="0" applyBorder="1"/>
    <xf numFmtId="0" fontId="23" fillId="0" borderId="1" xfId="0" applyFont="1" applyBorder="1" applyAlignment="1">
      <alignment vertical="top" wrapText="1"/>
    </xf>
    <xf numFmtId="0" fontId="8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4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/>
    </xf>
    <xf numFmtId="0" fontId="22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1" fillId="0" borderId="1" xfId="0" quotePrefix="1" applyFont="1" applyBorder="1" applyAlignment="1">
      <alignment horizontal="left" vertical="top" wrapText="1"/>
    </xf>
    <xf numFmtId="0" fontId="8" fillId="0" borderId="0" xfId="0" applyFont="1" applyAlignment="1">
      <alignment vertical="top" wrapText="1"/>
    </xf>
    <xf numFmtId="0" fontId="24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0" fontId="24" fillId="0" borderId="2" xfId="0" applyFont="1" applyBorder="1" applyAlignment="1">
      <alignment horizontal="left" vertical="top" wrapText="1"/>
    </xf>
    <xf numFmtId="166" fontId="24" fillId="0" borderId="2" xfId="0" applyNumberFormat="1" applyFont="1" applyBorder="1" applyAlignment="1">
      <alignment horizontal="right" vertical="top"/>
    </xf>
    <xf numFmtId="0" fontId="24" fillId="0" borderId="2" xfId="0" applyFont="1" applyBorder="1" applyAlignment="1">
      <alignment horizontal="right" vertical="top"/>
    </xf>
    <xf numFmtId="166" fontId="10" fillId="0" borderId="0" xfId="0" applyNumberFormat="1" applyFont="1" applyAlignment="1">
      <alignment horizontal="right"/>
    </xf>
    <xf numFmtId="166" fontId="10" fillId="0" borderId="0" xfId="0" applyNumberFormat="1" applyFont="1" applyAlignment="1">
      <alignment horizontal="right"/>
    </xf>
    <xf numFmtId="166" fontId="10" fillId="0" borderId="0" xfId="0" applyNumberFormat="1" applyFont="1" applyAlignment="1"/>
    <xf numFmtId="166" fontId="11" fillId="0" borderId="0" xfId="0" applyNumberFormat="1" applyFont="1" applyAlignment="1"/>
    <xf numFmtId="167" fontId="11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 vertical="center"/>
    </xf>
    <xf numFmtId="0" fontId="17" fillId="0" borderId="0" xfId="0" applyNumberFormat="1" applyFont="1" applyAlignment="1">
      <alignment horizontal="left"/>
    </xf>
    <xf numFmtId="0" fontId="17" fillId="0" borderId="1" xfId="0" applyNumberFormat="1" applyFont="1" applyBorder="1" applyAlignment="1">
      <alignment horizontal="left"/>
    </xf>
    <xf numFmtId="0" fontId="17" fillId="0" borderId="0" xfId="0" applyNumberFormat="1" applyFont="1" applyAlignment="1">
      <alignment horizontal="right"/>
    </xf>
    <xf numFmtId="0" fontId="25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8F9170-CF5F-4BC3-9408-D0DE53C938D4}">
  <sheetPr>
    <pageSetUpPr fitToPage="1"/>
  </sheetPr>
  <dimension ref="A1:CO1160"/>
  <sheetViews>
    <sheetView tabSelected="1" zoomScaleNormal="100" workbookViewId="0">
      <selection activeCell="A1019" sqref="A1019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8" t="str">
        <f>Source!B1</f>
        <v>Smeta.RU  (495) 974-1589</v>
      </c>
    </row>
    <row r="2" spans="1:93" ht="12.75" customHeight="1" x14ac:dyDescent="0.2">
      <c r="A2" s="9" t="s">
        <v>633</v>
      </c>
      <c r="B2" s="9"/>
      <c r="C2" s="9"/>
      <c r="D2" s="9"/>
      <c r="E2" s="9"/>
      <c r="F2" s="10" t="s">
        <v>672</v>
      </c>
      <c r="G2" s="10"/>
      <c r="H2" s="10"/>
      <c r="I2" s="10"/>
      <c r="J2" s="10"/>
      <c r="K2" s="10"/>
      <c r="L2" s="10"/>
    </row>
    <row r="3" spans="1:93" ht="12.75" customHeight="1" x14ac:dyDescent="0.2">
      <c r="A3" s="12"/>
      <c r="B3" s="12"/>
      <c r="C3" s="12"/>
      <c r="D3" s="12"/>
      <c r="E3" s="12"/>
      <c r="F3" s="13"/>
      <c r="G3" s="13"/>
      <c r="H3" s="13"/>
      <c r="I3" s="13"/>
      <c r="J3" s="13"/>
      <c r="K3" s="13"/>
      <c r="L3" s="13"/>
    </row>
    <row r="4" spans="1:93" ht="12.75" customHeight="1" x14ac:dyDescent="0.2">
      <c r="A4" s="9" t="s">
        <v>634</v>
      </c>
      <c r="B4" s="9"/>
      <c r="C4" s="9"/>
      <c r="D4" s="9"/>
      <c r="E4" s="9"/>
      <c r="F4" s="10" t="s">
        <v>673</v>
      </c>
      <c r="G4" s="10"/>
      <c r="H4" s="10"/>
      <c r="I4" s="10"/>
      <c r="J4" s="10"/>
      <c r="K4" s="10"/>
      <c r="L4" s="10"/>
    </row>
    <row r="5" spans="1:93" ht="12.75" customHeight="1" x14ac:dyDescent="0.2">
      <c r="A5" s="12"/>
      <c r="B5" s="12"/>
      <c r="C5" s="12"/>
      <c r="D5" s="12"/>
      <c r="E5" s="12"/>
      <c r="F5" s="13"/>
      <c r="G5" s="13"/>
      <c r="H5" s="13"/>
      <c r="I5" s="13"/>
      <c r="J5" s="13"/>
      <c r="K5" s="13"/>
      <c r="L5" s="13"/>
    </row>
    <row r="6" spans="1:93" ht="25.5" x14ac:dyDescent="0.2">
      <c r="A6" s="9" t="s">
        <v>635</v>
      </c>
      <c r="B6" s="9"/>
      <c r="C6" s="9"/>
      <c r="D6" s="9"/>
      <c r="E6" s="9"/>
      <c r="F6" s="10" t="s">
        <v>674</v>
      </c>
      <c r="G6" s="10"/>
      <c r="H6" s="10"/>
      <c r="I6" s="10"/>
      <c r="J6" s="10"/>
      <c r="K6" s="10"/>
      <c r="L6" s="10"/>
      <c r="CO6" s="56" t="s">
        <v>674</v>
      </c>
    </row>
    <row r="7" spans="1:93" ht="12.75" customHeight="1" x14ac:dyDescent="0.2">
      <c r="A7" s="12"/>
      <c r="B7" s="12"/>
      <c r="C7" s="12"/>
      <c r="D7" s="12"/>
      <c r="E7" s="12"/>
      <c r="F7" s="13"/>
      <c r="G7" s="13"/>
      <c r="H7" s="13"/>
      <c r="I7" s="13"/>
      <c r="J7" s="13"/>
      <c r="K7" s="13"/>
      <c r="L7" s="13"/>
    </row>
    <row r="8" spans="1:93" ht="76.5" customHeight="1" x14ac:dyDescent="0.2">
      <c r="A8" s="9" t="s">
        <v>636</v>
      </c>
      <c r="B8" s="9"/>
      <c r="C8" s="9"/>
      <c r="D8" s="9"/>
      <c r="E8" s="9"/>
      <c r="F8" s="10" t="s">
        <v>470</v>
      </c>
      <c r="G8" s="10"/>
      <c r="H8" s="10"/>
      <c r="I8" s="10"/>
      <c r="J8" s="10"/>
      <c r="K8" s="10"/>
      <c r="L8" s="10"/>
    </row>
    <row r="9" spans="1:93" ht="12.75" customHeight="1" x14ac:dyDescent="0.2">
      <c r="A9" s="12"/>
      <c r="B9" s="12"/>
      <c r="C9" s="12"/>
      <c r="D9" s="12"/>
      <c r="E9" s="12"/>
      <c r="F9" s="13"/>
      <c r="G9" s="13"/>
      <c r="H9" s="13"/>
      <c r="I9" s="13"/>
      <c r="J9" s="13"/>
      <c r="K9" s="13"/>
      <c r="L9" s="13"/>
    </row>
    <row r="10" spans="1:93" ht="38.25" customHeight="1" x14ac:dyDescent="0.2">
      <c r="A10" s="9" t="s">
        <v>637</v>
      </c>
      <c r="B10" s="9"/>
      <c r="C10" s="9"/>
      <c r="D10" s="9"/>
      <c r="E10" s="9"/>
      <c r="F10" s="10" t="s">
        <v>472</v>
      </c>
      <c r="G10" s="10"/>
      <c r="H10" s="10"/>
      <c r="I10" s="10"/>
      <c r="J10" s="10"/>
      <c r="K10" s="10"/>
      <c r="L10" s="10"/>
    </row>
    <row r="11" spans="1:93" ht="12.75" customHeight="1" x14ac:dyDescent="0.2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2.75" customHeight="1" x14ac:dyDescent="0.2">
      <c r="A12" s="9" t="s">
        <v>638</v>
      </c>
      <c r="B12" s="9"/>
      <c r="C12" s="9"/>
      <c r="D12" s="9"/>
      <c r="E12" s="9"/>
      <c r="F12" s="10" t="s">
        <v>675</v>
      </c>
      <c r="G12" s="10"/>
      <c r="H12" s="10"/>
      <c r="I12" s="10"/>
      <c r="J12" s="10"/>
      <c r="K12" s="10"/>
      <c r="L12" s="10"/>
    </row>
    <row r="13" spans="1:93" ht="12.75" customHeight="1" x14ac:dyDescent="0.2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5"/>
    </row>
    <row r="14" spans="1:93" ht="12.75" customHeight="1" x14ac:dyDescent="0.2">
      <c r="A14" s="9" t="s">
        <v>639</v>
      </c>
      <c r="B14" s="9"/>
      <c r="C14" s="9"/>
      <c r="D14" s="9"/>
      <c r="E14" s="9"/>
      <c r="F14" s="10" t="str">
        <f>IF(Source!CZ12 &lt;&gt; "", Source!CZ12, "")</f>
        <v>Московская область</v>
      </c>
      <c r="G14" s="10"/>
      <c r="H14" s="10"/>
      <c r="I14" s="10"/>
      <c r="J14" s="10"/>
      <c r="K14" s="10"/>
      <c r="L14" s="10"/>
    </row>
    <row r="15" spans="1:93" ht="12.75" customHeight="1" x14ac:dyDescent="0.2">
      <c r="A15" s="14"/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3"/>
    </row>
    <row r="16" spans="1:93" ht="12.75" customHeight="1" x14ac:dyDescent="0.2">
      <c r="A16" s="9" t="s">
        <v>640</v>
      </c>
      <c r="B16" s="9"/>
      <c r="C16" s="9"/>
      <c r="D16" s="9"/>
      <c r="E16" s="9"/>
      <c r="F16" s="10" t="str">
        <f>IF(Source!DA12 &lt;&gt; "", Source!DA12, "")</f>
        <v/>
      </c>
      <c r="G16" s="10"/>
      <c r="H16" s="10"/>
      <c r="I16" s="10"/>
      <c r="J16" s="10"/>
      <c r="K16" s="10"/>
      <c r="L16" s="10"/>
    </row>
    <row r="17" spans="1:92" ht="12.75" customHeight="1" x14ac:dyDescent="0.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92" ht="12.75" customHeight="1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92" ht="31.5" x14ac:dyDescent="0.25">
      <c r="A19" s="19" t="s">
        <v>4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CN19" s="57" t="s">
        <v>4</v>
      </c>
    </row>
    <row r="20" spans="1:92" ht="14.25" customHeight="1" x14ac:dyDescent="0.2">
      <c r="A20" s="20" t="s">
        <v>641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92" ht="14.25" customHeight="1" x14ac:dyDescent="0.2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92" ht="15.75" customHeight="1" x14ac:dyDescent="0.25">
      <c r="A22" s="19" t="str">
        <f>IF(Source!G12&lt;&gt;"Новый объект", Source!G12, "")</f>
        <v>Открытое распределительное устройство 110 кВ (ОРУ-110 кВ). ПС 110 кВ Ермолино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  <row r="23" spans="1:92" ht="14.25" customHeight="1" x14ac:dyDescent="0.2">
      <c r="A23" s="20" t="s">
        <v>642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92" ht="14.25" customHeight="1" x14ac:dyDescent="0.2">
      <c r="A24" s="21"/>
      <c r="B24" s="21"/>
      <c r="C24" s="21"/>
      <c r="D24" s="21"/>
      <c r="E24" s="21"/>
      <c r="F24" s="22"/>
      <c r="G24" s="22"/>
      <c r="H24" s="22"/>
      <c r="I24" s="22"/>
      <c r="J24" s="22"/>
      <c r="K24" s="22"/>
      <c r="L24" s="22"/>
    </row>
    <row r="25" spans="1:92" ht="15.75" customHeight="1" x14ac:dyDescent="0.25">
      <c r="A25" s="18" t="str">
        <f>CONCATENATE( "ЛОКАЛЬНЫЙ СМЕТНЫЙ РАСЧЕТ № ", Source!L20, " ",Source!CM20)</f>
        <v xml:space="preserve">ЛОКАЛЬНЫЙ СМЕТНЫЙ РАСЧЕТ № ЛСР-02-02-09 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</row>
    <row r="26" spans="1:92" ht="15" customHeight="1" x14ac:dyDescent="0.25">
      <c r="A26" s="23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3"/>
    </row>
    <row r="27" spans="1:92" ht="18" customHeight="1" x14ac:dyDescent="0.25">
      <c r="A27" s="25" t="str">
        <f>IF(Source!G20&lt;&gt;"Новая локальная смета", Source!G20, "")</f>
        <v>Открытая часть ПС. Кабельные лотки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</row>
    <row r="28" spans="1:92" ht="14.25" customHeight="1" x14ac:dyDescent="0.2">
      <c r="A28" s="20" t="s">
        <v>643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92" ht="14.25" customHeight="1" x14ac:dyDescent="0.2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</row>
    <row r="30" spans="1:92" ht="14.25" customHeight="1" x14ac:dyDescent="0.2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92" ht="12.75" customHeight="1" x14ac:dyDescent="0.2">
      <c r="A31" s="11" t="s">
        <v>644</v>
      </c>
      <c r="B31" s="11"/>
      <c r="C31" s="27" t="s">
        <v>676</v>
      </c>
      <c r="D31" s="11" t="s">
        <v>645</v>
      </c>
      <c r="E31" s="11"/>
      <c r="F31" s="11"/>
      <c r="G31" s="11"/>
      <c r="H31" s="11"/>
      <c r="I31" s="11"/>
      <c r="J31" s="11"/>
      <c r="K31" s="11"/>
      <c r="L31" s="11"/>
    </row>
    <row r="32" spans="1:92" ht="12.75" customHeight="1" x14ac:dyDescent="0.2">
      <c r="A32" s="11"/>
      <c r="B32" s="11"/>
      <c r="C32" s="28"/>
      <c r="D32" s="11"/>
      <c r="E32" s="11"/>
      <c r="F32" s="11"/>
      <c r="G32" s="11"/>
      <c r="H32" s="11"/>
      <c r="I32" s="11"/>
      <c r="J32" s="11"/>
      <c r="K32" s="11"/>
      <c r="L32" s="11"/>
    </row>
    <row r="33" spans="1:12" ht="12.75" customHeight="1" x14ac:dyDescent="0.2">
      <c r="A33" s="11" t="s">
        <v>646</v>
      </c>
      <c r="B33" s="11"/>
      <c r="C33" s="29" t="s">
        <v>19</v>
      </c>
      <c r="D33" s="29"/>
      <c r="E33" s="29"/>
      <c r="F33" s="29"/>
      <c r="G33" s="29"/>
      <c r="H33" s="29"/>
      <c r="I33" s="29"/>
      <c r="J33" s="29"/>
      <c r="K33" s="29"/>
      <c r="L33" s="29"/>
    </row>
    <row r="34" spans="1:12" ht="12.75" customHeight="1" x14ac:dyDescent="0.2">
      <c r="A34" s="30"/>
      <c r="B34" s="31"/>
      <c r="C34" s="20" t="s">
        <v>647</v>
      </c>
      <c r="D34" s="20"/>
      <c r="E34" s="20"/>
      <c r="F34" s="20"/>
      <c r="G34" s="20"/>
      <c r="H34" s="20"/>
      <c r="I34" s="20"/>
      <c r="J34" s="20"/>
      <c r="K34" s="20"/>
      <c r="L34" s="20"/>
    </row>
    <row r="35" spans="1:12" ht="14.25" customHeight="1" x14ac:dyDescent="0.2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</row>
    <row r="36" spans="1:12" ht="14.25" customHeight="1" x14ac:dyDescent="0.2">
      <c r="A36" s="32" t="s">
        <v>677</v>
      </c>
      <c r="B36" s="21"/>
      <c r="C36" s="21"/>
      <c r="D36" s="33"/>
      <c r="E36" s="21"/>
      <c r="F36" s="21"/>
      <c r="G36" s="21"/>
      <c r="H36" s="21"/>
      <c r="I36" s="21"/>
      <c r="J36" s="21"/>
      <c r="K36" s="21"/>
      <c r="L36" s="21"/>
    </row>
    <row r="37" spans="1:12" ht="14.25" customHeight="1" x14ac:dyDescent="0.2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</row>
    <row r="38" spans="1:12" ht="14.25" customHeight="1" x14ac:dyDescent="0.2">
      <c r="A38" s="32" t="s">
        <v>648</v>
      </c>
      <c r="B38" s="21"/>
      <c r="C38" s="97">
        <f>C41+C42+C43+C44</f>
        <v>5866.91</v>
      </c>
      <c r="D38" s="34"/>
      <c r="E38" s="11" t="s">
        <v>649</v>
      </c>
      <c r="F38" s="16"/>
      <c r="G38" s="16"/>
      <c r="H38" s="16"/>
      <c r="I38" s="16"/>
      <c r="J38" s="16"/>
      <c r="K38" s="16"/>
      <c r="L38" s="21"/>
    </row>
    <row r="39" spans="1:12" ht="14.25" customHeight="1" x14ac:dyDescent="0.2">
      <c r="A39" s="32"/>
      <c r="B39" s="21"/>
      <c r="C39" s="98"/>
      <c r="D39" s="35"/>
      <c r="E39" s="11"/>
      <c r="F39" s="16"/>
      <c r="G39" s="11" t="s">
        <v>650</v>
      </c>
      <c r="H39" s="21"/>
      <c r="I39" s="11"/>
      <c r="J39" s="11"/>
      <c r="K39" s="100">
        <f>ROUND(SUM(AR52:AR1153)/1000, 2)</f>
        <v>384.26</v>
      </c>
      <c r="L39" s="11" t="s">
        <v>649</v>
      </c>
    </row>
    <row r="40" spans="1:12" ht="14.25" customHeight="1" x14ac:dyDescent="0.2">
      <c r="A40" s="21"/>
      <c r="B40" s="36" t="s">
        <v>651</v>
      </c>
      <c r="C40" s="99"/>
      <c r="D40" s="21"/>
      <c r="E40" s="11"/>
      <c r="F40" s="16"/>
      <c r="G40" s="11" t="s">
        <v>652</v>
      </c>
      <c r="H40" s="21"/>
      <c r="I40" s="11"/>
      <c r="J40" s="11"/>
      <c r="K40" s="100">
        <f>ROUND(SUM(AT52:AT1153)/1000, 2)</f>
        <v>105.18</v>
      </c>
      <c r="L40" s="11" t="s">
        <v>649</v>
      </c>
    </row>
    <row r="41" spans="1:12" ht="14.25" customHeight="1" x14ac:dyDescent="0.2">
      <c r="A41" s="21"/>
      <c r="B41" s="32" t="s">
        <v>653</v>
      </c>
      <c r="C41" s="97">
        <f>ROUND((Source!F287)/1000, 2)</f>
        <v>5865.46</v>
      </c>
      <c r="D41" s="34"/>
      <c r="E41" s="11" t="s">
        <v>649</v>
      </c>
      <c r="F41" s="16"/>
      <c r="G41" s="11" t="s">
        <v>654</v>
      </c>
      <c r="H41" s="21"/>
      <c r="I41" s="11"/>
      <c r="J41" s="35"/>
      <c r="K41" s="101">
        <f>Source!F292</f>
        <v>501.50690600000001</v>
      </c>
      <c r="L41" s="11" t="s">
        <v>476</v>
      </c>
    </row>
    <row r="42" spans="1:12" ht="14.25" customHeight="1" x14ac:dyDescent="0.2">
      <c r="A42" s="21"/>
      <c r="B42" s="32" t="s">
        <v>655</v>
      </c>
      <c r="C42" s="97">
        <f>ROUND((Source!F288)/1000, 2)</f>
        <v>1.45</v>
      </c>
      <c r="D42" s="34"/>
      <c r="E42" s="11" t="s">
        <v>649</v>
      </c>
      <c r="F42" s="16"/>
      <c r="G42" s="11" t="s">
        <v>656</v>
      </c>
      <c r="H42" s="21"/>
      <c r="I42" s="11"/>
      <c r="J42" s="37"/>
      <c r="K42" s="101">
        <f>Source!F293</f>
        <v>103.5641722</v>
      </c>
      <c r="L42" s="11" t="s">
        <v>476</v>
      </c>
    </row>
    <row r="43" spans="1:12" ht="14.25" customHeight="1" x14ac:dyDescent="0.2">
      <c r="A43" s="21"/>
      <c r="B43" s="32" t="s">
        <v>657</v>
      </c>
      <c r="C43" s="97">
        <f>ROUND((Source!F279)/1000, 2)</f>
        <v>0</v>
      </c>
      <c r="D43" s="34"/>
      <c r="E43" s="11" t="s">
        <v>649</v>
      </c>
      <c r="F43" s="16"/>
      <c r="G43" s="11"/>
      <c r="H43" s="11"/>
      <c r="I43" s="11"/>
      <c r="J43" s="11"/>
      <c r="K43" s="16"/>
      <c r="L43" s="11"/>
    </row>
    <row r="44" spans="1:12" ht="14.25" customHeight="1" x14ac:dyDescent="0.2">
      <c r="A44" s="21"/>
      <c r="B44" s="32" t="s">
        <v>658</v>
      </c>
      <c r="C44" s="97">
        <f>ROUND((Source!F289)/1000, 2)</f>
        <v>0</v>
      </c>
      <c r="D44" s="34"/>
      <c r="E44" s="11" t="s">
        <v>649</v>
      </c>
      <c r="F44" s="16"/>
      <c r="G44" s="11"/>
      <c r="H44" s="11"/>
      <c r="I44" s="11"/>
      <c r="J44" s="11"/>
      <c r="K44" s="16"/>
      <c r="L44" s="11"/>
    </row>
    <row r="45" spans="1:12" ht="14.25" customHeight="1" x14ac:dyDescent="0.2">
      <c r="A45" s="38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</row>
    <row r="46" spans="1:12" ht="12.75" customHeight="1" x14ac:dyDescent="0.2">
      <c r="A46" s="42" t="s">
        <v>659</v>
      </c>
      <c r="B46" s="42" t="s">
        <v>660</v>
      </c>
      <c r="C46" s="42" t="s">
        <v>661</v>
      </c>
      <c r="D46" s="42" t="s">
        <v>662</v>
      </c>
      <c r="E46" s="40" t="s">
        <v>663</v>
      </c>
      <c r="F46" s="39"/>
      <c r="G46" s="46"/>
      <c r="H46" s="40" t="s">
        <v>664</v>
      </c>
      <c r="I46" s="39"/>
      <c r="J46" s="39"/>
      <c r="K46" s="39"/>
      <c r="L46" s="46"/>
    </row>
    <row r="47" spans="1:12" ht="12.75" customHeight="1" x14ac:dyDescent="0.2">
      <c r="A47" s="43"/>
      <c r="B47" s="43"/>
      <c r="C47" s="43"/>
      <c r="D47" s="43"/>
      <c r="E47" s="41"/>
      <c r="F47" s="45"/>
      <c r="G47" s="47"/>
      <c r="H47" s="41"/>
      <c r="I47" s="45"/>
      <c r="J47" s="45"/>
      <c r="K47" s="45"/>
      <c r="L47" s="47"/>
    </row>
    <row r="48" spans="1:12" ht="12.75" customHeight="1" x14ac:dyDescent="0.2">
      <c r="A48" s="43"/>
      <c r="B48" s="43"/>
      <c r="C48" s="43"/>
      <c r="D48" s="43"/>
      <c r="E48" s="41"/>
      <c r="F48" s="45"/>
      <c r="G48" s="47"/>
      <c r="H48" s="41"/>
      <c r="I48" s="45"/>
      <c r="J48" s="45"/>
      <c r="K48" s="45"/>
      <c r="L48" s="47"/>
    </row>
    <row r="49" spans="1:83" ht="12.75" customHeight="1" x14ac:dyDescent="0.2">
      <c r="A49" s="43"/>
      <c r="B49" s="43"/>
      <c r="C49" s="43"/>
      <c r="D49" s="43"/>
      <c r="E49" s="48"/>
      <c r="F49" s="49"/>
      <c r="G49" s="50"/>
      <c r="H49" s="48"/>
      <c r="I49" s="49"/>
      <c r="J49" s="49"/>
      <c r="K49" s="49"/>
      <c r="L49" s="50"/>
    </row>
    <row r="50" spans="1:83" ht="51" customHeight="1" x14ac:dyDescent="0.2">
      <c r="A50" s="44"/>
      <c r="B50" s="44"/>
      <c r="C50" s="44"/>
      <c r="D50" s="44"/>
      <c r="E50" s="51" t="s">
        <v>665</v>
      </c>
      <c r="F50" s="51" t="s">
        <v>666</v>
      </c>
      <c r="G50" s="52" t="s">
        <v>667</v>
      </c>
      <c r="H50" s="51" t="s">
        <v>668</v>
      </c>
      <c r="I50" s="51" t="s">
        <v>669</v>
      </c>
      <c r="J50" s="51" t="s">
        <v>670</v>
      </c>
      <c r="K50" s="51" t="s">
        <v>666</v>
      </c>
      <c r="L50" s="51" t="s">
        <v>671</v>
      </c>
    </row>
    <row r="51" spans="1:83" ht="14.25" customHeight="1" x14ac:dyDescent="0.2">
      <c r="A51" s="53">
        <v>1</v>
      </c>
      <c r="B51" s="53">
        <v>2</v>
      </c>
      <c r="C51" s="53">
        <v>3</v>
      </c>
      <c r="D51" s="53">
        <v>4</v>
      </c>
      <c r="E51" s="53">
        <v>5</v>
      </c>
      <c r="F51" s="53">
        <v>6</v>
      </c>
      <c r="G51" s="53">
        <v>7</v>
      </c>
      <c r="H51" s="53">
        <v>8</v>
      </c>
      <c r="I51" s="53">
        <v>9</v>
      </c>
      <c r="J51" s="53">
        <v>10</v>
      </c>
      <c r="K51" s="55">
        <v>11</v>
      </c>
      <c r="L51" s="55">
        <v>12</v>
      </c>
    </row>
    <row r="53" spans="1:83" ht="16.5" x14ac:dyDescent="0.2">
      <c r="A53" s="58" t="s">
        <v>678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83" ht="14.25" x14ac:dyDescent="0.2">
      <c r="C54" s="60" t="str">
        <f>Source!G28</f>
        <v>Д208320-330739ПИР-227.0-ИЛО3-33</v>
      </c>
    </row>
    <row r="55" spans="1:83" ht="71.25" x14ac:dyDescent="0.2">
      <c r="A55" s="61" t="s">
        <v>20</v>
      </c>
      <c r="B55" s="63" t="s">
        <v>679</v>
      </c>
      <c r="C55" s="63" t="str">
        <f>Source!G30</f>
        <v>Разработка грунта с погрузкой на автомобили-самосвалы в траншеях экскаватором «обратная лопата» с ковшом вместимостью 1 (1-1,2) м3, группа грунтов: 2</v>
      </c>
      <c r="D55" s="64" t="str">
        <f>Source!H30</f>
        <v>1000 м3</v>
      </c>
      <c r="E55" s="65">
        <f>Source!K30</f>
        <v>0.2006136</v>
      </c>
      <c r="F55" s="65"/>
      <c r="G55" s="65">
        <f>Source!I30</f>
        <v>0.2006136</v>
      </c>
      <c r="H55" s="67"/>
      <c r="I55" s="66"/>
      <c r="J55" s="67"/>
      <c r="K55" s="66"/>
      <c r="L55" s="67"/>
    </row>
    <row r="56" spans="1:83" ht="25.5" x14ac:dyDescent="0.2">
      <c r="B56" s="68" t="str">
        <f>CONCATENATE("Поправка: ", Source!EO30)</f>
        <v>Поправка: ТЧ п.1.1.4, ПОС2 т.2</v>
      </c>
    </row>
    <row r="57" spans="1:83" ht="15" x14ac:dyDescent="0.2">
      <c r="A57" s="62"/>
      <c r="B57" s="65">
        <v>2</v>
      </c>
      <c r="C57" s="62" t="s">
        <v>680</v>
      </c>
      <c r="D57" s="64"/>
      <c r="E57" s="69"/>
      <c r="F57" s="65"/>
      <c r="G57" s="69"/>
      <c r="H57" s="65"/>
      <c r="I57" s="65"/>
      <c r="J57" s="65"/>
      <c r="K57" s="65"/>
      <c r="L57" s="70">
        <f>SUM(L58:L60)-SUMIF(CE58:CE60, 1, L58:L60)</f>
        <v>6067.8199999999988</v>
      </c>
    </row>
    <row r="58" spans="1:83" ht="15" x14ac:dyDescent="0.2">
      <c r="A58" s="62"/>
      <c r="B58" s="65"/>
      <c r="C58" s="62" t="s">
        <v>682</v>
      </c>
      <c r="D58" s="64" t="s">
        <v>476</v>
      </c>
      <c r="E58" s="69"/>
      <c r="F58" s="65"/>
      <c r="G58" s="69">
        <f>Source!V30</f>
        <v>3.8116583999999998</v>
      </c>
      <c r="H58" s="65"/>
      <c r="I58" s="65"/>
      <c r="J58" s="65"/>
      <c r="K58" s="65"/>
      <c r="L58" s="70">
        <f>SUMIF(CE59:CE60, 1, L59:L60)</f>
        <v>4007.31</v>
      </c>
      <c r="CE58">
        <v>1</v>
      </c>
    </row>
    <row r="59" spans="1:83" ht="42.75" x14ac:dyDescent="0.2">
      <c r="A59" s="63"/>
      <c r="B59" s="63" t="s">
        <v>482</v>
      </c>
      <c r="C59" s="63" t="s">
        <v>484</v>
      </c>
      <c r="D59" s="64" t="s">
        <v>480</v>
      </c>
      <c r="E59" s="65">
        <v>19</v>
      </c>
      <c r="F59" s="65"/>
      <c r="G59" s="65">
        <f>SmtRes!CX4</f>
        <v>3.8116583999999998</v>
      </c>
      <c r="H59" s="67"/>
      <c r="I59" s="66"/>
      <c r="J59" s="67">
        <f>SmtRes!CZ4</f>
        <v>1591.91</v>
      </c>
      <c r="K59" s="66"/>
      <c r="L59" s="67">
        <f>SmtRes!DG4</f>
        <v>6067.82</v>
      </c>
    </row>
    <row r="60" spans="1:83" ht="28.5" x14ac:dyDescent="0.2">
      <c r="A60" s="63"/>
      <c r="B60" s="63" t="s">
        <v>481</v>
      </c>
      <c r="C60" s="71" t="s">
        <v>681</v>
      </c>
      <c r="D60" s="72" t="s">
        <v>476</v>
      </c>
      <c r="E60" s="73">
        <f>SmtRes!DO4*SmtRes!AT4</f>
        <v>19</v>
      </c>
      <c r="F60" s="73"/>
      <c r="G60" s="73">
        <f>ROUND(E60*G55, 7)</f>
        <v>3.8116583999999998</v>
      </c>
      <c r="H60" s="74"/>
      <c r="I60" s="75"/>
      <c r="J60" s="74">
        <f>ROUND(SmtRes!AG4/SmtRes!DO4, 2)</f>
        <v>1051.33</v>
      </c>
      <c r="K60" s="75"/>
      <c r="L60" s="74">
        <f>SmtRes!DH4</f>
        <v>4007.31</v>
      </c>
      <c r="CE60">
        <v>1</v>
      </c>
    </row>
    <row r="61" spans="1:83" ht="15" x14ac:dyDescent="0.2">
      <c r="A61" s="63"/>
      <c r="B61" s="63"/>
      <c r="C61" s="77" t="s">
        <v>683</v>
      </c>
      <c r="D61" s="64"/>
      <c r="E61" s="65"/>
      <c r="F61" s="65"/>
      <c r="G61" s="65"/>
      <c r="H61" s="67"/>
      <c r="I61" s="66"/>
      <c r="J61" s="67"/>
      <c r="K61" s="66"/>
      <c r="L61" s="67">
        <f>L57+L58</f>
        <v>10075.129999999999</v>
      </c>
    </row>
    <row r="62" spans="1:83" ht="14.25" x14ac:dyDescent="0.2">
      <c r="A62" s="63"/>
      <c r="B62" s="63"/>
      <c r="C62" s="63" t="s">
        <v>684</v>
      </c>
      <c r="D62" s="64"/>
      <c r="E62" s="65"/>
      <c r="F62" s="65"/>
      <c r="G62" s="65"/>
      <c r="H62" s="67"/>
      <c r="I62" s="66"/>
      <c r="J62" s="67"/>
      <c r="K62" s="66"/>
      <c r="L62" s="67">
        <f>SUM(AR55:AR65)+SUM(AS55:AS65)+SUM(AT55:AT65)+SUM(AU55:AU65)+SUM(AV55:AV65)</f>
        <v>4007.31</v>
      </c>
    </row>
    <row r="63" spans="1:83" ht="28.5" x14ac:dyDescent="0.2">
      <c r="A63" s="63"/>
      <c r="B63" s="63" t="s">
        <v>32</v>
      </c>
      <c r="C63" s="63" t="s">
        <v>685</v>
      </c>
      <c r="D63" s="64" t="s">
        <v>620</v>
      </c>
      <c r="E63" s="65">
        <f>Source!BZ30</f>
        <v>92</v>
      </c>
      <c r="F63" s="65"/>
      <c r="G63" s="65">
        <f>Source!AT30</f>
        <v>92</v>
      </c>
      <c r="H63" s="67"/>
      <c r="I63" s="66"/>
      <c r="J63" s="67"/>
      <c r="K63" s="66"/>
      <c r="L63" s="67">
        <f>SUM(AZ55:AZ65)</f>
        <v>3686.73</v>
      </c>
    </row>
    <row r="64" spans="1:83" ht="28.5" x14ac:dyDescent="0.2">
      <c r="A64" s="71"/>
      <c r="B64" s="71" t="s">
        <v>33</v>
      </c>
      <c r="C64" s="71" t="s">
        <v>686</v>
      </c>
      <c r="D64" s="72" t="s">
        <v>620</v>
      </c>
      <c r="E64" s="73">
        <f>Source!CA30</f>
        <v>46</v>
      </c>
      <c r="F64" s="73"/>
      <c r="G64" s="73">
        <f>Source!AU30</f>
        <v>46</v>
      </c>
      <c r="H64" s="74"/>
      <c r="I64" s="75"/>
      <c r="J64" s="74"/>
      <c r="K64" s="75"/>
      <c r="L64" s="74">
        <f>SUM(BA55:BA65)</f>
        <v>1843.36</v>
      </c>
    </row>
    <row r="65" spans="1:83" ht="15" x14ac:dyDescent="0.2">
      <c r="C65" s="78" t="s">
        <v>687</v>
      </c>
      <c r="D65" s="78"/>
      <c r="E65" s="78"/>
      <c r="F65" s="78"/>
      <c r="G65" s="78"/>
      <c r="H65" s="78"/>
      <c r="I65" s="79">
        <f>IF(E55&lt;&gt;0,K65/E55, 0)</f>
        <v>77787.448109200966</v>
      </c>
      <c r="J65" s="79"/>
      <c r="K65" s="79">
        <f>L57+L63+L64+L58</f>
        <v>15605.22</v>
      </c>
      <c r="L65" s="79"/>
      <c r="AD65">
        <f>ROUND((Source!AT30/100)*((ROUND(SUMIF(SmtRes!AQ3:'SmtRes'!AQ4,"=1",SmtRes!AD3:'SmtRes'!AD4)*Source!I30, 2)+ROUND(SUMIF(SmtRes!AQ3:'SmtRes'!AQ4,"=1",SmtRes!AC3:'SmtRes'!AC4)*Source!I30, 2))), 2)</f>
        <v>194.04</v>
      </c>
      <c r="AE65">
        <f>ROUND((Source!AU30/100)*((ROUND(SUMIF(SmtRes!AQ3:'SmtRes'!AQ4,"=1",SmtRes!AD3:'SmtRes'!AD4)*Source!I30, 2)+ROUND(SUMIF(SmtRes!AQ3:'SmtRes'!AQ4,"=1",SmtRes!AC3:'SmtRes'!AC4)*Source!I30, 2))), 2)</f>
        <v>97.02</v>
      </c>
      <c r="AN65" s="76">
        <f>L57+L63+L64+L58</f>
        <v>15605.22</v>
      </c>
      <c r="AO65" s="76">
        <f>L57</f>
        <v>6067.8199999999988</v>
      </c>
      <c r="AQ65" t="s">
        <v>688</v>
      </c>
      <c r="AR65">
        <f>0</f>
        <v>0</v>
      </c>
      <c r="AT65" s="76">
        <f>L58</f>
        <v>4007.31</v>
      </c>
      <c r="AV65" t="s">
        <v>688</v>
      </c>
      <c r="AW65">
        <f>0</f>
        <v>0</v>
      </c>
      <c r="AZ65">
        <f>Source!X30</f>
        <v>3686.73</v>
      </c>
      <c r="BA65">
        <f>Source!Y30</f>
        <v>1843.36</v>
      </c>
      <c r="CD65">
        <v>1</v>
      </c>
    </row>
    <row r="66" spans="1:83" ht="120.75" x14ac:dyDescent="0.2">
      <c r="A66" s="61" t="s">
        <v>48</v>
      </c>
      <c r="B66" s="63" t="str">
        <f>Source!F32</f>
        <v>ТЦ_08.1.05.04_50_0000000005_01.07.2025_01</v>
      </c>
      <c r="C66" s="63" t="s">
        <v>689</v>
      </c>
      <c r="D66" s="64" t="str">
        <f>Source!H32</f>
        <v>м3</v>
      </c>
      <c r="E66" s="65">
        <f>Source!K32</f>
        <v>200.61359999999999</v>
      </c>
      <c r="F66" s="65"/>
      <c r="G66" s="65">
        <f>Source!I32</f>
        <v>200.61359999999999</v>
      </c>
      <c r="H66" s="67">
        <f>Source!AL32</f>
        <v>8.75</v>
      </c>
      <c r="I66" s="66"/>
      <c r="J66" s="67"/>
      <c r="K66" s="66">
        <f>ROUND(12,7)</f>
        <v>12</v>
      </c>
      <c r="L66" s="67">
        <f>Source!P32</f>
        <v>21064.43</v>
      </c>
    </row>
    <row r="67" spans="1:83" ht="38.25" x14ac:dyDescent="0.2">
      <c r="A67" s="80"/>
      <c r="B67" s="81" t="str">
        <f>CONCATENATE("Поправка: ", Source!EO32)</f>
        <v>Поправка: (вывоз грунта на полигон на 12 км ПОС2 л.12)</v>
      </c>
      <c r="C67" s="81" t="str">
        <f>Source!CN32</f>
        <v>Поправка:К=12</v>
      </c>
      <c r="D67" s="80"/>
      <c r="E67" s="80"/>
      <c r="F67" s="80"/>
      <c r="G67" s="80"/>
      <c r="H67" s="80"/>
      <c r="I67" s="80"/>
      <c r="J67" s="80"/>
      <c r="K67" s="80"/>
      <c r="L67" s="80"/>
    </row>
    <row r="68" spans="1:83" ht="15" x14ac:dyDescent="0.2">
      <c r="C68" s="78" t="s">
        <v>687</v>
      </c>
      <c r="D68" s="78"/>
      <c r="E68" s="78"/>
      <c r="F68" s="78"/>
      <c r="G68" s="78"/>
      <c r="H68" s="78"/>
      <c r="I68" s="79">
        <f>IF(E66&lt;&gt;0,K68/E66, 0)</f>
        <v>105.00000996941384</v>
      </c>
      <c r="J68" s="79"/>
      <c r="K68" s="79">
        <f>L66</f>
        <v>21064.43</v>
      </c>
      <c r="L68" s="79"/>
      <c r="AD68">
        <f>ROUND((Source!AT32/100)*((ROUND((ROUND(Source!AO32,2)*ROUND(12,7))*Source!I32, 2)+ROUND((ROUND(Source!AN32,2)*ROUND(12,7))*Source!I32, 2))), 2)</f>
        <v>0</v>
      </c>
      <c r="AE68">
        <f>ROUND((Source!AU32/100)*((ROUND((ROUND(Source!AO32,2)*ROUND(12,7))*Source!I32, 2)+ROUND((ROUND(Source!AN32,2)*ROUND(12,7))*Source!I32, 2))), 2)</f>
        <v>0</v>
      </c>
      <c r="AN68" s="76">
        <f>L66</f>
        <v>21064.43</v>
      </c>
      <c r="AO68">
        <f>0</f>
        <v>0</v>
      </c>
      <c r="AQ68" t="s">
        <v>688</v>
      </c>
      <c r="AR68">
        <f>0</f>
        <v>0</v>
      </c>
      <c r="AT68">
        <f>0</f>
        <v>0</v>
      </c>
      <c r="AV68" t="s">
        <v>688</v>
      </c>
      <c r="AW68" s="76">
        <f>L66</f>
        <v>21064.43</v>
      </c>
      <c r="AZ68">
        <f>Source!X32</f>
        <v>0</v>
      </c>
      <c r="BA68">
        <f>Source!Y32</f>
        <v>0</v>
      </c>
      <c r="CD68">
        <v>1</v>
      </c>
    </row>
    <row r="69" spans="1:83" ht="14.25" x14ac:dyDescent="0.2">
      <c r="C69" s="60" t="str">
        <f>Source!G33</f>
        <v>Д208320-330739ПИР-227.0-ИЛО3-01</v>
      </c>
    </row>
    <row r="70" spans="1:83" ht="28.5" x14ac:dyDescent="0.2">
      <c r="A70" s="61" t="s">
        <v>60</v>
      </c>
      <c r="B70" s="63" t="s">
        <v>690</v>
      </c>
      <c r="C70" s="63" t="str">
        <f>Source!G34</f>
        <v>Устройство основания под фундаменты: щебеночного</v>
      </c>
      <c r="D70" s="64" t="str">
        <f>Source!H34</f>
        <v>м3</v>
      </c>
      <c r="E70" s="65">
        <f>Source!K34</f>
        <v>58</v>
      </c>
      <c r="F70" s="65"/>
      <c r="G70" s="65">
        <f>Source!I34</f>
        <v>58</v>
      </c>
      <c r="H70" s="67"/>
      <c r="I70" s="66"/>
      <c r="J70" s="67"/>
      <c r="K70" s="66"/>
      <c r="L70" s="67"/>
    </row>
    <row r="71" spans="1:83" ht="15" x14ac:dyDescent="0.2">
      <c r="A71" s="62"/>
      <c r="B71" s="65">
        <v>1</v>
      </c>
      <c r="C71" s="62" t="s">
        <v>691</v>
      </c>
      <c r="D71" s="64" t="s">
        <v>476</v>
      </c>
      <c r="E71" s="69"/>
      <c r="F71" s="65"/>
      <c r="G71" s="69">
        <f>Source!U34</f>
        <v>49.3</v>
      </c>
      <c r="H71" s="65"/>
      <c r="I71" s="65"/>
      <c r="J71" s="65"/>
      <c r="K71" s="65"/>
      <c r="L71" s="70">
        <f>SUM(L72:L72)-SUMIF(CE72:CE72, 1, L72:L72)</f>
        <v>31962.18</v>
      </c>
    </row>
    <row r="72" spans="1:83" ht="28.5" x14ac:dyDescent="0.2">
      <c r="A72" s="63"/>
      <c r="B72" s="63" t="s">
        <v>485</v>
      </c>
      <c r="C72" s="63" t="s">
        <v>486</v>
      </c>
      <c r="D72" s="64" t="s">
        <v>476</v>
      </c>
      <c r="E72" s="65">
        <v>0.85</v>
      </c>
      <c r="F72" s="65"/>
      <c r="G72" s="65">
        <f>SmtRes!CX5</f>
        <v>49.3</v>
      </c>
      <c r="H72" s="67"/>
      <c r="I72" s="66"/>
      <c r="J72" s="67">
        <f>SmtRes!CZ5</f>
        <v>648.32000000000005</v>
      </c>
      <c r="K72" s="66"/>
      <c r="L72" s="67">
        <f>SmtRes!DI5</f>
        <v>31962.18</v>
      </c>
    </row>
    <row r="73" spans="1:83" ht="15" x14ac:dyDescent="0.2">
      <c r="A73" s="62"/>
      <c r="B73" s="65">
        <v>2</v>
      </c>
      <c r="C73" s="62" t="s">
        <v>680</v>
      </c>
      <c r="D73" s="64"/>
      <c r="E73" s="69"/>
      <c r="F73" s="65"/>
      <c r="G73" s="69"/>
      <c r="H73" s="65"/>
      <c r="I73" s="65"/>
      <c r="J73" s="65"/>
      <c r="K73" s="65"/>
      <c r="L73" s="70">
        <f>SUM(L74:L77)-SUMIF(CE74:CE77, 1, L74:L77)</f>
        <v>5228.0899999999992</v>
      </c>
    </row>
    <row r="74" spans="1:83" ht="15" x14ac:dyDescent="0.2">
      <c r="A74" s="62"/>
      <c r="B74" s="65"/>
      <c r="C74" s="62" t="s">
        <v>682</v>
      </c>
      <c r="D74" s="64" t="s">
        <v>476</v>
      </c>
      <c r="E74" s="69"/>
      <c r="F74" s="65"/>
      <c r="G74" s="69">
        <f>Source!V34</f>
        <v>4.0599999999999996</v>
      </c>
      <c r="H74" s="65"/>
      <c r="I74" s="65"/>
      <c r="J74" s="65"/>
      <c r="K74" s="65"/>
      <c r="L74" s="70">
        <f>SUMIF(CE75:CE77, 1, L75:L77)</f>
        <v>3651.85</v>
      </c>
      <c r="CE74">
        <v>1</v>
      </c>
    </row>
    <row r="75" spans="1:83" ht="71.25" x14ac:dyDescent="0.2">
      <c r="A75" s="63"/>
      <c r="B75" s="63" t="s">
        <v>487</v>
      </c>
      <c r="C75" s="63" t="s">
        <v>489</v>
      </c>
      <c r="D75" s="64" t="s">
        <v>480</v>
      </c>
      <c r="E75" s="65">
        <v>7.0000000000000007E-2</v>
      </c>
      <c r="F75" s="65"/>
      <c r="G75" s="65">
        <f>SmtRes!CX7</f>
        <v>4.0599999999999996</v>
      </c>
      <c r="H75" s="67"/>
      <c r="I75" s="66"/>
      <c r="J75" s="67">
        <f>SmtRes!CZ7</f>
        <v>1179.42</v>
      </c>
      <c r="K75" s="66"/>
      <c r="L75" s="67">
        <f>SmtRes!DG7</f>
        <v>4788.45</v>
      </c>
    </row>
    <row r="76" spans="1:83" ht="28.5" x14ac:dyDescent="0.2">
      <c r="A76" s="63"/>
      <c r="B76" s="63" t="s">
        <v>490</v>
      </c>
      <c r="C76" s="63" t="s">
        <v>692</v>
      </c>
      <c r="D76" s="64" t="s">
        <v>476</v>
      </c>
      <c r="E76" s="65">
        <f>SmtRes!DO7*SmtRes!AT7</f>
        <v>7.0000000000000007E-2</v>
      </c>
      <c r="F76" s="65"/>
      <c r="G76" s="65">
        <f>ROUND(E76*G70, 7)</f>
        <v>4.0599999999999996</v>
      </c>
      <c r="H76" s="67"/>
      <c r="I76" s="66"/>
      <c r="J76" s="67">
        <f>ROUND(SmtRes!AG7/SmtRes!DO7, 2)</f>
        <v>899.47</v>
      </c>
      <c r="K76" s="66"/>
      <c r="L76" s="67">
        <f>SmtRes!DH7</f>
        <v>3651.85</v>
      </c>
      <c r="CE76">
        <v>1</v>
      </c>
    </row>
    <row r="77" spans="1:83" ht="28.5" x14ac:dyDescent="0.2">
      <c r="A77" s="63"/>
      <c r="B77" s="63" t="s">
        <v>491</v>
      </c>
      <c r="C77" s="63" t="s">
        <v>493</v>
      </c>
      <c r="D77" s="64" t="s">
        <v>480</v>
      </c>
      <c r="E77" s="65">
        <v>0.4</v>
      </c>
      <c r="F77" s="65"/>
      <c r="G77" s="65">
        <f>SmtRes!CX8</f>
        <v>23.2</v>
      </c>
      <c r="H77" s="67"/>
      <c r="I77" s="66"/>
      <c r="J77" s="67">
        <f>SmtRes!CZ8</f>
        <v>18.95</v>
      </c>
      <c r="K77" s="66"/>
      <c r="L77" s="67">
        <f>SmtRes!DG8</f>
        <v>439.64</v>
      </c>
    </row>
    <row r="78" spans="1:83" ht="15" x14ac:dyDescent="0.2">
      <c r="A78" s="62"/>
      <c r="B78" s="65">
        <v>4</v>
      </c>
      <c r="C78" s="62" t="s">
        <v>693</v>
      </c>
      <c r="D78" s="64"/>
      <c r="E78" s="69"/>
      <c r="F78" s="65"/>
      <c r="G78" s="69"/>
      <c r="H78" s="65"/>
      <c r="I78" s="65"/>
      <c r="J78" s="65"/>
      <c r="K78" s="65"/>
      <c r="L78" s="70">
        <f>SUM(L79:L79)-SUMIF(CE79:CE79, 1, L79:L79)</f>
        <v>285.8</v>
      </c>
    </row>
    <row r="79" spans="1:83" ht="14.25" x14ac:dyDescent="0.2">
      <c r="A79" s="63"/>
      <c r="B79" s="63" t="s">
        <v>494</v>
      </c>
      <c r="C79" s="63" t="s">
        <v>496</v>
      </c>
      <c r="D79" s="64" t="s">
        <v>51</v>
      </c>
      <c r="E79" s="65">
        <v>0.15</v>
      </c>
      <c r="F79" s="65"/>
      <c r="G79" s="65">
        <f>SmtRes!CX9</f>
        <v>8.6999999999999993</v>
      </c>
      <c r="H79" s="67">
        <f>SmtRes!CZ9</f>
        <v>35.71</v>
      </c>
      <c r="I79" s="66">
        <f>SmtRes!AI9</f>
        <v>0.92</v>
      </c>
      <c r="J79" s="67">
        <f>ROUND(H79*I79, 2)</f>
        <v>32.85</v>
      </c>
      <c r="K79" s="66"/>
      <c r="L79" s="67">
        <f>SmtRes!DF9</f>
        <v>285.8</v>
      </c>
    </row>
    <row r="80" spans="1:83" ht="14.25" x14ac:dyDescent="0.2">
      <c r="A80" s="63"/>
      <c r="B80" s="63" t="str">
        <f>EtalonRes!I10</f>
        <v>02.2.05.04</v>
      </c>
      <c r="C80" s="71" t="str">
        <f>EtalonRes!K10</f>
        <v>Щебень</v>
      </c>
      <c r="D80" s="72" t="str">
        <f>EtalonRes!O10</f>
        <v>м3</v>
      </c>
      <c r="E80" s="73">
        <f>EtalonRes!X10</f>
        <v>1.1499999999999999</v>
      </c>
      <c r="F80" s="73"/>
      <c r="G80" s="73">
        <f>ROUND(EtalonRes!AG10*Source!I34, 7)</f>
        <v>66.7</v>
      </c>
      <c r="H80" s="74"/>
      <c r="I80" s="75"/>
      <c r="J80" s="74"/>
      <c r="K80" s="75"/>
      <c r="L80" s="74"/>
    </row>
    <row r="81" spans="1:83" ht="15" x14ac:dyDescent="0.2">
      <c r="A81" s="63"/>
      <c r="B81" s="63"/>
      <c r="C81" s="77" t="s">
        <v>683</v>
      </c>
      <c r="D81" s="64"/>
      <c r="E81" s="65"/>
      <c r="F81" s="65"/>
      <c r="G81" s="65"/>
      <c r="H81" s="67"/>
      <c r="I81" s="66"/>
      <c r="J81" s="67"/>
      <c r="K81" s="66"/>
      <c r="L81" s="67">
        <f>L71+L73+L74+L78</f>
        <v>41127.919999999998</v>
      </c>
    </row>
    <row r="82" spans="1:83" ht="42.75" x14ac:dyDescent="0.2">
      <c r="A82" s="61" t="s">
        <v>694</v>
      </c>
      <c r="B82" s="63" t="str">
        <f>Source!F35</f>
        <v>02.2.05.04-2086</v>
      </c>
      <c r="C82" s="63" t="str">
        <f>Source!G35</f>
        <v>Щебень из плотных горных пород для строительных работ М 400, фракция 20-40 мм</v>
      </c>
      <c r="D82" s="64" t="str">
        <f>Source!H35</f>
        <v>м3</v>
      </c>
      <c r="E82" s="65">
        <f>SmtRes!AT11</f>
        <v>1.1499999999999999</v>
      </c>
      <c r="F82" s="65"/>
      <c r="G82" s="65">
        <f>Source!I35</f>
        <v>66.699999999999989</v>
      </c>
      <c r="H82" s="67">
        <f>Source!AL35+Source!AO35+Source!AM35+Source!AN35</f>
        <v>1647.43</v>
      </c>
      <c r="I82" s="66">
        <f>IF(Source!BC35&lt;&gt; 0, Source!BC35, 1)</f>
        <v>0.97</v>
      </c>
      <c r="J82" s="67">
        <f>ROUND(H82*I82, 2)</f>
        <v>1598.01</v>
      </c>
      <c r="K82" s="66"/>
      <c r="L82" s="67">
        <f>Source!P35</f>
        <v>106587.27</v>
      </c>
      <c r="AD82">
        <f>ROUND((Source!AT35/100)*((ROUND(ROUND(Source!AO35,2)*Source!I35, 2)+ROUND(ROUND(Source!AN35,2)*Source!I35, 2))), 2)</f>
        <v>0</v>
      </c>
      <c r="AE82">
        <f>ROUND((Source!AU35/100)*((ROUND(ROUND(Source!AO35,2)*Source!I35, 2)+ROUND(ROUND(Source!AN35,2)*Source!I35, 2))), 2)</f>
        <v>0</v>
      </c>
      <c r="AN82">
        <f>L82</f>
        <v>106587.27</v>
      </c>
      <c r="AW82">
        <f>L82</f>
        <v>106587.27</v>
      </c>
      <c r="AZ82">
        <f>Source!X35</f>
        <v>0</v>
      </c>
      <c r="BA82">
        <f>Source!Y35</f>
        <v>0</v>
      </c>
      <c r="CD82">
        <v>1</v>
      </c>
    </row>
    <row r="83" spans="1:83" ht="14.25" x14ac:dyDescent="0.2">
      <c r="A83" s="63"/>
      <c r="B83" s="63"/>
      <c r="C83" s="63" t="s">
        <v>684</v>
      </c>
      <c r="D83" s="64"/>
      <c r="E83" s="65"/>
      <c r="F83" s="65"/>
      <c r="G83" s="65"/>
      <c r="H83" s="67"/>
      <c r="I83" s="66"/>
      <c r="J83" s="67"/>
      <c r="K83" s="66"/>
      <c r="L83" s="67">
        <f>SUM(AR70:AR86)+SUM(AS70:AS86)+SUM(AT70:AT86)+SUM(AU70:AU86)+SUM(AV70:AV86)</f>
        <v>35614.03</v>
      </c>
    </row>
    <row r="84" spans="1:83" ht="14.25" x14ac:dyDescent="0.2">
      <c r="A84" s="63"/>
      <c r="B84" s="63" t="s">
        <v>66</v>
      </c>
      <c r="C84" s="63" t="s">
        <v>695</v>
      </c>
      <c r="D84" s="64" t="s">
        <v>620</v>
      </c>
      <c r="E84" s="65">
        <f>Source!BZ34</f>
        <v>110</v>
      </c>
      <c r="F84" s="65"/>
      <c r="G84" s="65">
        <f>Source!AT34</f>
        <v>110</v>
      </c>
      <c r="H84" s="67"/>
      <c r="I84" s="66"/>
      <c r="J84" s="67"/>
      <c r="K84" s="66"/>
      <c r="L84" s="67">
        <f>SUM(AZ70:AZ86)</f>
        <v>39175.43</v>
      </c>
    </row>
    <row r="85" spans="1:83" ht="14.25" x14ac:dyDescent="0.2">
      <c r="A85" s="71"/>
      <c r="B85" s="71" t="s">
        <v>67</v>
      </c>
      <c r="C85" s="71" t="s">
        <v>696</v>
      </c>
      <c r="D85" s="72" t="s">
        <v>620</v>
      </c>
      <c r="E85" s="73">
        <f>Source!CA34</f>
        <v>69</v>
      </c>
      <c r="F85" s="73"/>
      <c r="G85" s="73">
        <f>Source!AU34</f>
        <v>69</v>
      </c>
      <c r="H85" s="74"/>
      <c r="I85" s="75"/>
      <c r="J85" s="74"/>
      <c r="K85" s="75"/>
      <c r="L85" s="74">
        <f>SUM(BA70:BA86)</f>
        <v>24573.68</v>
      </c>
    </row>
    <row r="86" spans="1:83" ht="15" x14ac:dyDescent="0.2">
      <c r="C86" s="78" t="s">
        <v>687</v>
      </c>
      <c r="D86" s="78"/>
      <c r="E86" s="78"/>
      <c r="F86" s="78"/>
      <c r="G86" s="78"/>
      <c r="H86" s="78"/>
      <c r="I86" s="79">
        <f>IF(E70&lt;&gt;0,K86/E70, 0)</f>
        <v>3645.9362068965515</v>
      </c>
      <c r="J86" s="79"/>
      <c r="K86" s="79">
        <f>L71+L73+L78+L84+L85+L74+SUM(L82:L82)</f>
        <v>211464.3</v>
      </c>
      <c r="L86" s="79"/>
      <c r="AD86">
        <f>ROUND((Source!AT34/100)*((ROUND(SUMIF(SmtRes!AQ5:'SmtRes'!AQ11,"=1",SmtRes!AD5:'SmtRes'!AD11)*Source!I34, 2)+ROUND(SUMIF(SmtRes!AQ5:'SmtRes'!AQ11,"=1",SmtRes!AC5:'SmtRes'!AC11)*Source!I34, 2))), 2)</f>
        <v>98749</v>
      </c>
      <c r="AE86">
        <f>ROUND((Source!AU34/100)*((ROUND(SUMIF(SmtRes!AQ5:'SmtRes'!AQ11,"=1",SmtRes!AD5:'SmtRes'!AD11)*Source!I34, 2)+ROUND(SUMIF(SmtRes!AQ5:'SmtRes'!AQ11,"=1",SmtRes!AC5:'SmtRes'!AC11)*Source!I34, 2))), 2)</f>
        <v>61942.559999999998</v>
      </c>
      <c r="AN86" s="76">
        <f>L71+L73+L78+L84+L85+L74</f>
        <v>104877.03</v>
      </c>
      <c r="AO86" s="76">
        <f>L73</f>
        <v>5228.0899999999992</v>
      </c>
      <c r="AQ86" t="s">
        <v>688</v>
      </c>
      <c r="AR86" s="76">
        <f>L71</f>
        <v>31962.18</v>
      </c>
      <c r="AT86" s="76">
        <f>L74</f>
        <v>3651.85</v>
      </c>
      <c r="AV86" t="s">
        <v>688</v>
      </c>
      <c r="AW86" s="76">
        <f>L78</f>
        <v>285.8</v>
      </c>
      <c r="AZ86">
        <f>Source!X34</f>
        <v>39175.43</v>
      </c>
      <c r="BA86">
        <f>Source!Y34</f>
        <v>24573.68</v>
      </c>
      <c r="CD86">
        <v>1</v>
      </c>
    </row>
    <row r="87" spans="1:83" ht="28.5" x14ac:dyDescent="0.2">
      <c r="A87" s="61" t="s">
        <v>72</v>
      </c>
      <c r="B87" s="63" t="s">
        <v>697</v>
      </c>
      <c r="C87" s="63" t="str">
        <f>Source!G36</f>
        <v>Устройство стен подвалов и подпорных стен: бетонных</v>
      </c>
      <c r="D87" s="64" t="str">
        <f>Source!H36</f>
        <v>100 м3</v>
      </c>
      <c r="E87" s="65">
        <f>Source!K36</f>
        <v>0.02</v>
      </c>
      <c r="F87" s="65"/>
      <c r="G87" s="65">
        <f>Source!I36</f>
        <v>0.02</v>
      </c>
      <c r="H87" s="67"/>
      <c r="I87" s="66"/>
      <c r="J87" s="67"/>
      <c r="K87" s="66"/>
      <c r="L87" s="67"/>
    </row>
    <row r="88" spans="1:83" ht="51" x14ac:dyDescent="0.2">
      <c r="B88" s="68" t="str">
        <f>CONCATENATE("Поправка: ", Source!EO36)</f>
        <v>Поправка: прим. бетонная стенка толщ. 150мм л.ИЛО3-01 пп.6</v>
      </c>
    </row>
    <row r="89" spans="1:83" ht="15" x14ac:dyDescent="0.2">
      <c r="A89" s="62"/>
      <c r="B89" s="65">
        <v>1</v>
      </c>
      <c r="C89" s="62" t="s">
        <v>691</v>
      </c>
      <c r="D89" s="64" t="s">
        <v>476</v>
      </c>
      <c r="E89" s="69"/>
      <c r="F89" s="65"/>
      <c r="G89" s="69">
        <f>Source!U36</f>
        <v>6.12</v>
      </c>
      <c r="H89" s="65"/>
      <c r="I89" s="65"/>
      <c r="J89" s="65"/>
      <c r="K89" s="65"/>
      <c r="L89" s="70">
        <f>SUM(L90:L90)-SUMIF(CE90:CE90, 1, L90:L90)</f>
        <v>4360.93</v>
      </c>
    </row>
    <row r="90" spans="1:83" ht="28.5" x14ac:dyDescent="0.2">
      <c r="A90" s="63"/>
      <c r="B90" s="63" t="s">
        <v>499</v>
      </c>
      <c r="C90" s="63" t="s">
        <v>500</v>
      </c>
      <c r="D90" s="64" t="s">
        <v>476</v>
      </c>
      <c r="E90" s="65">
        <v>306</v>
      </c>
      <c r="F90" s="65"/>
      <c r="G90" s="65">
        <f>SmtRes!CX12</f>
        <v>6.12</v>
      </c>
      <c r="H90" s="67"/>
      <c r="I90" s="66"/>
      <c r="J90" s="67">
        <f>SmtRes!CZ12</f>
        <v>712.57</v>
      </c>
      <c r="K90" s="66"/>
      <c r="L90" s="67">
        <f>SmtRes!DI12</f>
        <v>4360.93</v>
      </c>
    </row>
    <row r="91" spans="1:83" ht="15" x14ac:dyDescent="0.2">
      <c r="A91" s="62"/>
      <c r="B91" s="65">
        <v>2</v>
      </c>
      <c r="C91" s="62" t="s">
        <v>680</v>
      </c>
      <c r="D91" s="64"/>
      <c r="E91" s="69"/>
      <c r="F91" s="65"/>
      <c r="G91" s="69"/>
      <c r="H91" s="65"/>
      <c r="I91" s="65"/>
      <c r="J91" s="65"/>
      <c r="K91" s="65"/>
      <c r="L91" s="70">
        <f>SUM(L92:L101)-SUMIF(CE92:CE101, 1, L92:L101)</f>
        <v>442.33999999999992</v>
      </c>
    </row>
    <row r="92" spans="1:83" ht="15" x14ac:dyDescent="0.2">
      <c r="A92" s="62"/>
      <c r="B92" s="65"/>
      <c r="C92" s="62" t="s">
        <v>682</v>
      </c>
      <c r="D92" s="64" t="s">
        <v>476</v>
      </c>
      <c r="E92" s="69"/>
      <c r="F92" s="65"/>
      <c r="G92" s="69">
        <f>Source!V36</f>
        <v>0.4506</v>
      </c>
      <c r="H92" s="65"/>
      <c r="I92" s="65"/>
      <c r="J92" s="65"/>
      <c r="K92" s="65"/>
      <c r="L92" s="70">
        <f>SUMIF(CE93:CE101, 1, L93:L101)</f>
        <v>461.8</v>
      </c>
      <c r="CE92">
        <v>1</v>
      </c>
    </row>
    <row r="93" spans="1:83" ht="28.5" x14ac:dyDescent="0.2">
      <c r="A93" s="63"/>
      <c r="B93" s="63" t="s">
        <v>501</v>
      </c>
      <c r="C93" s="63" t="s">
        <v>503</v>
      </c>
      <c r="D93" s="64" t="s">
        <v>480</v>
      </c>
      <c r="E93" s="65">
        <v>18.8</v>
      </c>
      <c r="F93" s="65"/>
      <c r="G93" s="65">
        <f>SmtRes!CX14</f>
        <v>0.376</v>
      </c>
      <c r="H93" s="67"/>
      <c r="I93" s="66"/>
      <c r="J93" s="67">
        <f>SmtRes!CZ14</f>
        <v>971.8</v>
      </c>
      <c r="K93" s="66"/>
      <c r="L93" s="67">
        <f>SmtRes!DG14</f>
        <v>365.4</v>
      </c>
    </row>
    <row r="94" spans="1:83" ht="28.5" x14ac:dyDescent="0.2">
      <c r="A94" s="63"/>
      <c r="B94" s="63" t="s">
        <v>481</v>
      </c>
      <c r="C94" s="63" t="s">
        <v>681</v>
      </c>
      <c r="D94" s="64" t="s">
        <v>476</v>
      </c>
      <c r="E94" s="65">
        <f>SmtRes!DO14*SmtRes!AT14</f>
        <v>18.8</v>
      </c>
      <c r="F94" s="65"/>
      <c r="G94" s="65">
        <f>ROUND(E94*G87, 7)</f>
        <v>0.376</v>
      </c>
      <c r="H94" s="67"/>
      <c r="I94" s="66"/>
      <c r="J94" s="67">
        <f>ROUND(SmtRes!AG14/SmtRes!DO14, 2)</f>
        <v>1051.33</v>
      </c>
      <c r="K94" s="66"/>
      <c r="L94" s="67">
        <f>SmtRes!DH14</f>
        <v>395.3</v>
      </c>
      <c r="CE94">
        <v>1</v>
      </c>
    </row>
    <row r="95" spans="1:83" ht="28.5" x14ac:dyDescent="0.2">
      <c r="A95" s="63"/>
      <c r="B95" s="63" t="s">
        <v>504</v>
      </c>
      <c r="C95" s="63" t="s">
        <v>506</v>
      </c>
      <c r="D95" s="64" t="s">
        <v>480</v>
      </c>
      <c r="E95" s="65">
        <v>1.4</v>
      </c>
      <c r="F95" s="65"/>
      <c r="G95" s="65">
        <f>SmtRes!CX15</f>
        <v>2.8000000000000001E-2</v>
      </c>
      <c r="H95" s="67"/>
      <c r="I95" s="66"/>
      <c r="J95" s="67">
        <f>SmtRes!CZ15</f>
        <v>1488.78</v>
      </c>
      <c r="K95" s="66"/>
      <c r="L95" s="67">
        <f>SmtRes!DG15</f>
        <v>41.69</v>
      </c>
    </row>
    <row r="96" spans="1:83" ht="28.5" x14ac:dyDescent="0.2">
      <c r="A96" s="63"/>
      <c r="B96" s="63" t="s">
        <v>481</v>
      </c>
      <c r="C96" s="63" t="s">
        <v>681</v>
      </c>
      <c r="D96" s="64" t="s">
        <v>476</v>
      </c>
      <c r="E96" s="65">
        <f>SmtRes!DO15*SmtRes!AT15</f>
        <v>1.4</v>
      </c>
      <c r="F96" s="65"/>
      <c r="G96" s="65">
        <f>ROUND(E96*G87, 7)</f>
        <v>2.8000000000000001E-2</v>
      </c>
      <c r="H96" s="67"/>
      <c r="I96" s="66"/>
      <c r="J96" s="67">
        <f>ROUND(SmtRes!AG15/SmtRes!DO15, 2)</f>
        <v>1051.33</v>
      </c>
      <c r="K96" s="66"/>
      <c r="L96" s="67">
        <f>SmtRes!DH15</f>
        <v>29.44</v>
      </c>
      <c r="CE96">
        <v>1</v>
      </c>
    </row>
    <row r="97" spans="1:83" ht="71.25" x14ac:dyDescent="0.2">
      <c r="A97" s="63"/>
      <c r="B97" s="63" t="s">
        <v>507</v>
      </c>
      <c r="C97" s="63" t="s">
        <v>509</v>
      </c>
      <c r="D97" s="64" t="s">
        <v>480</v>
      </c>
      <c r="E97" s="65">
        <v>0.25</v>
      </c>
      <c r="F97" s="65"/>
      <c r="G97" s="65">
        <f>SmtRes!CX16</f>
        <v>5.0000000000000001E-3</v>
      </c>
      <c r="H97" s="67"/>
      <c r="I97" s="66"/>
      <c r="J97" s="67">
        <f>SmtRes!CZ16</f>
        <v>1496.8</v>
      </c>
      <c r="K97" s="66"/>
      <c r="L97" s="67">
        <f>SmtRes!DG16</f>
        <v>7.48</v>
      </c>
    </row>
    <row r="98" spans="1:83" ht="28.5" x14ac:dyDescent="0.2">
      <c r="A98" s="63"/>
      <c r="B98" s="63" t="s">
        <v>490</v>
      </c>
      <c r="C98" s="63" t="s">
        <v>692</v>
      </c>
      <c r="D98" s="64" t="s">
        <v>476</v>
      </c>
      <c r="E98" s="65">
        <f>SmtRes!DO16*SmtRes!AT16</f>
        <v>0.25</v>
      </c>
      <c r="F98" s="65"/>
      <c r="G98" s="65">
        <f>ROUND(E98*G87, 7)</f>
        <v>5.0000000000000001E-3</v>
      </c>
      <c r="H98" s="67"/>
      <c r="I98" s="66"/>
      <c r="J98" s="67">
        <f>ROUND(SmtRes!AG16/SmtRes!DO16, 2)</f>
        <v>899.47</v>
      </c>
      <c r="K98" s="66"/>
      <c r="L98" s="67">
        <f>SmtRes!DH16</f>
        <v>4.5</v>
      </c>
      <c r="CE98">
        <v>1</v>
      </c>
    </row>
    <row r="99" spans="1:83" ht="14.25" x14ac:dyDescent="0.2">
      <c r="A99" s="63"/>
      <c r="B99" s="63" t="s">
        <v>510</v>
      </c>
      <c r="C99" s="63" t="s">
        <v>512</v>
      </c>
      <c r="D99" s="64" t="s">
        <v>480</v>
      </c>
      <c r="E99" s="65">
        <v>15.3</v>
      </c>
      <c r="F99" s="65"/>
      <c r="G99" s="65">
        <f>SmtRes!CX17</f>
        <v>0.30599999999999999</v>
      </c>
      <c r="H99" s="67">
        <f>SmtRes!CZ17</f>
        <v>10.37</v>
      </c>
      <c r="I99" s="66">
        <f>SmtRes!AJ17</f>
        <v>1.24</v>
      </c>
      <c r="J99" s="67">
        <f>ROUND(H99*I99, 2)</f>
        <v>12.86</v>
      </c>
      <c r="K99" s="66"/>
      <c r="L99" s="67">
        <f>SmtRes!DG17</f>
        <v>3.94</v>
      </c>
    </row>
    <row r="100" spans="1:83" ht="28.5" x14ac:dyDescent="0.2">
      <c r="A100" s="63"/>
      <c r="B100" s="63" t="s">
        <v>513</v>
      </c>
      <c r="C100" s="63" t="s">
        <v>515</v>
      </c>
      <c r="D100" s="64" t="s">
        <v>480</v>
      </c>
      <c r="E100" s="65">
        <v>2.08</v>
      </c>
      <c r="F100" s="65"/>
      <c r="G100" s="65">
        <f>SmtRes!CX18</f>
        <v>4.1599999999999998E-2</v>
      </c>
      <c r="H100" s="67"/>
      <c r="I100" s="66"/>
      <c r="J100" s="67">
        <f>SmtRes!CZ18</f>
        <v>572.77</v>
      </c>
      <c r="K100" s="66"/>
      <c r="L100" s="67">
        <f>SmtRes!DG18</f>
        <v>23.83</v>
      </c>
    </row>
    <row r="101" spans="1:83" ht="28.5" x14ac:dyDescent="0.2">
      <c r="A101" s="63"/>
      <c r="B101" s="63" t="s">
        <v>516</v>
      </c>
      <c r="C101" s="63" t="s">
        <v>698</v>
      </c>
      <c r="D101" s="64" t="s">
        <v>476</v>
      </c>
      <c r="E101" s="65">
        <f>SmtRes!DO18*SmtRes!AT18</f>
        <v>2.08</v>
      </c>
      <c r="F101" s="65"/>
      <c r="G101" s="65">
        <f>ROUND(E101*G87, 7)</f>
        <v>4.1599999999999998E-2</v>
      </c>
      <c r="H101" s="67"/>
      <c r="I101" s="66"/>
      <c r="J101" s="67">
        <f>ROUND(SmtRes!AG18/SmtRes!DO18, 2)</f>
        <v>782.65</v>
      </c>
      <c r="K101" s="66"/>
      <c r="L101" s="67">
        <f>SmtRes!DH18</f>
        <v>32.56</v>
      </c>
      <c r="CE101">
        <v>1</v>
      </c>
    </row>
    <row r="102" spans="1:83" ht="15" x14ac:dyDescent="0.2">
      <c r="A102" s="62"/>
      <c r="B102" s="65">
        <v>4</v>
      </c>
      <c r="C102" s="62" t="s">
        <v>693</v>
      </c>
      <c r="D102" s="64"/>
      <c r="E102" s="69"/>
      <c r="F102" s="65"/>
      <c r="G102" s="69"/>
      <c r="H102" s="65"/>
      <c r="I102" s="65"/>
      <c r="J102" s="65"/>
      <c r="K102" s="65"/>
      <c r="L102" s="70">
        <f>SUM(L103:L108)-SUMIF(CE103:CE108, 1, L103:L108)</f>
        <v>491.51</v>
      </c>
    </row>
    <row r="103" spans="1:83" ht="14.25" x14ac:dyDescent="0.2">
      <c r="A103" s="63"/>
      <c r="B103" s="63" t="s">
        <v>494</v>
      </c>
      <c r="C103" s="63" t="s">
        <v>496</v>
      </c>
      <c r="D103" s="64" t="s">
        <v>51</v>
      </c>
      <c r="E103" s="65">
        <v>7.6999999999999999E-2</v>
      </c>
      <c r="F103" s="65"/>
      <c r="G103" s="65">
        <f>SmtRes!CX19</f>
        <v>1.5399999999999999E-3</v>
      </c>
      <c r="H103" s="67">
        <f>SmtRes!CZ19</f>
        <v>35.71</v>
      </c>
      <c r="I103" s="66">
        <f>SmtRes!AI19</f>
        <v>0.92</v>
      </c>
      <c r="J103" s="67">
        <f>ROUND(H103*I103, 2)</f>
        <v>32.85</v>
      </c>
      <c r="K103" s="66"/>
      <c r="L103" s="67">
        <f>SmtRes!DF19</f>
        <v>0.05</v>
      </c>
    </row>
    <row r="104" spans="1:83" ht="28.5" x14ac:dyDescent="0.2">
      <c r="A104" s="63"/>
      <c r="B104" s="63" t="s">
        <v>517</v>
      </c>
      <c r="C104" s="63" t="s">
        <v>519</v>
      </c>
      <c r="D104" s="64" t="s">
        <v>520</v>
      </c>
      <c r="E104" s="65">
        <v>50</v>
      </c>
      <c r="F104" s="65"/>
      <c r="G104" s="65">
        <f>SmtRes!CX20</f>
        <v>1</v>
      </c>
      <c r="H104" s="67">
        <f>SmtRes!CZ20</f>
        <v>174.93</v>
      </c>
      <c r="I104" s="66">
        <f>SmtRes!AI20</f>
        <v>1.1299999999999999</v>
      </c>
      <c r="J104" s="67">
        <f>ROUND(H104*I104, 2)</f>
        <v>197.67</v>
      </c>
      <c r="K104" s="66"/>
      <c r="L104" s="67">
        <f>SmtRes!DF20</f>
        <v>197.67</v>
      </c>
    </row>
    <row r="105" spans="1:83" ht="14.25" x14ac:dyDescent="0.2">
      <c r="A105" s="63"/>
      <c r="B105" s="63" t="s">
        <v>521</v>
      </c>
      <c r="C105" s="63" t="s">
        <v>523</v>
      </c>
      <c r="D105" s="64" t="s">
        <v>227</v>
      </c>
      <c r="E105" s="65">
        <v>4.2999999999999997E-2</v>
      </c>
      <c r="F105" s="65"/>
      <c r="G105" s="65">
        <f>SmtRes!CX21</f>
        <v>8.5999999999999998E-4</v>
      </c>
      <c r="H105" s="67"/>
      <c r="I105" s="66"/>
      <c r="J105" s="67">
        <f>SmtRes!CZ21</f>
        <v>91427.16</v>
      </c>
      <c r="K105" s="66"/>
      <c r="L105" s="67">
        <f>SmtRes!DF21</f>
        <v>78.63</v>
      </c>
    </row>
    <row r="106" spans="1:83" ht="28.5" x14ac:dyDescent="0.2">
      <c r="A106" s="63"/>
      <c r="B106" s="63" t="s">
        <v>524</v>
      </c>
      <c r="C106" s="63" t="s">
        <v>526</v>
      </c>
      <c r="D106" s="64" t="s">
        <v>227</v>
      </c>
      <c r="E106" s="65">
        <v>2.5999999999999999E-2</v>
      </c>
      <c r="F106" s="65"/>
      <c r="G106" s="65">
        <f>SmtRes!CX22</f>
        <v>5.1999999999999995E-4</v>
      </c>
      <c r="H106" s="67">
        <f>SmtRes!CZ22</f>
        <v>5275.05</v>
      </c>
      <c r="I106" s="66">
        <f>SmtRes!AI22</f>
        <v>1.41</v>
      </c>
      <c r="J106" s="67">
        <f>ROUND(H106*I106, 2)</f>
        <v>7437.82</v>
      </c>
      <c r="K106" s="66"/>
      <c r="L106" s="67">
        <f>SmtRes!DF22</f>
        <v>3.87</v>
      </c>
    </row>
    <row r="107" spans="1:83" ht="57" x14ac:dyDescent="0.2">
      <c r="A107" s="63"/>
      <c r="B107" s="63" t="s">
        <v>529</v>
      </c>
      <c r="C107" s="63" t="s">
        <v>531</v>
      </c>
      <c r="D107" s="64" t="s">
        <v>51</v>
      </c>
      <c r="E107" s="65">
        <v>7.0000000000000007E-2</v>
      </c>
      <c r="F107" s="65"/>
      <c r="G107" s="65">
        <f>SmtRes!CX25</f>
        <v>1.4E-3</v>
      </c>
      <c r="H107" s="67">
        <f>SmtRes!CZ25</f>
        <v>16496.03</v>
      </c>
      <c r="I107" s="66">
        <f>SmtRes!AI25</f>
        <v>0.82</v>
      </c>
      <c r="J107" s="67">
        <f>ROUND(H107*I107, 2)</f>
        <v>13526.74</v>
      </c>
      <c r="K107" s="66"/>
      <c r="L107" s="67">
        <f>SmtRes!DF25</f>
        <v>18.940000000000001</v>
      </c>
    </row>
    <row r="108" spans="1:83" ht="57" x14ac:dyDescent="0.2">
      <c r="A108" s="63"/>
      <c r="B108" s="63" t="s">
        <v>534</v>
      </c>
      <c r="C108" s="63" t="s">
        <v>536</v>
      </c>
      <c r="D108" s="64" t="s">
        <v>51</v>
      </c>
      <c r="E108" s="65">
        <v>0.86</v>
      </c>
      <c r="F108" s="65"/>
      <c r="G108" s="65">
        <f>SmtRes!CX27</f>
        <v>1.72E-2</v>
      </c>
      <c r="H108" s="67">
        <f>SmtRes!CZ27</f>
        <v>5764.42</v>
      </c>
      <c r="I108" s="66">
        <f>SmtRes!AI27</f>
        <v>1.94</v>
      </c>
      <c r="J108" s="67">
        <f>ROUND(H108*I108, 2)</f>
        <v>11182.97</v>
      </c>
      <c r="K108" s="66"/>
      <c r="L108" s="67">
        <f>SmtRes!DF27</f>
        <v>192.35</v>
      </c>
    </row>
    <row r="109" spans="1:83" ht="14.25" x14ac:dyDescent="0.2">
      <c r="A109" s="63"/>
      <c r="B109" s="63" t="str">
        <f>EtalonRes!I22</f>
        <v>04.1.02.05</v>
      </c>
      <c r="C109" s="63" t="str">
        <f>EtalonRes!K22</f>
        <v>Смеси бетонные тяжелого бетона</v>
      </c>
      <c r="D109" s="64" t="str">
        <f>EtalonRes!O22</f>
        <v>м3</v>
      </c>
      <c r="E109" s="65">
        <f>EtalonRes!X22</f>
        <v>102</v>
      </c>
      <c r="F109" s="65"/>
      <c r="G109" s="65">
        <f>ROUND(EtalonRes!AG22*Source!I36, 7)</f>
        <v>2.04</v>
      </c>
      <c r="H109" s="67"/>
      <c r="I109" s="66"/>
      <c r="J109" s="67"/>
      <c r="K109" s="66"/>
      <c r="L109" s="67"/>
    </row>
    <row r="110" spans="1:83" ht="14.25" x14ac:dyDescent="0.2">
      <c r="A110" s="63"/>
      <c r="B110" s="63" t="str">
        <f>EtalonRes!I24</f>
        <v>11.1.03.06</v>
      </c>
      <c r="C110" s="71" t="str">
        <f>EtalonRes!K24</f>
        <v>Щиты из досок</v>
      </c>
      <c r="D110" s="72" t="str">
        <f>EtalonRes!O24</f>
        <v>м2</v>
      </c>
      <c r="E110" s="73">
        <f>EtalonRes!X24</f>
        <v>40</v>
      </c>
      <c r="F110" s="73"/>
      <c r="G110" s="73">
        <f>ROUND(EtalonRes!AG24*Source!I36, 7)</f>
        <v>0.8</v>
      </c>
      <c r="H110" s="74"/>
      <c r="I110" s="75"/>
      <c r="J110" s="74"/>
      <c r="K110" s="75"/>
      <c r="L110" s="74"/>
    </row>
    <row r="111" spans="1:83" ht="15" x14ac:dyDescent="0.2">
      <c r="A111" s="63"/>
      <c r="B111" s="63"/>
      <c r="C111" s="77" t="s">
        <v>683</v>
      </c>
      <c r="D111" s="64"/>
      <c r="E111" s="65"/>
      <c r="F111" s="65"/>
      <c r="G111" s="65"/>
      <c r="H111" s="67"/>
      <c r="I111" s="66"/>
      <c r="J111" s="67"/>
      <c r="K111" s="66"/>
      <c r="L111" s="67">
        <f>L89+L91+L92+L102</f>
        <v>5756.5800000000008</v>
      </c>
    </row>
    <row r="112" spans="1:83" ht="42.75" x14ac:dyDescent="0.2">
      <c r="A112" s="61" t="s">
        <v>699</v>
      </c>
      <c r="B112" s="63" t="str">
        <f>Source!F37</f>
        <v>04.1.02.05-0130</v>
      </c>
      <c r="C112" s="63" t="str">
        <f>Source!G37</f>
        <v>Смеси бетонные тяжелого бетона (БСТ) на щебне из гравия, класс В15, F(1)100, W4</v>
      </c>
      <c r="D112" s="64" t="str">
        <f>Source!H37</f>
        <v>м3</v>
      </c>
      <c r="E112" s="65">
        <f>SmtRes!AT24</f>
        <v>102</v>
      </c>
      <c r="F112" s="65"/>
      <c r="G112" s="65">
        <f>Source!I37</f>
        <v>2.04</v>
      </c>
      <c r="H112" s="67"/>
      <c r="I112" s="66"/>
      <c r="J112" s="67">
        <f>Source!AK37</f>
        <v>6403.42</v>
      </c>
      <c r="K112" s="66"/>
      <c r="L112" s="67">
        <f>Source!P37</f>
        <v>13062.98</v>
      </c>
      <c r="AD112">
        <f>ROUND((Source!AT37/100)*((ROUND(ROUND(Source!AO37,2)*Source!I37, 2)+ROUND(ROUND(Source!AN37,2)*Source!I37, 2))), 2)</f>
        <v>0</v>
      </c>
      <c r="AE112">
        <f>ROUND((Source!AU37/100)*((ROUND(ROUND(Source!AO37,2)*Source!I37, 2)+ROUND(ROUND(Source!AN37,2)*Source!I37, 2))), 2)</f>
        <v>0</v>
      </c>
      <c r="AN112">
        <f>L112</f>
        <v>13062.98</v>
      </c>
      <c r="AW112">
        <f>L112</f>
        <v>13062.98</v>
      </c>
      <c r="AZ112">
        <f>Source!X37</f>
        <v>0</v>
      </c>
      <c r="BA112">
        <f>Source!Y37</f>
        <v>0</v>
      </c>
      <c r="CD112">
        <v>1</v>
      </c>
    </row>
    <row r="113" spans="1:82" ht="14.25" x14ac:dyDescent="0.2">
      <c r="A113" s="63"/>
      <c r="B113" s="63"/>
      <c r="C113" s="63" t="s">
        <v>684</v>
      </c>
      <c r="D113" s="64"/>
      <c r="E113" s="65"/>
      <c r="F113" s="65"/>
      <c r="G113" s="65"/>
      <c r="H113" s="67"/>
      <c r="I113" s="66"/>
      <c r="J113" s="67"/>
      <c r="K113" s="66"/>
      <c r="L113" s="67">
        <f>SUM(AR87:AR116)+SUM(AS87:AS116)+SUM(AT87:AT116)+SUM(AU87:AU116)+SUM(AV87:AV116)</f>
        <v>4822.7300000000005</v>
      </c>
    </row>
    <row r="114" spans="1:82" ht="42.75" x14ac:dyDescent="0.2">
      <c r="A114" s="63"/>
      <c r="B114" s="63" t="s">
        <v>80</v>
      </c>
      <c r="C114" s="63" t="s">
        <v>700</v>
      </c>
      <c r="D114" s="64" t="s">
        <v>620</v>
      </c>
      <c r="E114" s="65">
        <f>Source!BZ36</f>
        <v>102</v>
      </c>
      <c r="F114" s="65"/>
      <c r="G114" s="65">
        <f>Source!AT36</f>
        <v>102</v>
      </c>
      <c r="H114" s="67"/>
      <c r="I114" s="66"/>
      <c r="J114" s="67"/>
      <c r="K114" s="66"/>
      <c r="L114" s="67">
        <f>SUM(AZ87:AZ116)</f>
        <v>4919.18</v>
      </c>
    </row>
    <row r="115" spans="1:82" ht="42.75" x14ac:dyDescent="0.2">
      <c r="A115" s="71"/>
      <c r="B115" s="71" t="s">
        <v>81</v>
      </c>
      <c r="C115" s="71" t="s">
        <v>701</v>
      </c>
      <c r="D115" s="72" t="s">
        <v>620</v>
      </c>
      <c r="E115" s="73">
        <f>Source!CA36</f>
        <v>58</v>
      </c>
      <c r="F115" s="73"/>
      <c r="G115" s="73">
        <f>Source!AU36</f>
        <v>58</v>
      </c>
      <c r="H115" s="74"/>
      <c r="I115" s="75"/>
      <c r="J115" s="74"/>
      <c r="K115" s="75"/>
      <c r="L115" s="74">
        <f>SUM(BA87:BA116)</f>
        <v>2797.18</v>
      </c>
    </row>
    <row r="116" spans="1:82" ht="15" x14ac:dyDescent="0.2">
      <c r="C116" s="78" t="s">
        <v>687</v>
      </c>
      <c r="D116" s="78"/>
      <c r="E116" s="78"/>
      <c r="F116" s="78"/>
      <c r="G116" s="78"/>
      <c r="H116" s="78"/>
      <c r="I116" s="79">
        <f>IF(E87&lt;&gt;0,K116/E87, 0)</f>
        <v>1326796</v>
      </c>
      <c r="J116" s="79"/>
      <c r="K116" s="79">
        <f>L89+L91+L102+L114+L115+L92+SUM(L112:L112)</f>
        <v>26535.919999999998</v>
      </c>
      <c r="L116" s="79"/>
      <c r="AD116">
        <f>ROUND((Source!AT36/100)*((ROUND(SUMIF(SmtRes!AQ12:'SmtRes'!AQ27,"=1",SmtRes!AD12:'SmtRes'!AD27)*Source!I36, 2)+ROUND(SUMIF(SmtRes!AQ12:'SmtRes'!AQ27,"=1",SmtRes!AC12:'SmtRes'!AC27)*Source!I36, 2))), 2)</f>
        <v>91.75</v>
      </c>
      <c r="AE116">
        <f>ROUND((Source!AU36/100)*((ROUND(SUMIF(SmtRes!AQ12:'SmtRes'!AQ27,"=1",SmtRes!AD12:'SmtRes'!AD27)*Source!I36, 2)+ROUND(SUMIF(SmtRes!AQ12:'SmtRes'!AQ27,"=1",SmtRes!AC12:'SmtRes'!AC27)*Source!I36, 2))), 2)</f>
        <v>52.17</v>
      </c>
      <c r="AN116" s="76">
        <f>L89+L91+L102+L114+L115+L92</f>
        <v>13472.94</v>
      </c>
      <c r="AO116" s="76">
        <f>L91</f>
        <v>442.33999999999992</v>
      </c>
      <c r="AQ116" t="s">
        <v>688</v>
      </c>
      <c r="AR116" s="76">
        <f>L89</f>
        <v>4360.93</v>
      </c>
      <c r="AT116" s="76">
        <f>L92</f>
        <v>461.8</v>
      </c>
      <c r="AV116" t="s">
        <v>688</v>
      </c>
      <c r="AW116" s="76">
        <f>L102</f>
        <v>491.51</v>
      </c>
      <c r="AZ116">
        <f>Source!X36</f>
        <v>4919.18</v>
      </c>
      <c r="BA116">
        <f>Source!Y36</f>
        <v>2797.18</v>
      </c>
      <c r="CD116">
        <v>1</v>
      </c>
    </row>
    <row r="118" spans="1:82" ht="15" x14ac:dyDescent="0.2">
      <c r="A118" s="84"/>
      <c r="B118" s="85"/>
      <c r="C118" s="86" t="s">
        <v>702</v>
      </c>
      <c r="D118" s="86"/>
      <c r="E118" s="86"/>
      <c r="F118" s="86"/>
      <c r="G118" s="86"/>
      <c r="H118" s="86"/>
      <c r="I118" s="70"/>
      <c r="J118" s="84"/>
      <c r="K118" s="87"/>
      <c r="L118" s="70">
        <f>L120+L121+L127+L131</f>
        <v>197674.31000000003</v>
      </c>
    </row>
    <row r="119" spans="1:82" ht="14.25" x14ac:dyDescent="0.2">
      <c r="A119" s="59"/>
      <c r="B119" s="82"/>
      <c r="C119" s="88" t="s">
        <v>703</v>
      </c>
      <c r="D119" s="83"/>
      <c r="E119" s="83"/>
      <c r="F119" s="83"/>
      <c r="G119" s="83"/>
      <c r="H119" s="83"/>
      <c r="I119" s="67"/>
      <c r="J119" s="59"/>
      <c r="K119" s="65"/>
      <c r="L119" s="67"/>
    </row>
    <row r="120" spans="1:82" ht="14.25" x14ac:dyDescent="0.2">
      <c r="A120" s="59"/>
      <c r="B120" s="82"/>
      <c r="C120" s="83" t="s">
        <v>704</v>
      </c>
      <c r="D120" s="83"/>
      <c r="E120" s="83"/>
      <c r="F120" s="83"/>
      <c r="G120" s="83"/>
      <c r="H120" s="83"/>
      <c r="I120" s="67"/>
      <c r="J120" s="59"/>
      <c r="K120" s="65"/>
      <c r="L120" s="67">
        <f>SUM(AR53:AR116)</f>
        <v>36323.11</v>
      </c>
    </row>
    <row r="121" spans="1:82" ht="14.25" hidden="1" x14ac:dyDescent="0.2">
      <c r="A121" s="59"/>
      <c r="B121" s="82"/>
      <c r="C121" s="83" t="s">
        <v>705</v>
      </c>
      <c r="D121" s="83"/>
      <c r="E121" s="83"/>
      <c r="F121" s="83"/>
      <c r="G121" s="83"/>
      <c r="H121" s="83"/>
      <c r="I121" s="67"/>
      <c r="J121" s="59"/>
      <c r="K121" s="65"/>
      <c r="L121" s="67">
        <f>L123+L126+L125</f>
        <v>19859.21</v>
      </c>
    </row>
    <row r="122" spans="1:82" ht="14.25" hidden="1" x14ac:dyDescent="0.2">
      <c r="A122" s="59"/>
      <c r="B122" s="82"/>
      <c r="C122" s="88" t="s">
        <v>706</v>
      </c>
      <c r="D122" s="83"/>
      <c r="E122" s="83"/>
      <c r="F122" s="83"/>
      <c r="G122" s="83"/>
      <c r="H122" s="83"/>
      <c r="I122" s="67"/>
      <c r="J122" s="59"/>
      <c r="K122" s="65"/>
      <c r="L122" s="67"/>
    </row>
    <row r="123" spans="1:82" ht="14.25" x14ac:dyDescent="0.2">
      <c r="A123" s="59"/>
      <c r="B123" s="82"/>
      <c r="C123" s="83" t="s">
        <v>705</v>
      </c>
      <c r="D123" s="83"/>
      <c r="E123" s="83"/>
      <c r="F123" s="83"/>
      <c r="G123" s="83"/>
      <c r="H123" s="83"/>
      <c r="I123" s="67"/>
      <c r="J123" s="59"/>
      <c r="K123" s="65"/>
      <c r="L123" s="67">
        <f>SUM(AO53:AO116)</f>
        <v>11738.249999999998</v>
      </c>
    </row>
    <row r="124" spans="1:82" ht="14.25" hidden="1" x14ac:dyDescent="0.2">
      <c r="A124" s="59"/>
      <c r="B124" s="82"/>
      <c r="C124" s="88" t="s">
        <v>707</v>
      </c>
      <c r="D124" s="83"/>
      <c r="E124" s="83"/>
      <c r="F124" s="83"/>
      <c r="G124" s="83"/>
      <c r="H124" s="83"/>
      <c r="I124" s="67"/>
      <c r="J124" s="59"/>
      <c r="K124" s="65"/>
      <c r="L124" s="67"/>
    </row>
    <row r="125" spans="1:82" ht="14.25" x14ac:dyDescent="0.2">
      <c r="A125" s="59"/>
      <c r="B125" s="82"/>
      <c r="C125" s="83" t="s">
        <v>727</v>
      </c>
      <c r="D125" s="83"/>
      <c r="E125" s="83"/>
      <c r="F125" s="83"/>
      <c r="G125" s="83"/>
      <c r="H125" s="83"/>
      <c r="I125" s="67"/>
      <c r="J125" s="59"/>
      <c r="K125" s="65"/>
      <c r="L125" s="67">
        <f>SUM(AT53:AT116)</f>
        <v>8120.96</v>
      </c>
    </row>
    <row r="126" spans="1:82" ht="14.25" hidden="1" x14ac:dyDescent="0.2">
      <c r="A126" s="59"/>
      <c r="B126" s="82"/>
      <c r="C126" s="83" t="s">
        <v>708</v>
      </c>
      <c r="D126" s="83"/>
      <c r="E126" s="83"/>
      <c r="F126" s="83"/>
      <c r="G126" s="83"/>
      <c r="H126" s="83"/>
      <c r="I126" s="67"/>
      <c r="J126" s="59"/>
      <c r="K126" s="65"/>
      <c r="L126" s="67">
        <f>SUM(AV53:AV116)</f>
        <v>0</v>
      </c>
    </row>
    <row r="127" spans="1:82" ht="14.25" x14ac:dyDescent="0.2">
      <c r="A127" s="59"/>
      <c r="B127" s="82"/>
      <c r="C127" s="83" t="s">
        <v>709</v>
      </c>
      <c r="D127" s="83"/>
      <c r="E127" s="83"/>
      <c r="F127" s="83"/>
      <c r="G127" s="83"/>
      <c r="H127" s="83"/>
      <c r="I127" s="67"/>
      <c r="J127" s="59"/>
      <c r="K127" s="65"/>
      <c r="L127" s="67">
        <f>L129+L130</f>
        <v>141491.99000000002</v>
      </c>
    </row>
    <row r="128" spans="1:82" ht="14.25" x14ac:dyDescent="0.2">
      <c r="A128" s="59"/>
      <c r="B128" s="82"/>
      <c r="C128" s="88" t="s">
        <v>706</v>
      </c>
      <c r="D128" s="83"/>
      <c r="E128" s="83"/>
      <c r="F128" s="83"/>
      <c r="G128" s="83"/>
      <c r="H128" s="83"/>
      <c r="I128" s="67"/>
      <c r="J128" s="59"/>
      <c r="K128" s="65"/>
      <c r="L128" s="67"/>
    </row>
    <row r="129" spans="1:12" ht="14.25" x14ac:dyDescent="0.2">
      <c r="A129" s="59"/>
      <c r="B129" s="82"/>
      <c r="C129" s="83" t="s">
        <v>710</v>
      </c>
      <c r="D129" s="83"/>
      <c r="E129" s="83"/>
      <c r="F129" s="83"/>
      <c r="G129" s="83"/>
      <c r="H129" s="83"/>
      <c r="I129" s="67"/>
      <c r="J129" s="59"/>
      <c r="K129" s="65"/>
      <c r="L129" s="67">
        <f>SUM(AW53:AW116)-SUM(BK53:BK116)</f>
        <v>141491.99000000002</v>
      </c>
    </row>
    <row r="130" spans="1:12" ht="14.25" hidden="1" x14ac:dyDescent="0.2">
      <c r="A130" s="59"/>
      <c r="B130" s="82"/>
      <c r="C130" s="83" t="s">
        <v>711</v>
      </c>
      <c r="D130" s="83"/>
      <c r="E130" s="83"/>
      <c r="F130" s="83"/>
      <c r="G130" s="83"/>
      <c r="H130" s="83"/>
      <c r="I130" s="67"/>
      <c r="J130" s="59"/>
      <c r="K130" s="65"/>
      <c r="L130" s="67">
        <f>SUM(BC53:BC116)</f>
        <v>0</v>
      </c>
    </row>
    <row r="131" spans="1:12" ht="14.25" hidden="1" x14ac:dyDescent="0.2">
      <c r="A131" s="59"/>
      <c r="B131" s="82"/>
      <c r="C131" s="83" t="s">
        <v>712</v>
      </c>
      <c r="D131" s="83"/>
      <c r="E131" s="83"/>
      <c r="F131" s="83"/>
      <c r="G131" s="83"/>
      <c r="H131" s="83"/>
      <c r="I131" s="67"/>
      <c r="J131" s="59"/>
      <c r="K131" s="65"/>
      <c r="L131" s="67">
        <f>SUM(BB53:BB116)</f>
        <v>0</v>
      </c>
    </row>
    <row r="132" spans="1:12" ht="14.25" x14ac:dyDescent="0.2">
      <c r="A132" s="59"/>
      <c r="B132" s="82"/>
      <c r="C132" s="83" t="s">
        <v>713</v>
      </c>
      <c r="D132" s="83"/>
      <c r="E132" s="83"/>
      <c r="F132" s="83"/>
      <c r="G132" s="83"/>
      <c r="H132" s="83"/>
      <c r="I132" s="67"/>
      <c r="J132" s="59"/>
      <c r="K132" s="65"/>
      <c r="L132" s="67">
        <f>SUM(AR53:AR116)+SUM(AT53:AT116)+SUM(AV53:AV116)</f>
        <v>44444.07</v>
      </c>
    </row>
    <row r="133" spans="1:12" ht="14.25" x14ac:dyDescent="0.2">
      <c r="A133" s="59"/>
      <c r="B133" s="82"/>
      <c r="C133" s="83" t="s">
        <v>714</v>
      </c>
      <c r="D133" s="83"/>
      <c r="E133" s="83"/>
      <c r="F133" s="83"/>
      <c r="G133" s="83"/>
      <c r="H133" s="83"/>
      <c r="I133" s="67"/>
      <c r="J133" s="59"/>
      <c r="K133" s="65"/>
      <c r="L133" s="67">
        <f>SUM(AZ53:AZ116)</f>
        <v>47781.340000000004</v>
      </c>
    </row>
    <row r="134" spans="1:12" ht="14.25" x14ac:dyDescent="0.2">
      <c r="A134" s="59"/>
      <c r="B134" s="82"/>
      <c r="C134" s="83" t="s">
        <v>715</v>
      </c>
      <c r="D134" s="83"/>
      <c r="E134" s="83"/>
      <c r="F134" s="83"/>
      <c r="G134" s="83"/>
      <c r="H134" s="83"/>
      <c r="I134" s="67"/>
      <c r="J134" s="59"/>
      <c r="K134" s="65"/>
      <c r="L134" s="67">
        <f>SUM(BA53:BA116)</f>
        <v>29214.22</v>
      </c>
    </row>
    <row r="135" spans="1:12" ht="14.25" hidden="1" x14ac:dyDescent="0.2">
      <c r="A135" s="59"/>
      <c r="B135" s="82"/>
      <c r="C135" s="83" t="s">
        <v>716</v>
      </c>
      <c r="D135" s="83"/>
      <c r="E135" s="83"/>
      <c r="F135" s="83"/>
      <c r="G135" s="83"/>
      <c r="H135" s="83"/>
      <c r="I135" s="67"/>
      <c r="J135" s="59"/>
      <c r="K135" s="65"/>
      <c r="L135" s="67">
        <f>L137+L138</f>
        <v>0</v>
      </c>
    </row>
    <row r="136" spans="1:12" ht="14.25" hidden="1" x14ac:dyDescent="0.2">
      <c r="A136" s="59"/>
      <c r="B136" s="82"/>
      <c r="C136" s="88" t="s">
        <v>703</v>
      </c>
      <c r="D136" s="83"/>
      <c r="E136" s="83"/>
      <c r="F136" s="83"/>
      <c r="G136" s="83"/>
      <c r="H136" s="83"/>
      <c r="I136" s="67"/>
      <c r="J136" s="59"/>
      <c r="K136" s="65"/>
      <c r="L136" s="67"/>
    </row>
    <row r="137" spans="1:12" ht="14.25" hidden="1" x14ac:dyDescent="0.2">
      <c r="A137" s="59"/>
      <c r="B137" s="82"/>
      <c r="C137" s="83" t="s">
        <v>717</v>
      </c>
      <c r="D137" s="83"/>
      <c r="E137" s="83"/>
      <c r="F137" s="83"/>
      <c r="G137" s="83"/>
      <c r="H137" s="83"/>
      <c r="I137" s="67"/>
      <c r="J137" s="59"/>
      <c r="K137" s="65"/>
      <c r="L137" s="67">
        <f>SUM(BK53:BK116)</f>
        <v>0</v>
      </c>
    </row>
    <row r="138" spans="1:12" ht="14.25" hidden="1" x14ac:dyDescent="0.2">
      <c r="A138" s="59"/>
      <c r="B138" s="82"/>
      <c r="C138" s="83" t="s">
        <v>718</v>
      </c>
      <c r="D138" s="83"/>
      <c r="E138" s="83"/>
      <c r="F138" s="83"/>
      <c r="G138" s="83"/>
      <c r="H138" s="83"/>
      <c r="I138" s="67"/>
      <c r="J138" s="59"/>
      <c r="K138" s="65"/>
      <c r="L138" s="67">
        <f>SUM(BD53:BD116)</f>
        <v>0</v>
      </c>
    </row>
    <row r="139" spans="1:12" ht="14.25" hidden="1" x14ac:dyDescent="0.2">
      <c r="A139" s="59"/>
      <c r="B139" s="82"/>
      <c r="C139" s="83" t="s">
        <v>719</v>
      </c>
      <c r="D139" s="83"/>
      <c r="E139" s="83"/>
      <c r="F139" s="83"/>
      <c r="G139" s="83"/>
      <c r="H139" s="83"/>
      <c r="I139" s="67"/>
      <c r="J139" s="59"/>
      <c r="K139" s="65"/>
      <c r="L139" s="67"/>
    </row>
    <row r="140" spans="1:12" ht="14.25" hidden="1" x14ac:dyDescent="0.2">
      <c r="A140" s="59"/>
      <c r="B140" s="82"/>
      <c r="C140" s="83" t="s">
        <v>720</v>
      </c>
      <c r="D140" s="83"/>
      <c r="E140" s="83"/>
      <c r="F140" s="83"/>
      <c r="G140" s="83"/>
      <c r="H140" s="83"/>
      <c r="I140" s="67"/>
      <c r="J140" s="59"/>
      <c r="K140" s="65"/>
      <c r="L140" s="67">
        <f>SUM(BO53:BO116)</f>
        <v>0</v>
      </c>
    </row>
    <row r="141" spans="1:12" ht="15" x14ac:dyDescent="0.2">
      <c r="A141" s="84"/>
      <c r="B141" s="85"/>
      <c r="C141" s="86" t="s">
        <v>721</v>
      </c>
      <c r="D141" s="86"/>
      <c r="E141" s="86"/>
      <c r="F141" s="86"/>
      <c r="G141" s="86"/>
      <c r="H141" s="86"/>
      <c r="I141" s="70"/>
      <c r="J141" s="84"/>
      <c r="K141" s="87"/>
      <c r="L141" s="70">
        <f>L118+L133+L134+L135+L139+L140</f>
        <v>274669.87</v>
      </c>
    </row>
    <row r="142" spans="1:12" ht="14.25" x14ac:dyDescent="0.2">
      <c r="A142" s="59"/>
      <c r="B142" s="82"/>
      <c r="C142" s="88" t="s">
        <v>722</v>
      </c>
      <c r="D142" s="83"/>
      <c r="E142" s="83"/>
      <c r="F142" s="83"/>
      <c r="G142" s="83"/>
      <c r="H142" s="83"/>
      <c r="I142" s="67"/>
      <c r="J142" s="59"/>
      <c r="K142" s="65"/>
      <c r="L142" s="67"/>
    </row>
    <row r="143" spans="1:12" ht="14.25" hidden="1" x14ac:dyDescent="0.2">
      <c r="A143" s="59"/>
      <c r="B143" s="82"/>
      <c r="C143" s="83" t="s">
        <v>723</v>
      </c>
      <c r="D143" s="83"/>
      <c r="E143" s="83"/>
      <c r="F143" s="83"/>
      <c r="G143" s="83"/>
      <c r="H143" s="83"/>
      <c r="I143" s="67"/>
      <c r="J143" s="59"/>
      <c r="K143" s="65"/>
      <c r="L143" s="67">
        <f>SUM(AX53:AX116)</f>
        <v>0</v>
      </c>
    </row>
    <row r="144" spans="1:12" ht="14.25" hidden="1" x14ac:dyDescent="0.2">
      <c r="A144" s="59"/>
      <c r="B144" s="82"/>
      <c r="C144" s="83" t="s">
        <v>724</v>
      </c>
      <c r="D144" s="83"/>
      <c r="E144" s="83"/>
      <c r="F144" s="83"/>
      <c r="G144" s="83"/>
      <c r="H144" s="83"/>
      <c r="I144" s="67"/>
      <c r="J144" s="59"/>
      <c r="K144" s="65"/>
      <c r="L144" s="67">
        <f>SUM(AY53:AY116)</f>
        <v>0</v>
      </c>
    </row>
    <row r="145" spans="1:83" ht="14.25" x14ac:dyDescent="0.2">
      <c r="A145" s="59"/>
      <c r="B145" s="82"/>
      <c r="C145" s="83" t="s">
        <v>725</v>
      </c>
      <c r="D145" s="83"/>
      <c r="E145" s="83"/>
      <c r="F145" s="89"/>
      <c r="G145" s="69">
        <f>Source!F61</f>
        <v>55.42</v>
      </c>
      <c r="H145" s="59"/>
      <c r="I145" s="59"/>
      <c r="J145" s="59"/>
      <c r="K145" s="59"/>
      <c r="L145" s="59"/>
    </row>
    <row r="146" spans="1:83" ht="14.25" x14ac:dyDescent="0.2">
      <c r="A146" s="59"/>
      <c r="B146" s="82"/>
      <c r="C146" s="83" t="s">
        <v>726</v>
      </c>
      <c r="D146" s="83"/>
      <c r="E146" s="83"/>
      <c r="F146" s="89"/>
      <c r="G146" s="69">
        <f>Source!F62</f>
        <v>8.3222584000000008</v>
      </c>
      <c r="H146" s="59"/>
      <c r="I146" s="59"/>
      <c r="J146" s="59"/>
      <c r="K146" s="59"/>
      <c r="L146" s="59"/>
    </row>
    <row r="149" spans="1:83" ht="16.5" x14ac:dyDescent="0.2">
      <c r="A149" s="58" t="s">
        <v>728</v>
      </c>
      <c r="B149" s="58"/>
      <c r="C149" s="58"/>
      <c r="D149" s="58"/>
      <c r="E149" s="58"/>
      <c r="F149" s="58"/>
      <c r="G149" s="58"/>
      <c r="H149" s="58"/>
      <c r="I149" s="58"/>
      <c r="J149" s="58"/>
      <c r="K149" s="58"/>
      <c r="L149" s="58"/>
    </row>
    <row r="150" spans="1:83" ht="28.5" x14ac:dyDescent="0.2">
      <c r="C150" s="60" t="str">
        <f>Source!G73</f>
        <v>Д208320-330739ПИР-227.0-ИЛО3-33. Узел 1К Прямой участок канала</v>
      </c>
    </row>
    <row r="151" spans="1:83" ht="42.75" x14ac:dyDescent="0.2">
      <c r="A151" s="61" t="s">
        <v>142</v>
      </c>
      <c r="B151" s="63" t="s">
        <v>729</v>
      </c>
      <c r="C151" s="63" t="str">
        <f>Source!G74</f>
        <v>Устройство непроходных каналов: одноячейковых, собираемых из верхних и нижних лотковых элементов</v>
      </c>
      <c r="D151" s="64" t="str">
        <f>Source!H74</f>
        <v>100 м3</v>
      </c>
      <c r="E151" s="65">
        <f>Source!K74</f>
        <v>0.51480000000000004</v>
      </c>
      <c r="F151" s="65"/>
      <c r="G151" s="65">
        <f>Source!I74</f>
        <v>0.51480000000000004</v>
      </c>
      <c r="H151" s="67"/>
      <c r="I151" s="66"/>
      <c r="J151" s="67"/>
      <c r="K151" s="66"/>
      <c r="L151" s="67"/>
    </row>
    <row r="152" spans="1:83" ht="15" x14ac:dyDescent="0.2">
      <c r="A152" s="62"/>
      <c r="B152" s="65">
        <v>1</v>
      </c>
      <c r="C152" s="62" t="s">
        <v>691</v>
      </c>
      <c r="D152" s="64" t="s">
        <v>476</v>
      </c>
      <c r="E152" s="69"/>
      <c r="F152" s="65"/>
      <c r="G152" s="69">
        <f>Source!U74</f>
        <v>131.78880000000001</v>
      </c>
      <c r="H152" s="65"/>
      <c r="I152" s="65"/>
      <c r="J152" s="65"/>
      <c r="K152" s="65"/>
      <c r="L152" s="70">
        <f>SUM(L153:L153)-SUMIF(CE153:CE153, 1, L153:L153)</f>
        <v>104685.12</v>
      </c>
    </row>
    <row r="153" spans="1:83" ht="28.5" x14ac:dyDescent="0.2">
      <c r="A153" s="63"/>
      <c r="B153" s="63" t="s">
        <v>537</v>
      </c>
      <c r="C153" s="63" t="s">
        <v>538</v>
      </c>
      <c r="D153" s="64" t="s">
        <v>476</v>
      </c>
      <c r="E153" s="65">
        <v>256</v>
      </c>
      <c r="F153" s="65"/>
      <c r="G153" s="65">
        <f>SmtRes!CX28</f>
        <v>131.78880000000001</v>
      </c>
      <c r="H153" s="67"/>
      <c r="I153" s="66"/>
      <c r="J153" s="67">
        <f>SmtRes!CZ28</f>
        <v>794.34</v>
      </c>
      <c r="K153" s="66"/>
      <c r="L153" s="67">
        <f>SmtRes!DI28</f>
        <v>104685.12</v>
      </c>
    </row>
    <row r="154" spans="1:83" ht="15" x14ac:dyDescent="0.2">
      <c r="A154" s="62"/>
      <c r="B154" s="65">
        <v>2</v>
      </c>
      <c r="C154" s="62" t="s">
        <v>680</v>
      </c>
      <c r="D154" s="64"/>
      <c r="E154" s="69"/>
      <c r="F154" s="65"/>
      <c r="G154" s="69"/>
      <c r="H154" s="65"/>
      <c r="I154" s="65"/>
      <c r="J154" s="65"/>
      <c r="K154" s="65"/>
      <c r="L154" s="70">
        <f>SUM(L155:L163)-SUMIF(CE155:CE163, 1, L155:L163)</f>
        <v>62068.48000000001</v>
      </c>
    </row>
    <row r="155" spans="1:83" ht="15" x14ac:dyDescent="0.2">
      <c r="A155" s="62"/>
      <c r="B155" s="65"/>
      <c r="C155" s="62" t="s">
        <v>682</v>
      </c>
      <c r="D155" s="64" t="s">
        <v>476</v>
      </c>
      <c r="E155" s="69"/>
      <c r="F155" s="65"/>
      <c r="G155" s="69">
        <f>Source!V74</f>
        <v>29.570112000000002</v>
      </c>
      <c r="H155" s="65"/>
      <c r="I155" s="65"/>
      <c r="J155" s="65"/>
      <c r="K155" s="65"/>
      <c r="L155" s="70">
        <f>SUMIF(CE156:CE163, 1, L156:L163)</f>
        <v>30411.57</v>
      </c>
      <c r="CE155">
        <v>1</v>
      </c>
    </row>
    <row r="156" spans="1:83" ht="28.5" x14ac:dyDescent="0.2">
      <c r="A156" s="63"/>
      <c r="B156" s="63" t="s">
        <v>504</v>
      </c>
      <c r="C156" s="63" t="s">
        <v>506</v>
      </c>
      <c r="D156" s="64" t="s">
        <v>480</v>
      </c>
      <c r="E156" s="65">
        <v>3.27</v>
      </c>
      <c r="F156" s="65"/>
      <c r="G156" s="65">
        <f>SmtRes!CX30</f>
        <v>1.6833959999999999</v>
      </c>
      <c r="H156" s="67"/>
      <c r="I156" s="66"/>
      <c r="J156" s="67">
        <f>SmtRes!CZ30</f>
        <v>1488.78</v>
      </c>
      <c r="K156" s="66"/>
      <c r="L156" s="67">
        <f>SmtRes!DG30</f>
        <v>2506.21</v>
      </c>
    </row>
    <row r="157" spans="1:83" ht="28.5" x14ac:dyDescent="0.2">
      <c r="A157" s="63"/>
      <c r="B157" s="63" t="s">
        <v>481</v>
      </c>
      <c r="C157" s="63" t="s">
        <v>681</v>
      </c>
      <c r="D157" s="64" t="s">
        <v>476</v>
      </c>
      <c r="E157" s="65">
        <f>SmtRes!DO30*SmtRes!AT30</f>
        <v>3.27</v>
      </c>
      <c r="F157" s="65"/>
      <c r="G157" s="65">
        <f>ROUND(E157*G151, 7)</f>
        <v>1.6833959999999999</v>
      </c>
      <c r="H157" s="67"/>
      <c r="I157" s="66"/>
      <c r="J157" s="67">
        <f>ROUND(SmtRes!AG30/SmtRes!DO30, 2)</f>
        <v>1051.33</v>
      </c>
      <c r="K157" s="66"/>
      <c r="L157" s="67">
        <f>SmtRes!DH30</f>
        <v>1769.8</v>
      </c>
      <c r="CE157">
        <v>1</v>
      </c>
    </row>
    <row r="158" spans="1:83" ht="28.5" x14ac:dyDescent="0.2">
      <c r="A158" s="63"/>
      <c r="B158" s="63" t="s">
        <v>539</v>
      </c>
      <c r="C158" s="63" t="s">
        <v>541</v>
      </c>
      <c r="D158" s="64" t="s">
        <v>480</v>
      </c>
      <c r="E158" s="65">
        <v>49.28</v>
      </c>
      <c r="F158" s="65"/>
      <c r="G158" s="65">
        <f>SmtRes!CX31</f>
        <v>25.369344000000002</v>
      </c>
      <c r="H158" s="67">
        <f>SmtRes!CZ31</f>
        <v>1703.3</v>
      </c>
      <c r="I158" s="66">
        <f>SmtRes!AJ31</f>
        <v>1.27</v>
      </c>
      <c r="J158" s="67">
        <f>ROUND(H158*I158, 2)</f>
        <v>2163.19</v>
      </c>
      <c r="K158" s="66"/>
      <c r="L158" s="67">
        <f>SmtRes!DG31</f>
        <v>54878.71</v>
      </c>
    </row>
    <row r="159" spans="1:83" ht="28.5" x14ac:dyDescent="0.2">
      <c r="A159" s="63"/>
      <c r="B159" s="63" t="s">
        <v>481</v>
      </c>
      <c r="C159" s="63" t="s">
        <v>681</v>
      </c>
      <c r="D159" s="64" t="s">
        <v>476</v>
      </c>
      <c r="E159" s="65">
        <f>SmtRes!DO31*SmtRes!AT31</f>
        <v>49.28</v>
      </c>
      <c r="F159" s="65"/>
      <c r="G159" s="65">
        <f>ROUND(E159*G151, 7)</f>
        <v>25.369344000000002</v>
      </c>
      <c r="H159" s="67"/>
      <c r="I159" s="66"/>
      <c r="J159" s="67">
        <f>ROUND(SmtRes!AG31/SmtRes!DO31, 2)</f>
        <v>1051.33</v>
      </c>
      <c r="K159" s="66"/>
      <c r="L159" s="67">
        <f>SmtRes!DH31</f>
        <v>26671.55</v>
      </c>
      <c r="CE159">
        <v>1</v>
      </c>
    </row>
    <row r="160" spans="1:83" ht="57" x14ac:dyDescent="0.2">
      <c r="A160" s="63"/>
      <c r="B160" s="63" t="s">
        <v>542</v>
      </c>
      <c r="C160" s="63" t="s">
        <v>544</v>
      </c>
      <c r="D160" s="64" t="s">
        <v>480</v>
      </c>
      <c r="E160" s="65">
        <v>49.28</v>
      </c>
      <c r="F160" s="65"/>
      <c r="G160" s="65">
        <f>SmtRes!CX32</f>
        <v>25.369344000000002</v>
      </c>
      <c r="H160" s="67">
        <f>SmtRes!CZ32</f>
        <v>95.25</v>
      </c>
      <c r="I160" s="66">
        <f>SmtRes!AJ32</f>
        <v>1.33</v>
      </c>
      <c r="J160" s="67">
        <f>ROUND(H160*I160, 2)</f>
        <v>126.68</v>
      </c>
      <c r="K160" s="66"/>
      <c r="L160" s="67">
        <f>SmtRes!DG32</f>
        <v>3213.79</v>
      </c>
    </row>
    <row r="161" spans="1:83" ht="28.5" x14ac:dyDescent="0.2">
      <c r="A161" s="63"/>
      <c r="B161" s="63" t="s">
        <v>513</v>
      </c>
      <c r="C161" s="63" t="s">
        <v>515</v>
      </c>
      <c r="D161" s="64" t="s">
        <v>480</v>
      </c>
      <c r="E161" s="65">
        <v>4.8899999999999997</v>
      </c>
      <c r="F161" s="65"/>
      <c r="G161" s="65">
        <f>SmtRes!CX33</f>
        <v>2.5173719999999999</v>
      </c>
      <c r="H161" s="67"/>
      <c r="I161" s="66"/>
      <c r="J161" s="67">
        <f>SmtRes!CZ33</f>
        <v>572.77</v>
      </c>
      <c r="K161" s="66"/>
      <c r="L161" s="67">
        <f>SmtRes!DG33</f>
        <v>1441.88</v>
      </c>
    </row>
    <row r="162" spans="1:83" ht="28.5" x14ac:dyDescent="0.2">
      <c r="A162" s="63"/>
      <c r="B162" s="63" t="s">
        <v>516</v>
      </c>
      <c r="C162" s="63" t="s">
        <v>698</v>
      </c>
      <c r="D162" s="64" t="s">
        <v>476</v>
      </c>
      <c r="E162" s="65">
        <f>SmtRes!DO33*SmtRes!AT33</f>
        <v>4.8899999999999997</v>
      </c>
      <c r="F162" s="65"/>
      <c r="G162" s="65">
        <f>ROUND(E162*G151, 7)</f>
        <v>2.5173719999999999</v>
      </c>
      <c r="H162" s="67"/>
      <c r="I162" s="66"/>
      <c r="J162" s="67">
        <f>ROUND(SmtRes!AG33/SmtRes!DO33, 2)</f>
        <v>782.65</v>
      </c>
      <c r="K162" s="66"/>
      <c r="L162" s="67">
        <f>SmtRes!DH33</f>
        <v>1970.22</v>
      </c>
      <c r="CE162">
        <v>1</v>
      </c>
    </row>
    <row r="163" spans="1:83" ht="42.75" x14ac:dyDescent="0.2">
      <c r="A163" s="63"/>
      <c r="B163" s="63" t="s">
        <v>545</v>
      </c>
      <c r="C163" s="63" t="s">
        <v>547</v>
      </c>
      <c r="D163" s="64" t="s">
        <v>480</v>
      </c>
      <c r="E163" s="65">
        <v>1.9</v>
      </c>
      <c r="F163" s="65"/>
      <c r="G163" s="65">
        <f>SmtRes!CX34</f>
        <v>0.97811999999999999</v>
      </c>
      <c r="H163" s="67"/>
      <c r="I163" s="66"/>
      <c r="J163" s="67">
        <f>SmtRes!CZ34</f>
        <v>28.51</v>
      </c>
      <c r="K163" s="66"/>
      <c r="L163" s="67">
        <f>SmtRes!DG34</f>
        <v>27.89</v>
      </c>
    </row>
    <row r="164" spans="1:83" ht="15" x14ac:dyDescent="0.2">
      <c r="A164" s="62"/>
      <c r="B164" s="65">
        <v>4</v>
      </c>
      <c r="C164" s="62" t="s">
        <v>693</v>
      </c>
      <c r="D164" s="64"/>
      <c r="E164" s="69"/>
      <c r="F164" s="65"/>
      <c r="G164" s="69"/>
      <c r="H164" s="65"/>
      <c r="I164" s="65"/>
      <c r="J164" s="65"/>
      <c r="K164" s="65"/>
      <c r="L164" s="70">
        <f>SUM(L165:L171)-SUMIF(CE165:CE171, 1, L165:L171)</f>
        <v>56810.200000000004</v>
      </c>
    </row>
    <row r="165" spans="1:83" ht="28.5" x14ac:dyDescent="0.2">
      <c r="A165" s="63"/>
      <c r="B165" s="63" t="s">
        <v>548</v>
      </c>
      <c r="C165" s="63" t="s">
        <v>550</v>
      </c>
      <c r="D165" s="64" t="s">
        <v>227</v>
      </c>
      <c r="E165" s="65">
        <v>2.4</v>
      </c>
      <c r="F165" s="65"/>
      <c r="G165" s="65">
        <f>SmtRes!CX35</f>
        <v>1.23552</v>
      </c>
      <c r="H165" s="67">
        <f>SmtRes!CZ35</f>
        <v>23356.13</v>
      </c>
      <c r="I165" s="66">
        <f>SmtRes!AI35</f>
        <v>1.1399999999999999</v>
      </c>
      <c r="J165" s="67">
        <f>ROUND(H165*I165, 2)</f>
        <v>26625.99</v>
      </c>
      <c r="K165" s="66"/>
      <c r="L165" s="67">
        <f>SmtRes!DF35</f>
        <v>32896.94</v>
      </c>
    </row>
    <row r="166" spans="1:83" ht="14.25" x14ac:dyDescent="0.2">
      <c r="A166" s="63"/>
      <c r="B166" s="63" t="s">
        <v>551</v>
      </c>
      <c r="C166" s="63" t="s">
        <v>553</v>
      </c>
      <c r="D166" s="64" t="s">
        <v>227</v>
      </c>
      <c r="E166" s="65">
        <v>0.12</v>
      </c>
      <c r="F166" s="65"/>
      <c r="G166" s="65">
        <f>SmtRes!CX36</f>
        <v>6.1775999999999998E-2</v>
      </c>
      <c r="H166" s="67"/>
      <c r="I166" s="66"/>
      <c r="J166" s="67">
        <f>SmtRes!CZ36</f>
        <v>49300.74</v>
      </c>
      <c r="K166" s="66"/>
      <c r="L166" s="67">
        <f>SmtRes!DF36</f>
        <v>3045.6</v>
      </c>
    </row>
    <row r="167" spans="1:83" ht="42.75" x14ac:dyDescent="0.2">
      <c r="A167" s="63"/>
      <c r="B167" s="63" t="s">
        <v>554</v>
      </c>
      <c r="C167" s="63" t="s">
        <v>556</v>
      </c>
      <c r="D167" s="64" t="s">
        <v>520</v>
      </c>
      <c r="E167" s="65">
        <v>1</v>
      </c>
      <c r="F167" s="65"/>
      <c r="G167" s="65">
        <f>SmtRes!CX37</f>
        <v>0.51480000000000004</v>
      </c>
      <c r="H167" s="67">
        <f>SmtRes!CZ37</f>
        <v>187.01</v>
      </c>
      <c r="I167" s="66">
        <f>SmtRes!AI37</f>
        <v>0.91</v>
      </c>
      <c r="J167" s="67">
        <f>ROUND(H167*I167, 2)</f>
        <v>170.18</v>
      </c>
      <c r="K167" s="66"/>
      <c r="L167" s="67">
        <f>SmtRes!DF37</f>
        <v>87.61</v>
      </c>
    </row>
    <row r="168" spans="1:83" ht="14.25" x14ac:dyDescent="0.2">
      <c r="A168" s="63"/>
      <c r="B168" s="63" t="s">
        <v>521</v>
      </c>
      <c r="C168" s="63" t="s">
        <v>523</v>
      </c>
      <c r="D168" s="64" t="s">
        <v>227</v>
      </c>
      <c r="E168" s="65">
        <v>0.04</v>
      </c>
      <c r="F168" s="65"/>
      <c r="G168" s="65">
        <f>SmtRes!CX38</f>
        <v>2.0591999999999999E-2</v>
      </c>
      <c r="H168" s="67"/>
      <c r="I168" s="66"/>
      <c r="J168" s="67">
        <f>SmtRes!CZ38</f>
        <v>91427.16</v>
      </c>
      <c r="K168" s="66"/>
      <c r="L168" s="67">
        <f>SmtRes!DF38</f>
        <v>1882.67</v>
      </c>
    </row>
    <row r="169" spans="1:83" ht="71.25" x14ac:dyDescent="0.2">
      <c r="A169" s="63"/>
      <c r="B169" s="63" t="s">
        <v>230</v>
      </c>
      <c r="C169" s="63" t="s">
        <v>231</v>
      </c>
      <c r="D169" s="64" t="s">
        <v>227</v>
      </c>
      <c r="E169" s="65">
        <v>0.24</v>
      </c>
      <c r="F169" s="65"/>
      <c r="G169" s="65">
        <f>SmtRes!CX42</f>
        <v>0.123552</v>
      </c>
      <c r="H169" s="67">
        <f>SmtRes!CZ42</f>
        <v>105278.81</v>
      </c>
      <c r="I169" s="66">
        <f>SmtRes!AI42</f>
        <v>1.35</v>
      </c>
      <c r="J169" s="67">
        <f>ROUND(H169*I169, 2)</f>
        <v>142126.39000000001</v>
      </c>
      <c r="K169" s="66"/>
      <c r="L169" s="67">
        <f>SmtRes!DF42</f>
        <v>17560</v>
      </c>
    </row>
    <row r="170" spans="1:83" ht="57" x14ac:dyDescent="0.2">
      <c r="A170" s="63"/>
      <c r="B170" s="63" t="s">
        <v>561</v>
      </c>
      <c r="C170" s="63" t="s">
        <v>563</v>
      </c>
      <c r="D170" s="64" t="s">
        <v>51</v>
      </c>
      <c r="E170" s="65">
        <v>0.19</v>
      </c>
      <c r="F170" s="65"/>
      <c r="G170" s="65">
        <f>SmtRes!CX43</f>
        <v>9.7811999999999996E-2</v>
      </c>
      <c r="H170" s="67">
        <f>SmtRes!CZ43</f>
        <v>5764.42</v>
      </c>
      <c r="I170" s="66">
        <f>SmtRes!AI43</f>
        <v>1.94</v>
      </c>
      <c r="J170" s="67">
        <f>ROUND(H170*I170, 2)</f>
        <v>11182.97</v>
      </c>
      <c r="K170" s="66"/>
      <c r="L170" s="67">
        <f>SmtRes!DF43</f>
        <v>1093.83</v>
      </c>
    </row>
    <row r="171" spans="1:83" ht="99.75" x14ac:dyDescent="0.2">
      <c r="A171" s="63"/>
      <c r="B171" s="63" t="s">
        <v>564</v>
      </c>
      <c r="C171" s="63" t="s">
        <v>566</v>
      </c>
      <c r="D171" s="64" t="s">
        <v>227</v>
      </c>
      <c r="E171" s="65">
        <v>1.1999999999999999E-3</v>
      </c>
      <c r="F171" s="65"/>
      <c r="G171" s="65">
        <f>SmtRes!CX44</f>
        <v>6.1779999999999995E-4</v>
      </c>
      <c r="H171" s="67">
        <f>SmtRes!CZ44</f>
        <v>215424.13</v>
      </c>
      <c r="I171" s="66">
        <f>SmtRes!AI44</f>
        <v>1.83</v>
      </c>
      <c r="J171" s="67">
        <f>ROUND(H171*I171, 2)</f>
        <v>394226.16</v>
      </c>
      <c r="K171" s="66"/>
      <c r="L171" s="67">
        <f>SmtRes!DF44</f>
        <v>243.55</v>
      </c>
    </row>
    <row r="172" spans="1:83" ht="14.25" x14ac:dyDescent="0.2">
      <c r="A172" s="63"/>
      <c r="B172" s="63" t="str">
        <f>EtalonRes!I37</f>
        <v>04.3.01.09</v>
      </c>
      <c r="C172" s="63" t="str">
        <f>EtalonRes!K37</f>
        <v>Раствор цементный</v>
      </c>
      <c r="D172" s="64" t="str">
        <f>EtalonRes!O37</f>
        <v>м3</v>
      </c>
      <c r="E172" s="65">
        <f>EtalonRes!X37</f>
        <v>7.6</v>
      </c>
      <c r="F172" s="65"/>
      <c r="G172" s="65">
        <f>ROUND(EtalonRes!AG37*Source!I74, 7)</f>
        <v>3.91248</v>
      </c>
      <c r="H172" s="67"/>
      <c r="I172" s="66"/>
      <c r="J172" s="67"/>
      <c r="K172" s="66"/>
      <c r="L172" s="67"/>
    </row>
    <row r="173" spans="1:83" ht="14.25" x14ac:dyDescent="0.2">
      <c r="A173" s="63"/>
      <c r="B173" s="63" t="str">
        <f>EtalonRes!I38</f>
        <v>05.1.01.07</v>
      </c>
      <c r="C173" s="71" t="str">
        <f>EtalonRes!K38</f>
        <v>Конструкции сборные железобетонные</v>
      </c>
      <c r="D173" s="72" t="str">
        <f>EtalonRes!O38</f>
        <v>м3</v>
      </c>
      <c r="E173" s="73">
        <f>EtalonRes!X38</f>
        <v>100</v>
      </c>
      <c r="F173" s="73"/>
      <c r="G173" s="73">
        <f>ROUND(EtalonRes!AG38*Source!I74, 7)</f>
        <v>51.48</v>
      </c>
      <c r="H173" s="74"/>
      <c r="I173" s="75"/>
      <c r="J173" s="74"/>
      <c r="K173" s="75"/>
      <c r="L173" s="74"/>
    </row>
    <row r="174" spans="1:83" ht="15" x14ac:dyDescent="0.2">
      <c r="A174" s="63"/>
      <c r="B174" s="63"/>
      <c r="C174" s="77" t="s">
        <v>683</v>
      </c>
      <c r="D174" s="64"/>
      <c r="E174" s="65"/>
      <c r="F174" s="65"/>
      <c r="G174" s="65"/>
      <c r="H174" s="67"/>
      <c r="I174" s="66"/>
      <c r="J174" s="67"/>
      <c r="K174" s="66"/>
      <c r="L174" s="67">
        <f>L152+L154+L155+L164</f>
        <v>253975.37000000002</v>
      </c>
    </row>
    <row r="175" spans="1:83" ht="28.5" x14ac:dyDescent="0.2">
      <c r="A175" s="61" t="s">
        <v>730</v>
      </c>
      <c r="B175" s="63" t="str">
        <f>Source!F75</f>
        <v>04.3.01.09-0012</v>
      </c>
      <c r="C175" s="63" t="str">
        <f>Source!G75</f>
        <v>Раствор готовый кладочный, цементный, М50</v>
      </c>
      <c r="D175" s="64" t="str">
        <f>Source!H75</f>
        <v>м3</v>
      </c>
      <c r="E175" s="65">
        <f>SmtRes!AT40</f>
        <v>7.6</v>
      </c>
      <c r="F175" s="65"/>
      <c r="G175" s="65">
        <f>Source!I75</f>
        <v>3.91248</v>
      </c>
      <c r="H175" s="67">
        <f>Source!AL75+Source!AO75+Source!AM75+Source!AN75</f>
        <v>3486.8</v>
      </c>
      <c r="I175" s="66">
        <f>IF(Source!BC75&lt;&gt; 0, Source!BC75, 1)</f>
        <v>1.23</v>
      </c>
      <c r="J175" s="67">
        <f>ROUND(H175*I175, 2)</f>
        <v>4288.76</v>
      </c>
      <c r="K175" s="66"/>
      <c r="L175" s="67">
        <f>Source!P75</f>
        <v>16779.689999999999</v>
      </c>
      <c r="AD175">
        <f>ROUND((Source!AT75/100)*((ROUND(ROUND(Source!AO75,2)*Source!I75, 2)+ROUND(ROUND(Source!AN75,2)*Source!I75, 2))), 2)</f>
        <v>0</v>
      </c>
      <c r="AE175">
        <f>ROUND((Source!AU75/100)*((ROUND(ROUND(Source!AO75,2)*Source!I75, 2)+ROUND(ROUND(Source!AN75,2)*Source!I75, 2))), 2)</f>
        <v>0</v>
      </c>
      <c r="AN175">
        <f>L175</f>
        <v>16779.689999999999</v>
      </c>
      <c r="AW175">
        <f>L175</f>
        <v>16779.689999999999</v>
      </c>
      <c r="AZ175">
        <f>Source!X75</f>
        <v>0</v>
      </c>
      <c r="BA175">
        <f>Source!Y75</f>
        <v>0</v>
      </c>
      <c r="CD175">
        <v>1</v>
      </c>
    </row>
    <row r="176" spans="1:83" ht="14.25" x14ac:dyDescent="0.2">
      <c r="A176" s="63"/>
      <c r="B176" s="63"/>
      <c r="C176" s="63" t="s">
        <v>684</v>
      </c>
      <c r="D176" s="64"/>
      <c r="E176" s="65"/>
      <c r="F176" s="65"/>
      <c r="G176" s="65"/>
      <c r="H176" s="67"/>
      <c r="I176" s="66"/>
      <c r="J176" s="67"/>
      <c r="K176" s="66"/>
      <c r="L176" s="67">
        <f>SUM(AR151:AR179)+SUM(AS151:AS179)+SUM(AT151:AT179)+SUM(AU151:AU179)+SUM(AV151:AV179)</f>
        <v>135096.69</v>
      </c>
    </row>
    <row r="177" spans="1:83" ht="42.75" x14ac:dyDescent="0.2">
      <c r="A177" s="63"/>
      <c r="B177" s="63" t="s">
        <v>148</v>
      </c>
      <c r="C177" s="63" t="s">
        <v>731</v>
      </c>
      <c r="D177" s="64" t="s">
        <v>620</v>
      </c>
      <c r="E177" s="65">
        <f>Source!BZ74</f>
        <v>110</v>
      </c>
      <c r="F177" s="65"/>
      <c r="G177" s="65">
        <f>Source!AT74</f>
        <v>110</v>
      </c>
      <c r="H177" s="67"/>
      <c r="I177" s="66"/>
      <c r="J177" s="67"/>
      <c r="K177" s="66"/>
      <c r="L177" s="67">
        <f>SUM(AZ151:AZ179)</f>
        <v>148606.35999999999</v>
      </c>
    </row>
    <row r="178" spans="1:83" ht="42.75" x14ac:dyDescent="0.2">
      <c r="A178" s="71"/>
      <c r="B178" s="71" t="s">
        <v>149</v>
      </c>
      <c r="C178" s="71" t="s">
        <v>732</v>
      </c>
      <c r="D178" s="72" t="s">
        <v>620</v>
      </c>
      <c r="E178" s="73">
        <f>Source!CA74</f>
        <v>73</v>
      </c>
      <c r="F178" s="73"/>
      <c r="G178" s="73">
        <f>Source!AU74</f>
        <v>73</v>
      </c>
      <c r="H178" s="74"/>
      <c r="I178" s="75"/>
      <c r="J178" s="74"/>
      <c r="K178" s="75"/>
      <c r="L178" s="74">
        <f>SUM(BA151:BA179)</f>
        <v>98620.58</v>
      </c>
    </row>
    <row r="179" spans="1:83" ht="15" x14ac:dyDescent="0.2">
      <c r="C179" s="78" t="s">
        <v>687</v>
      </c>
      <c r="D179" s="78"/>
      <c r="E179" s="78"/>
      <c r="F179" s="78"/>
      <c r="G179" s="78"/>
      <c r="H179" s="78"/>
      <c r="I179" s="79">
        <f>IF(E151&lt;&gt;0,K179/E151, 0)</f>
        <v>1006181.0411810413</v>
      </c>
      <c r="J179" s="79"/>
      <c r="K179" s="79">
        <f>L152+L154+L164+L177+L178+L155+SUM(L175:L175)</f>
        <v>517982.00000000006</v>
      </c>
      <c r="L179" s="79"/>
      <c r="AD179">
        <f>ROUND((Source!AT74/100)*((ROUND(SUMIF(SmtRes!AQ28:'SmtRes'!AQ44,"=1",SmtRes!AD28:'SmtRes'!AD44)*Source!I74, 2)+ROUND(SUMIF(SmtRes!AQ28:'SmtRes'!AQ44,"=1",SmtRes!AC28:'SmtRes'!AC44)*Source!I74, 2))), 2)</f>
        <v>2083.7199999999998</v>
      </c>
      <c r="AE179">
        <f>ROUND((Source!AU74/100)*((ROUND(SUMIF(SmtRes!AQ28:'SmtRes'!AQ44,"=1",SmtRes!AD28:'SmtRes'!AD44)*Source!I74, 2)+ROUND(SUMIF(SmtRes!AQ28:'SmtRes'!AQ44,"=1",SmtRes!AC28:'SmtRes'!AC44)*Source!I74, 2))), 2)</f>
        <v>1382.83</v>
      </c>
      <c r="AN179" s="76">
        <f>L152+L154+L164+L177+L178+L155</f>
        <v>501202.31000000006</v>
      </c>
      <c r="AO179" s="76">
        <f>L154</f>
        <v>62068.48000000001</v>
      </c>
      <c r="AQ179" t="s">
        <v>688</v>
      </c>
      <c r="AR179" s="76">
        <f>L152</f>
        <v>104685.12</v>
      </c>
      <c r="AT179" s="76">
        <f>L155</f>
        <v>30411.57</v>
      </c>
      <c r="AV179" t="s">
        <v>688</v>
      </c>
      <c r="AW179" s="76">
        <f>L164</f>
        <v>56810.200000000004</v>
      </c>
      <c r="AZ179">
        <f>Source!X74</f>
        <v>148606.35999999999</v>
      </c>
      <c r="BA179">
        <f>Source!Y74</f>
        <v>98620.58</v>
      </c>
      <c r="CD179">
        <v>1</v>
      </c>
    </row>
    <row r="180" spans="1:83" ht="42.75" x14ac:dyDescent="0.2">
      <c r="A180" s="90" t="s">
        <v>154</v>
      </c>
      <c r="B180" s="71" t="str">
        <f>Source!F76</f>
        <v>ТЦ_05.1.01.10_77_7713487502_24.09.2025_01_</v>
      </c>
      <c r="C180" s="71" t="str">
        <f>Source!G76</f>
        <v>Лоток Л18-8 серия 3.006.1-2.87</v>
      </c>
      <c r="D180" s="72" t="str">
        <f>Source!H76</f>
        <v>ШТ</v>
      </c>
      <c r="E180" s="73">
        <f>Source!K76</f>
        <v>11</v>
      </c>
      <c r="F180" s="73"/>
      <c r="G180" s="73">
        <f>Source!I76</f>
        <v>11</v>
      </c>
      <c r="H180" s="74">
        <f>Source!AL76</f>
        <v>40000</v>
      </c>
      <c r="I180" s="75"/>
      <c r="J180" s="74"/>
      <c r="K180" s="75"/>
      <c r="L180" s="74">
        <f>Source!P76</f>
        <v>440000</v>
      </c>
    </row>
    <row r="181" spans="1:83" ht="15" x14ac:dyDescent="0.2">
      <c r="C181" s="78" t="s">
        <v>687</v>
      </c>
      <c r="D181" s="78"/>
      <c r="E181" s="78"/>
      <c r="F181" s="78"/>
      <c r="G181" s="78"/>
      <c r="H181" s="78"/>
      <c r="I181" s="79">
        <f>IF(E180&lt;&gt;0,K181/E180, 0)</f>
        <v>40000</v>
      </c>
      <c r="J181" s="79"/>
      <c r="K181" s="79">
        <f>L180</f>
        <v>440000</v>
      </c>
      <c r="L181" s="79"/>
      <c r="AD181">
        <f>ROUND((Source!AT76/100)*((ROUND(ROUND(Source!AO76,2)*Source!I76, 2)+ROUND(ROUND(Source!AN76,2)*Source!I76, 2))), 2)</f>
        <v>0</v>
      </c>
      <c r="AE181">
        <f>ROUND((Source!AU76/100)*((ROUND(ROUND(Source!AO76,2)*Source!I76, 2)+ROUND(ROUND(Source!AN76,2)*Source!I76, 2))), 2)</f>
        <v>0</v>
      </c>
      <c r="AN181" s="76">
        <f>L180</f>
        <v>440000</v>
      </c>
      <c r="AO181">
        <f>0</f>
        <v>0</v>
      </c>
      <c r="AQ181" t="s">
        <v>688</v>
      </c>
      <c r="AR181">
        <f>0</f>
        <v>0</v>
      </c>
      <c r="AT181">
        <f>0</f>
        <v>0</v>
      </c>
      <c r="AV181" t="s">
        <v>688</v>
      </c>
      <c r="AW181" s="76">
        <f>L180</f>
        <v>440000</v>
      </c>
      <c r="AZ181">
        <f>Source!X76</f>
        <v>0</v>
      </c>
      <c r="BA181">
        <f>Source!Y76</f>
        <v>0</v>
      </c>
      <c r="CD181">
        <v>1</v>
      </c>
    </row>
    <row r="182" spans="1:83" ht="42.75" x14ac:dyDescent="0.2">
      <c r="A182" s="90" t="s">
        <v>159</v>
      </c>
      <c r="B182" s="71" t="str">
        <f>Source!F77</f>
        <v>ТЦ_05.1.01.12_77_7713487502_24.09.2025_01_</v>
      </c>
      <c r="C182" s="71" t="str">
        <f>Source!G77</f>
        <v>Плита П14д-3 серия 3.006.1-2.87</v>
      </c>
      <c r="D182" s="72" t="str">
        <f>Source!H77</f>
        <v>ШТ</v>
      </c>
      <c r="E182" s="73">
        <f>Source!K77</f>
        <v>88</v>
      </c>
      <c r="F182" s="73"/>
      <c r="G182" s="73">
        <f>Source!I77</f>
        <v>88</v>
      </c>
      <c r="H182" s="74">
        <f>Source!AL77</f>
        <v>2700</v>
      </c>
      <c r="I182" s="75"/>
      <c r="J182" s="74"/>
      <c r="K182" s="75"/>
      <c r="L182" s="74">
        <f>Source!P77</f>
        <v>237600</v>
      </c>
    </row>
    <row r="183" spans="1:83" ht="15" x14ac:dyDescent="0.2">
      <c r="C183" s="78" t="s">
        <v>687</v>
      </c>
      <c r="D183" s="78"/>
      <c r="E183" s="78"/>
      <c r="F183" s="78"/>
      <c r="G183" s="78"/>
      <c r="H183" s="78"/>
      <c r="I183" s="79">
        <f>IF(E182&lt;&gt;0,K183/E182, 0)</f>
        <v>2700</v>
      </c>
      <c r="J183" s="79"/>
      <c r="K183" s="79">
        <f>L182</f>
        <v>237600</v>
      </c>
      <c r="L183" s="79"/>
      <c r="AD183">
        <f>ROUND((Source!AT77/100)*((ROUND(ROUND(Source!AO77,2)*Source!I77, 2)+ROUND(ROUND(Source!AN77,2)*Source!I77, 2))), 2)</f>
        <v>0</v>
      </c>
      <c r="AE183">
        <f>ROUND((Source!AU77/100)*((ROUND(ROUND(Source!AO77,2)*Source!I77, 2)+ROUND(ROUND(Source!AN77,2)*Source!I77, 2))), 2)</f>
        <v>0</v>
      </c>
      <c r="AN183" s="76">
        <f>L182</f>
        <v>237600</v>
      </c>
      <c r="AO183">
        <f>0</f>
        <v>0</v>
      </c>
      <c r="AQ183" t="s">
        <v>688</v>
      </c>
      <c r="AR183">
        <f>0</f>
        <v>0</v>
      </c>
      <c r="AT183">
        <f>0</f>
        <v>0</v>
      </c>
      <c r="AV183" t="s">
        <v>688</v>
      </c>
      <c r="AW183" s="76">
        <f>L182</f>
        <v>237600</v>
      </c>
      <c r="AZ183">
        <f>Source!X77</f>
        <v>0</v>
      </c>
      <c r="BA183">
        <f>Source!Y77</f>
        <v>0</v>
      </c>
      <c r="CD183">
        <v>1</v>
      </c>
    </row>
    <row r="184" spans="1:83" ht="42.75" x14ac:dyDescent="0.2">
      <c r="C184" s="60" t="str">
        <f>Source!G79</f>
        <v>Д208320-330739ПИР-227.0-ИЛО3-01. Узел 1л. Прямой участок лотка шириной в=1,0м (Серия 4.407-268.2)</v>
      </c>
    </row>
    <row r="185" spans="1:83" ht="42.75" x14ac:dyDescent="0.2">
      <c r="A185" s="61" t="s">
        <v>170</v>
      </c>
      <c r="B185" s="63" t="s">
        <v>729</v>
      </c>
      <c r="C185" s="63" t="str">
        <f>Source!G80</f>
        <v>Устройство непроходных каналов: одноячейковых, собираемых из верхних и нижних лотковых элементов</v>
      </c>
      <c r="D185" s="64" t="str">
        <f>Source!H80</f>
        <v>100 м3</v>
      </c>
      <c r="E185" s="65">
        <f>Source!K80</f>
        <v>0.30607000000000001</v>
      </c>
      <c r="F185" s="65"/>
      <c r="G185" s="65">
        <f>Source!I80</f>
        <v>0.30607000000000001</v>
      </c>
      <c r="H185" s="67"/>
      <c r="I185" s="66"/>
      <c r="J185" s="67"/>
      <c r="K185" s="66"/>
      <c r="L185" s="67"/>
    </row>
    <row r="186" spans="1:83" ht="15" x14ac:dyDescent="0.2">
      <c r="A186" s="62"/>
      <c r="B186" s="65">
        <v>1</v>
      </c>
      <c r="C186" s="62" t="s">
        <v>691</v>
      </c>
      <c r="D186" s="64" t="s">
        <v>476</v>
      </c>
      <c r="E186" s="69"/>
      <c r="F186" s="65"/>
      <c r="G186" s="69">
        <f>Source!U80</f>
        <v>78.353920000000002</v>
      </c>
      <c r="H186" s="65"/>
      <c r="I186" s="65"/>
      <c r="J186" s="65"/>
      <c r="K186" s="65"/>
      <c r="L186" s="70">
        <f>SUM(L187:L187)-SUMIF(CE187:CE187, 1, L187:L187)</f>
        <v>62239.65</v>
      </c>
    </row>
    <row r="187" spans="1:83" ht="28.5" x14ac:dyDescent="0.2">
      <c r="A187" s="63"/>
      <c r="B187" s="63" t="s">
        <v>537</v>
      </c>
      <c r="C187" s="63" t="s">
        <v>538</v>
      </c>
      <c r="D187" s="64" t="s">
        <v>476</v>
      </c>
      <c r="E187" s="65">
        <v>256</v>
      </c>
      <c r="F187" s="65"/>
      <c r="G187" s="65">
        <f>SmtRes!CX45</f>
        <v>78.353920000000002</v>
      </c>
      <c r="H187" s="67"/>
      <c r="I187" s="66"/>
      <c r="J187" s="67">
        <f>SmtRes!CZ45</f>
        <v>794.34</v>
      </c>
      <c r="K187" s="66"/>
      <c r="L187" s="67">
        <f>SmtRes!DI45</f>
        <v>62239.65</v>
      </c>
    </row>
    <row r="188" spans="1:83" ht="15" x14ac:dyDescent="0.2">
      <c r="A188" s="62"/>
      <c r="B188" s="65">
        <v>2</v>
      </c>
      <c r="C188" s="62" t="s">
        <v>680</v>
      </c>
      <c r="D188" s="64"/>
      <c r="E188" s="69"/>
      <c r="F188" s="65"/>
      <c r="G188" s="69"/>
      <c r="H188" s="65"/>
      <c r="I188" s="65"/>
      <c r="J188" s="65"/>
      <c r="K188" s="65"/>
      <c r="L188" s="70">
        <f>SUM(L189:L197)-SUMIF(CE189:CE197, 1, L189:L197)</f>
        <v>36902.280000000006</v>
      </c>
    </row>
    <row r="189" spans="1:83" ht="15" x14ac:dyDescent="0.2">
      <c r="A189" s="62"/>
      <c r="B189" s="65"/>
      <c r="C189" s="62" t="s">
        <v>682</v>
      </c>
      <c r="D189" s="64" t="s">
        <v>476</v>
      </c>
      <c r="E189" s="69"/>
      <c r="F189" s="65"/>
      <c r="G189" s="69">
        <f>Source!V80</f>
        <v>17.5806608</v>
      </c>
      <c r="H189" s="65"/>
      <c r="I189" s="65"/>
      <c r="J189" s="65"/>
      <c r="K189" s="65"/>
      <c r="L189" s="70">
        <f>SUMIF(CE190:CE197, 1, L190:L197)</f>
        <v>18080.95</v>
      </c>
      <c r="CE189">
        <v>1</v>
      </c>
    </row>
    <row r="190" spans="1:83" ht="28.5" x14ac:dyDescent="0.2">
      <c r="A190" s="63"/>
      <c r="B190" s="63" t="s">
        <v>504</v>
      </c>
      <c r="C190" s="63" t="s">
        <v>506</v>
      </c>
      <c r="D190" s="64" t="s">
        <v>480</v>
      </c>
      <c r="E190" s="65">
        <v>3.27</v>
      </c>
      <c r="F190" s="65"/>
      <c r="G190" s="65">
        <f>SmtRes!CX47</f>
        <v>1.0008489</v>
      </c>
      <c r="H190" s="67"/>
      <c r="I190" s="66"/>
      <c r="J190" s="67">
        <f>SmtRes!CZ47</f>
        <v>1488.78</v>
      </c>
      <c r="K190" s="66"/>
      <c r="L190" s="67">
        <f>SmtRes!DG47</f>
        <v>1490.04</v>
      </c>
    </row>
    <row r="191" spans="1:83" ht="28.5" x14ac:dyDescent="0.2">
      <c r="A191" s="63"/>
      <c r="B191" s="63" t="s">
        <v>481</v>
      </c>
      <c r="C191" s="63" t="s">
        <v>681</v>
      </c>
      <c r="D191" s="64" t="s">
        <v>476</v>
      </c>
      <c r="E191" s="65">
        <f>SmtRes!DO47*SmtRes!AT47</f>
        <v>3.27</v>
      </c>
      <c r="F191" s="65"/>
      <c r="G191" s="65">
        <f>ROUND(E191*G185, 7)</f>
        <v>1.0008489</v>
      </c>
      <c r="H191" s="67"/>
      <c r="I191" s="66"/>
      <c r="J191" s="67">
        <f>ROUND(SmtRes!AG47/SmtRes!DO47, 2)</f>
        <v>1051.33</v>
      </c>
      <c r="K191" s="66"/>
      <c r="L191" s="67">
        <f>SmtRes!DH47</f>
        <v>1052.22</v>
      </c>
      <c r="CE191">
        <v>1</v>
      </c>
    </row>
    <row r="192" spans="1:83" ht="28.5" x14ac:dyDescent="0.2">
      <c r="A192" s="63"/>
      <c r="B192" s="63" t="s">
        <v>539</v>
      </c>
      <c r="C192" s="63" t="s">
        <v>541</v>
      </c>
      <c r="D192" s="64" t="s">
        <v>480</v>
      </c>
      <c r="E192" s="65">
        <v>49.28</v>
      </c>
      <c r="F192" s="65"/>
      <c r="G192" s="65">
        <f>SmtRes!CX48</f>
        <v>15.083129599999999</v>
      </c>
      <c r="H192" s="67">
        <f>SmtRes!CZ48</f>
        <v>1703.3</v>
      </c>
      <c r="I192" s="66">
        <f>SmtRes!AJ48</f>
        <v>1.27</v>
      </c>
      <c r="J192" s="67">
        <f>ROUND(H192*I192, 2)</f>
        <v>2163.19</v>
      </c>
      <c r="K192" s="66"/>
      <c r="L192" s="67">
        <f>SmtRes!DG48</f>
        <v>32627.68</v>
      </c>
    </row>
    <row r="193" spans="1:83" ht="28.5" x14ac:dyDescent="0.2">
      <c r="A193" s="63"/>
      <c r="B193" s="63" t="s">
        <v>481</v>
      </c>
      <c r="C193" s="63" t="s">
        <v>681</v>
      </c>
      <c r="D193" s="64" t="s">
        <v>476</v>
      </c>
      <c r="E193" s="65">
        <f>SmtRes!DO48*SmtRes!AT48</f>
        <v>49.28</v>
      </c>
      <c r="F193" s="65"/>
      <c r="G193" s="65">
        <f>ROUND(E193*G185, 7)</f>
        <v>15.083129599999999</v>
      </c>
      <c r="H193" s="67"/>
      <c r="I193" s="66"/>
      <c r="J193" s="67">
        <f>ROUND(SmtRes!AG48/SmtRes!DO48, 2)</f>
        <v>1051.33</v>
      </c>
      <c r="K193" s="66"/>
      <c r="L193" s="67">
        <f>SmtRes!DH48</f>
        <v>15857.35</v>
      </c>
      <c r="CE193">
        <v>1</v>
      </c>
    </row>
    <row r="194" spans="1:83" ht="57" x14ac:dyDescent="0.2">
      <c r="A194" s="63"/>
      <c r="B194" s="63" t="s">
        <v>542</v>
      </c>
      <c r="C194" s="63" t="s">
        <v>544</v>
      </c>
      <c r="D194" s="64" t="s">
        <v>480</v>
      </c>
      <c r="E194" s="65">
        <v>49.28</v>
      </c>
      <c r="F194" s="65"/>
      <c r="G194" s="65">
        <f>SmtRes!CX49</f>
        <v>15.083129599999999</v>
      </c>
      <c r="H194" s="67">
        <f>SmtRes!CZ49</f>
        <v>95.25</v>
      </c>
      <c r="I194" s="66">
        <f>SmtRes!AJ49</f>
        <v>1.33</v>
      </c>
      <c r="J194" s="67">
        <f>ROUND(H194*I194, 2)</f>
        <v>126.68</v>
      </c>
      <c r="K194" s="66"/>
      <c r="L194" s="67">
        <f>SmtRes!DG49</f>
        <v>1910.73</v>
      </c>
    </row>
    <row r="195" spans="1:83" ht="28.5" x14ac:dyDescent="0.2">
      <c r="A195" s="63"/>
      <c r="B195" s="63" t="s">
        <v>513</v>
      </c>
      <c r="C195" s="63" t="s">
        <v>515</v>
      </c>
      <c r="D195" s="64" t="s">
        <v>480</v>
      </c>
      <c r="E195" s="65">
        <v>4.8899999999999997</v>
      </c>
      <c r="F195" s="65"/>
      <c r="G195" s="65">
        <f>SmtRes!CX50</f>
        <v>1.4966823</v>
      </c>
      <c r="H195" s="67"/>
      <c r="I195" s="66"/>
      <c r="J195" s="67">
        <f>SmtRes!CZ50</f>
        <v>572.77</v>
      </c>
      <c r="K195" s="66"/>
      <c r="L195" s="67">
        <f>SmtRes!DG50</f>
        <v>857.25</v>
      </c>
    </row>
    <row r="196" spans="1:83" ht="28.5" x14ac:dyDescent="0.2">
      <c r="A196" s="63"/>
      <c r="B196" s="63" t="s">
        <v>516</v>
      </c>
      <c r="C196" s="63" t="s">
        <v>698</v>
      </c>
      <c r="D196" s="64" t="s">
        <v>476</v>
      </c>
      <c r="E196" s="65">
        <f>SmtRes!DO50*SmtRes!AT50</f>
        <v>4.8899999999999997</v>
      </c>
      <c r="F196" s="65"/>
      <c r="G196" s="65">
        <f>ROUND(E196*G185, 7)</f>
        <v>1.4966823</v>
      </c>
      <c r="H196" s="67"/>
      <c r="I196" s="66"/>
      <c r="J196" s="67">
        <f>ROUND(SmtRes!AG50/SmtRes!DO50, 2)</f>
        <v>782.65</v>
      </c>
      <c r="K196" s="66"/>
      <c r="L196" s="67">
        <f>SmtRes!DH50</f>
        <v>1171.3800000000001</v>
      </c>
      <c r="CE196">
        <v>1</v>
      </c>
    </row>
    <row r="197" spans="1:83" ht="42.75" x14ac:dyDescent="0.2">
      <c r="A197" s="63"/>
      <c r="B197" s="63" t="s">
        <v>545</v>
      </c>
      <c r="C197" s="63" t="s">
        <v>547</v>
      </c>
      <c r="D197" s="64" t="s">
        <v>480</v>
      </c>
      <c r="E197" s="65">
        <v>1.9</v>
      </c>
      <c r="F197" s="65"/>
      <c r="G197" s="65">
        <f>SmtRes!CX51</f>
        <v>0.58153299999999997</v>
      </c>
      <c r="H197" s="67"/>
      <c r="I197" s="66"/>
      <c r="J197" s="67">
        <f>SmtRes!CZ51</f>
        <v>28.51</v>
      </c>
      <c r="K197" s="66"/>
      <c r="L197" s="67">
        <f>SmtRes!DG51</f>
        <v>16.579999999999998</v>
      </c>
    </row>
    <row r="198" spans="1:83" ht="15" x14ac:dyDescent="0.2">
      <c r="A198" s="62"/>
      <c r="B198" s="65">
        <v>4</v>
      </c>
      <c r="C198" s="62" t="s">
        <v>693</v>
      </c>
      <c r="D198" s="64"/>
      <c r="E198" s="69"/>
      <c r="F198" s="65"/>
      <c r="G198" s="69"/>
      <c r="H198" s="65"/>
      <c r="I198" s="65"/>
      <c r="J198" s="65"/>
      <c r="K198" s="65"/>
      <c r="L198" s="70">
        <f>SUM(L199:L205)-SUMIF(CE199:CE205, 1, L199:L205)</f>
        <v>33776.030000000006</v>
      </c>
    </row>
    <row r="199" spans="1:83" ht="28.5" x14ac:dyDescent="0.2">
      <c r="A199" s="63"/>
      <c r="B199" s="63" t="s">
        <v>548</v>
      </c>
      <c r="C199" s="63" t="s">
        <v>550</v>
      </c>
      <c r="D199" s="64" t="s">
        <v>227</v>
      </c>
      <c r="E199" s="65">
        <v>2.4</v>
      </c>
      <c r="F199" s="65"/>
      <c r="G199" s="65">
        <f>SmtRes!CX52</f>
        <v>0.734568</v>
      </c>
      <c r="H199" s="67">
        <f>SmtRes!CZ52</f>
        <v>23356.13</v>
      </c>
      <c r="I199" s="66">
        <f>SmtRes!AI52</f>
        <v>1.1399999999999999</v>
      </c>
      <c r="J199" s="67">
        <f>ROUND(H199*I199, 2)</f>
        <v>26625.99</v>
      </c>
      <c r="K199" s="66"/>
      <c r="L199" s="67">
        <f>SmtRes!DF52</f>
        <v>19558.599999999999</v>
      </c>
    </row>
    <row r="200" spans="1:83" ht="14.25" x14ac:dyDescent="0.2">
      <c r="A200" s="63"/>
      <c r="B200" s="63" t="s">
        <v>551</v>
      </c>
      <c r="C200" s="63" t="s">
        <v>553</v>
      </c>
      <c r="D200" s="64" t="s">
        <v>227</v>
      </c>
      <c r="E200" s="65">
        <v>0.12</v>
      </c>
      <c r="F200" s="65"/>
      <c r="G200" s="65">
        <f>SmtRes!CX53</f>
        <v>3.6728400000000001E-2</v>
      </c>
      <c r="H200" s="67"/>
      <c r="I200" s="66"/>
      <c r="J200" s="67">
        <f>SmtRes!CZ53</f>
        <v>49300.74</v>
      </c>
      <c r="K200" s="66"/>
      <c r="L200" s="67">
        <f>SmtRes!DF53</f>
        <v>1810.74</v>
      </c>
    </row>
    <row r="201" spans="1:83" ht="42.75" x14ac:dyDescent="0.2">
      <c r="A201" s="63"/>
      <c r="B201" s="63" t="s">
        <v>554</v>
      </c>
      <c r="C201" s="63" t="s">
        <v>556</v>
      </c>
      <c r="D201" s="64" t="s">
        <v>520</v>
      </c>
      <c r="E201" s="65">
        <v>1</v>
      </c>
      <c r="F201" s="65"/>
      <c r="G201" s="65">
        <f>SmtRes!CX54</f>
        <v>0.30607000000000001</v>
      </c>
      <c r="H201" s="67">
        <f>SmtRes!CZ54</f>
        <v>187.01</v>
      </c>
      <c r="I201" s="66">
        <f>SmtRes!AI54</f>
        <v>0.91</v>
      </c>
      <c r="J201" s="67">
        <f>ROUND(H201*I201, 2)</f>
        <v>170.18</v>
      </c>
      <c r="K201" s="66"/>
      <c r="L201" s="67">
        <f>SmtRes!DF54</f>
        <v>52.09</v>
      </c>
    </row>
    <row r="202" spans="1:83" ht="14.25" x14ac:dyDescent="0.2">
      <c r="A202" s="63"/>
      <c r="B202" s="63" t="s">
        <v>521</v>
      </c>
      <c r="C202" s="63" t="s">
        <v>523</v>
      </c>
      <c r="D202" s="64" t="s">
        <v>227</v>
      </c>
      <c r="E202" s="65">
        <v>0.04</v>
      </c>
      <c r="F202" s="65"/>
      <c r="G202" s="65">
        <f>SmtRes!CX55</f>
        <v>1.22428E-2</v>
      </c>
      <c r="H202" s="67"/>
      <c r="I202" s="66"/>
      <c r="J202" s="67">
        <f>SmtRes!CZ55</f>
        <v>91427.16</v>
      </c>
      <c r="K202" s="66"/>
      <c r="L202" s="67">
        <f>SmtRes!DF55</f>
        <v>1119.32</v>
      </c>
    </row>
    <row r="203" spans="1:83" ht="71.25" x14ac:dyDescent="0.2">
      <c r="A203" s="63"/>
      <c r="B203" s="63" t="s">
        <v>230</v>
      </c>
      <c r="C203" s="63" t="s">
        <v>231</v>
      </c>
      <c r="D203" s="64" t="s">
        <v>227</v>
      </c>
      <c r="E203" s="65">
        <v>0.24</v>
      </c>
      <c r="F203" s="65"/>
      <c r="G203" s="65">
        <f>SmtRes!CX59</f>
        <v>7.3456800000000003E-2</v>
      </c>
      <c r="H203" s="67">
        <f>SmtRes!CZ59</f>
        <v>105278.81</v>
      </c>
      <c r="I203" s="66">
        <f>SmtRes!AI59</f>
        <v>1.35</v>
      </c>
      <c r="J203" s="67">
        <f>ROUND(H203*I203, 2)</f>
        <v>142126.39000000001</v>
      </c>
      <c r="K203" s="66"/>
      <c r="L203" s="67">
        <f>SmtRes!DF59</f>
        <v>10440.15</v>
      </c>
    </row>
    <row r="204" spans="1:83" ht="57" x14ac:dyDescent="0.2">
      <c r="A204" s="63"/>
      <c r="B204" s="63" t="s">
        <v>561</v>
      </c>
      <c r="C204" s="63" t="s">
        <v>563</v>
      </c>
      <c r="D204" s="64" t="s">
        <v>51</v>
      </c>
      <c r="E204" s="65">
        <v>0.19</v>
      </c>
      <c r="F204" s="65"/>
      <c r="G204" s="65">
        <f>SmtRes!CX60</f>
        <v>5.8153299999999998E-2</v>
      </c>
      <c r="H204" s="67">
        <f>SmtRes!CZ60</f>
        <v>5764.42</v>
      </c>
      <c r="I204" s="66">
        <f>SmtRes!AI60</f>
        <v>1.94</v>
      </c>
      <c r="J204" s="67">
        <f>ROUND(H204*I204, 2)</f>
        <v>11182.97</v>
      </c>
      <c r="K204" s="66"/>
      <c r="L204" s="67">
        <f>SmtRes!DF60</f>
        <v>650.33000000000004</v>
      </c>
    </row>
    <row r="205" spans="1:83" ht="99.75" x14ac:dyDescent="0.2">
      <c r="A205" s="63"/>
      <c r="B205" s="63" t="s">
        <v>564</v>
      </c>
      <c r="C205" s="63" t="s">
        <v>566</v>
      </c>
      <c r="D205" s="64" t="s">
        <v>227</v>
      </c>
      <c r="E205" s="65">
        <v>1.1999999999999999E-3</v>
      </c>
      <c r="F205" s="65"/>
      <c r="G205" s="65">
        <f>SmtRes!CX61</f>
        <v>3.6729999999999998E-4</v>
      </c>
      <c r="H205" s="67">
        <f>SmtRes!CZ61</f>
        <v>215424.13</v>
      </c>
      <c r="I205" s="66">
        <f>SmtRes!AI61</f>
        <v>1.83</v>
      </c>
      <c r="J205" s="67">
        <f>ROUND(H205*I205, 2)</f>
        <v>394226.16</v>
      </c>
      <c r="K205" s="66"/>
      <c r="L205" s="67">
        <f>SmtRes!DF61</f>
        <v>144.80000000000001</v>
      </c>
    </row>
    <row r="206" spans="1:83" ht="14.25" x14ac:dyDescent="0.2">
      <c r="A206" s="63"/>
      <c r="B206" s="63" t="str">
        <f>EtalonRes!I53</f>
        <v>04.3.01.09</v>
      </c>
      <c r="C206" s="63" t="str">
        <f>EtalonRes!K53</f>
        <v>Раствор цементный</v>
      </c>
      <c r="D206" s="64" t="str">
        <f>EtalonRes!O53</f>
        <v>м3</v>
      </c>
      <c r="E206" s="65">
        <f>EtalonRes!X53</f>
        <v>7.6</v>
      </c>
      <c r="F206" s="65"/>
      <c r="G206" s="65">
        <f>ROUND(EtalonRes!AG53*Source!I80, 7)</f>
        <v>2.3261319999999999</v>
      </c>
      <c r="H206" s="67"/>
      <c r="I206" s="66"/>
      <c r="J206" s="67"/>
      <c r="K206" s="66"/>
      <c r="L206" s="67"/>
    </row>
    <row r="207" spans="1:83" ht="14.25" x14ac:dyDescent="0.2">
      <c r="A207" s="63"/>
      <c r="B207" s="63" t="str">
        <f>EtalonRes!I54</f>
        <v>05.1.01.07</v>
      </c>
      <c r="C207" s="71" t="str">
        <f>EtalonRes!K54</f>
        <v>Конструкции сборные железобетонные</v>
      </c>
      <c r="D207" s="72" t="str">
        <f>EtalonRes!O54</f>
        <v>м3</v>
      </c>
      <c r="E207" s="73">
        <f>EtalonRes!X54</f>
        <v>100</v>
      </c>
      <c r="F207" s="73"/>
      <c r="G207" s="73">
        <f>ROUND(EtalonRes!AG54*Source!I80, 7)</f>
        <v>30.606999999999999</v>
      </c>
      <c r="H207" s="74"/>
      <c r="I207" s="75"/>
      <c r="J207" s="74"/>
      <c r="K207" s="75"/>
      <c r="L207" s="74"/>
    </row>
    <row r="208" spans="1:83" ht="15" x14ac:dyDescent="0.2">
      <c r="A208" s="63"/>
      <c r="B208" s="63"/>
      <c r="C208" s="77" t="s">
        <v>683</v>
      </c>
      <c r="D208" s="64"/>
      <c r="E208" s="65"/>
      <c r="F208" s="65"/>
      <c r="G208" s="65"/>
      <c r="H208" s="67"/>
      <c r="I208" s="66"/>
      <c r="J208" s="67"/>
      <c r="K208" s="66"/>
      <c r="L208" s="67">
        <f>L186+L188+L189+L198</f>
        <v>150998.91</v>
      </c>
    </row>
    <row r="209" spans="1:82" ht="28.5" x14ac:dyDescent="0.2">
      <c r="A209" s="61" t="s">
        <v>733</v>
      </c>
      <c r="B209" s="63" t="str">
        <f>Source!F81</f>
        <v>04.3.01.09-0012</v>
      </c>
      <c r="C209" s="63" t="str">
        <f>Source!G81</f>
        <v>Раствор готовый кладочный, цементный, М50</v>
      </c>
      <c r="D209" s="64" t="str">
        <f>Source!H81</f>
        <v>м3</v>
      </c>
      <c r="E209" s="65">
        <f>SmtRes!AT57</f>
        <v>7.6</v>
      </c>
      <c r="F209" s="65"/>
      <c r="G209" s="65">
        <f>Source!I81</f>
        <v>2.3261319999999999</v>
      </c>
      <c r="H209" s="67">
        <f>Source!AL81+Source!AO81+Source!AM81+Source!AN81</f>
        <v>3486.8</v>
      </c>
      <c r="I209" s="66">
        <f>IF(Source!BC81&lt;&gt; 0, Source!BC81, 1)</f>
        <v>1.23</v>
      </c>
      <c r="J209" s="67">
        <f>ROUND(H209*I209, 2)</f>
        <v>4288.76</v>
      </c>
      <c r="K209" s="66"/>
      <c r="L209" s="67">
        <f>Source!P81</f>
        <v>9976.2199999999993</v>
      </c>
      <c r="AD209">
        <f>ROUND((Source!AT81/100)*((ROUND(ROUND(Source!AO81,2)*Source!I81, 2)+ROUND(ROUND(Source!AN81,2)*Source!I81, 2))), 2)</f>
        <v>0</v>
      </c>
      <c r="AE209">
        <f>ROUND((Source!AU81/100)*((ROUND(ROUND(Source!AO81,2)*Source!I81, 2)+ROUND(ROUND(Source!AN81,2)*Source!I81, 2))), 2)</f>
        <v>0</v>
      </c>
      <c r="AN209">
        <f>L209</f>
        <v>9976.2199999999993</v>
      </c>
      <c r="AW209">
        <f>L209</f>
        <v>9976.2199999999993</v>
      </c>
      <c r="AZ209">
        <f>Source!X81</f>
        <v>0</v>
      </c>
      <c r="BA209">
        <f>Source!Y81</f>
        <v>0</v>
      </c>
      <c r="CD209">
        <v>1</v>
      </c>
    </row>
    <row r="210" spans="1:82" ht="14.25" x14ac:dyDescent="0.2">
      <c r="A210" s="63"/>
      <c r="B210" s="63"/>
      <c r="C210" s="63" t="s">
        <v>684</v>
      </c>
      <c r="D210" s="64"/>
      <c r="E210" s="65"/>
      <c r="F210" s="65"/>
      <c r="G210" s="65"/>
      <c r="H210" s="67"/>
      <c r="I210" s="66"/>
      <c r="J210" s="67"/>
      <c r="K210" s="66"/>
      <c r="L210" s="67">
        <f>SUM(AR185:AR213)+SUM(AS185:AS213)+SUM(AT185:AT213)+SUM(AU185:AU213)+SUM(AV185:AV213)</f>
        <v>80320.600000000006</v>
      </c>
    </row>
    <row r="211" spans="1:82" ht="42.75" x14ac:dyDescent="0.2">
      <c r="A211" s="63"/>
      <c r="B211" s="63" t="s">
        <v>148</v>
      </c>
      <c r="C211" s="63" t="s">
        <v>731</v>
      </c>
      <c r="D211" s="64" t="s">
        <v>620</v>
      </c>
      <c r="E211" s="65">
        <f>Source!BZ80</f>
        <v>110</v>
      </c>
      <c r="F211" s="65"/>
      <c r="G211" s="65">
        <f>Source!AT80</f>
        <v>110</v>
      </c>
      <c r="H211" s="67"/>
      <c r="I211" s="66"/>
      <c r="J211" s="67"/>
      <c r="K211" s="66"/>
      <c r="L211" s="67">
        <f>SUM(AZ185:AZ213)</f>
        <v>88352.66</v>
      </c>
    </row>
    <row r="212" spans="1:82" ht="42.75" x14ac:dyDescent="0.2">
      <c r="A212" s="71"/>
      <c r="B212" s="71" t="s">
        <v>149</v>
      </c>
      <c r="C212" s="71" t="s">
        <v>732</v>
      </c>
      <c r="D212" s="72" t="s">
        <v>620</v>
      </c>
      <c r="E212" s="73">
        <f>Source!CA80</f>
        <v>73</v>
      </c>
      <c r="F212" s="73"/>
      <c r="G212" s="73">
        <f>Source!AU80</f>
        <v>73</v>
      </c>
      <c r="H212" s="74"/>
      <c r="I212" s="75"/>
      <c r="J212" s="74"/>
      <c r="K212" s="75"/>
      <c r="L212" s="74">
        <f>SUM(BA185:BA213)</f>
        <v>58634.04</v>
      </c>
    </row>
    <row r="213" spans="1:82" ht="15" x14ac:dyDescent="0.2">
      <c r="C213" s="78" t="s">
        <v>687</v>
      </c>
      <c r="D213" s="78"/>
      <c r="E213" s="78"/>
      <c r="F213" s="78"/>
      <c r="G213" s="78"/>
      <c r="H213" s="78"/>
      <c r="I213" s="79">
        <f>IF(E185&lt;&gt;0,K213/E185, 0)</f>
        <v>1006181.0370176757</v>
      </c>
      <c r="J213" s="79"/>
      <c r="K213" s="79">
        <f>L186+L188+L198+L211+L212+L189+SUM(L209:L209)</f>
        <v>307961.83</v>
      </c>
      <c r="L213" s="79"/>
      <c r="AD213">
        <f>ROUND((Source!AT80/100)*((ROUND(SUMIF(SmtRes!AQ45:'SmtRes'!AQ61,"=1",SmtRes!AD45:'SmtRes'!AD61)*Source!I80, 2)+ROUND(SUMIF(SmtRes!AQ45:'SmtRes'!AQ61,"=1",SmtRes!AC45:'SmtRes'!AC61)*Source!I80, 2))), 2)</f>
        <v>1238.8499999999999</v>
      </c>
      <c r="AE213">
        <f>ROUND((Source!AU80/100)*((ROUND(SUMIF(SmtRes!AQ45:'SmtRes'!AQ61,"=1",SmtRes!AD45:'SmtRes'!AD61)*Source!I80, 2)+ROUND(SUMIF(SmtRes!AQ45:'SmtRes'!AQ61,"=1",SmtRes!AC45:'SmtRes'!AC61)*Source!I80, 2))), 2)</f>
        <v>822.15</v>
      </c>
      <c r="AN213" s="76">
        <f>L186+L188+L198+L211+L212+L189</f>
        <v>297985.61000000004</v>
      </c>
      <c r="AO213" s="76">
        <f>L188</f>
        <v>36902.280000000006</v>
      </c>
      <c r="AQ213" t="s">
        <v>688</v>
      </c>
      <c r="AR213" s="76">
        <f>L186</f>
        <v>62239.65</v>
      </c>
      <c r="AT213" s="76">
        <f>L189</f>
        <v>18080.95</v>
      </c>
      <c r="AV213" t="s">
        <v>688</v>
      </c>
      <c r="AW213" s="76">
        <f>L198</f>
        <v>33776.030000000006</v>
      </c>
      <c r="AZ213">
        <f>Source!X80</f>
        <v>88352.66</v>
      </c>
      <c r="BA213">
        <f>Source!Y80</f>
        <v>58634.04</v>
      </c>
      <c r="CD213">
        <v>1</v>
      </c>
    </row>
    <row r="214" spans="1:82" ht="42.75" x14ac:dyDescent="0.2">
      <c r="A214" s="90" t="s">
        <v>172</v>
      </c>
      <c r="B214" s="71" t="str">
        <f>Source!F82</f>
        <v>ТЦ_05.1.01.10_77_7713487502_24.09.2025_01_</v>
      </c>
      <c r="C214" s="71" t="str">
        <f>Source!G82</f>
        <v>Лоток Л20.10 серия 3.407.1-157 вып.1</v>
      </c>
      <c r="D214" s="72" t="str">
        <f>Source!H82</f>
        <v>ШТ</v>
      </c>
      <c r="E214" s="73">
        <f>Source!K82</f>
        <v>127</v>
      </c>
      <c r="F214" s="73"/>
      <c r="G214" s="73">
        <f>Source!I82</f>
        <v>127</v>
      </c>
      <c r="H214" s="74">
        <f>Source!AL82</f>
        <v>2600</v>
      </c>
      <c r="I214" s="75"/>
      <c r="J214" s="74"/>
      <c r="K214" s="75"/>
      <c r="L214" s="74">
        <f>Source!P82</f>
        <v>330200</v>
      </c>
    </row>
    <row r="215" spans="1:82" ht="15" x14ac:dyDescent="0.2">
      <c r="C215" s="78" t="s">
        <v>687</v>
      </c>
      <c r="D215" s="78"/>
      <c r="E215" s="78"/>
      <c r="F215" s="78"/>
      <c r="G215" s="78"/>
      <c r="H215" s="78"/>
      <c r="I215" s="79">
        <f>IF(E214&lt;&gt;0,K215/E214, 0)</f>
        <v>2600</v>
      </c>
      <c r="J215" s="79"/>
      <c r="K215" s="79">
        <f>L214</f>
        <v>330200</v>
      </c>
      <c r="L215" s="79"/>
      <c r="AD215">
        <f>ROUND((Source!AT82/100)*((ROUND(ROUND(Source!AO82,2)*Source!I82, 2)+ROUND(ROUND(Source!AN82,2)*Source!I82, 2))), 2)</f>
        <v>0</v>
      </c>
      <c r="AE215">
        <f>ROUND((Source!AU82/100)*((ROUND(ROUND(Source!AO82,2)*Source!I82, 2)+ROUND(ROUND(Source!AN82,2)*Source!I82, 2))), 2)</f>
        <v>0</v>
      </c>
      <c r="AN215" s="76">
        <f>L214</f>
        <v>330200</v>
      </c>
      <c r="AO215">
        <f>0</f>
        <v>0</v>
      </c>
      <c r="AQ215" t="s">
        <v>688</v>
      </c>
      <c r="AR215">
        <f>0</f>
        <v>0</v>
      </c>
      <c r="AT215">
        <f>0</f>
        <v>0</v>
      </c>
      <c r="AV215" t="s">
        <v>688</v>
      </c>
      <c r="AW215" s="76">
        <f>L214</f>
        <v>330200</v>
      </c>
      <c r="AZ215">
        <f>Source!X82</f>
        <v>0</v>
      </c>
      <c r="BA215">
        <f>Source!Y82</f>
        <v>0</v>
      </c>
      <c r="CD215">
        <v>1</v>
      </c>
    </row>
    <row r="216" spans="1:82" ht="42.75" x14ac:dyDescent="0.2">
      <c r="A216" s="90" t="s">
        <v>179</v>
      </c>
      <c r="B216" s="71" t="str">
        <f>Source!F84</f>
        <v>ТЦ_05.1.01.12_77_7713487502_24.09.2025_01_</v>
      </c>
      <c r="C216" s="71" t="str">
        <f>Source!G84</f>
        <v>Плита П10.5 серия 3.407.1-157 вып.1</v>
      </c>
      <c r="D216" s="72" t="str">
        <f>Source!H84</f>
        <v>ШТ</v>
      </c>
      <c r="E216" s="73">
        <f>Source!K84</f>
        <v>508</v>
      </c>
      <c r="F216" s="73"/>
      <c r="G216" s="73">
        <f>Source!I84</f>
        <v>508</v>
      </c>
      <c r="H216" s="74">
        <f>Source!AL84</f>
        <v>1100</v>
      </c>
      <c r="I216" s="75"/>
      <c r="J216" s="74"/>
      <c r="K216" s="75"/>
      <c r="L216" s="74">
        <f>Source!P84</f>
        <v>558800</v>
      </c>
    </row>
    <row r="217" spans="1:82" ht="15" x14ac:dyDescent="0.2">
      <c r="C217" s="78" t="s">
        <v>687</v>
      </c>
      <c r="D217" s="78"/>
      <c r="E217" s="78"/>
      <c r="F217" s="78"/>
      <c r="G217" s="78"/>
      <c r="H217" s="78"/>
      <c r="I217" s="79">
        <f>IF(E216&lt;&gt;0,K217/E216, 0)</f>
        <v>1100</v>
      </c>
      <c r="J217" s="79"/>
      <c r="K217" s="79">
        <f>L216</f>
        <v>558800</v>
      </c>
      <c r="L217" s="79"/>
      <c r="AD217">
        <f>ROUND((Source!AT84/100)*((ROUND(ROUND(Source!AO84,2)*Source!I84, 2)+ROUND(ROUND(Source!AN84,2)*Source!I84, 2))), 2)</f>
        <v>0</v>
      </c>
      <c r="AE217">
        <f>ROUND((Source!AU84/100)*((ROUND(ROUND(Source!AO84,2)*Source!I84, 2)+ROUND(ROUND(Source!AN84,2)*Source!I84, 2))), 2)</f>
        <v>0</v>
      </c>
      <c r="AN217" s="76">
        <f>L216</f>
        <v>558800</v>
      </c>
      <c r="AO217">
        <f>0</f>
        <v>0</v>
      </c>
      <c r="AQ217" t="s">
        <v>688</v>
      </c>
      <c r="AR217">
        <f>0</f>
        <v>0</v>
      </c>
      <c r="AT217">
        <f>0</f>
        <v>0</v>
      </c>
      <c r="AV217" t="s">
        <v>688</v>
      </c>
      <c r="AW217" s="76">
        <f>L216</f>
        <v>558800</v>
      </c>
      <c r="AZ217">
        <f>Source!X84</f>
        <v>0</v>
      </c>
      <c r="BA217">
        <f>Source!Y84</f>
        <v>0</v>
      </c>
      <c r="CD217">
        <v>1</v>
      </c>
    </row>
    <row r="218" spans="1:82" ht="42.75" x14ac:dyDescent="0.2">
      <c r="A218" s="90" t="s">
        <v>183</v>
      </c>
      <c r="B218" s="71" t="str">
        <f>Source!F86</f>
        <v>ТЦ_59.1.05.01_77_7713487502_24.09.2025_01_</v>
      </c>
      <c r="C218" s="71" t="str">
        <f>Source!G86</f>
        <v>Брусок Б10 серия 3.407.1-157 вып.1</v>
      </c>
      <c r="D218" s="72" t="str">
        <f>Source!H86</f>
        <v>ШТ</v>
      </c>
      <c r="E218" s="73">
        <f>Source!K86</f>
        <v>127</v>
      </c>
      <c r="F218" s="73"/>
      <c r="G218" s="73">
        <f>Source!I86</f>
        <v>127</v>
      </c>
      <c r="H218" s="74">
        <f>Source!AL86</f>
        <v>480</v>
      </c>
      <c r="I218" s="75"/>
      <c r="J218" s="74"/>
      <c r="K218" s="75"/>
      <c r="L218" s="74">
        <f>Source!P86</f>
        <v>60960</v>
      </c>
    </row>
    <row r="219" spans="1:82" ht="15" x14ac:dyDescent="0.2">
      <c r="C219" s="78" t="s">
        <v>687</v>
      </c>
      <c r="D219" s="78"/>
      <c r="E219" s="78"/>
      <c r="F219" s="78"/>
      <c r="G219" s="78"/>
      <c r="H219" s="78"/>
      <c r="I219" s="79">
        <f>IF(E218&lt;&gt;0,K219/E218, 0)</f>
        <v>480</v>
      </c>
      <c r="J219" s="79"/>
      <c r="K219" s="79">
        <f>L218</f>
        <v>60960</v>
      </c>
      <c r="L219" s="79"/>
      <c r="AD219">
        <f>ROUND((Source!AT86/100)*((ROUND(ROUND(Source!AO86,2)*Source!I86, 2)+ROUND(ROUND(Source!AN86,2)*Source!I86, 2))), 2)</f>
        <v>0</v>
      </c>
      <c r="AE219">
        <f>ROUND((Source!AU86/100)*((ROUND(ROUND(Source!AO86,2)*Source!I86, 2)+ROUND(ROUND(Source!AN86,2)*Source!I86, 2))), 2)</f>
        <v>0</v>
      </c>
      <c r="AN219" s="76">
        <f>L218</f>
        <v>60960</v>
      </c>
      <c r="AO219">
        <f>0</f>
        <v>0</v>
      </c>
      <c r="AQ219" t="s">
        <v>688</v>
      </c>
      <c r="AR219">
        <f>0</f>
        <v>0</v>
      </c>
      <c r="AT219">
        <f>0</f>
        <v>0</v>
      </c>
      <c r="AV219" t="s">
        <v>688</v>
      </c>
      <c r="AW219" s="76">
        <f>L218</f>
        <v>60960</v>
      </c>
      <c r="AZ219">
        <f>Source!X86</f>
        <v>0</v>
      </c>
      <c r="BA219">
        <f>Source!Y86</f>
        <v>0</v>
      </c>
      <c r="CD219">
        <v>1</v>
      </c>
    </row>
    <row r="220" spans="1:82" ht="42.75" x14ac:dyDescent="0.2">
      <c r="C220" s="60" t="str">
        <f>Source!G88</f>
        <v>Д208320-330739ПИР-227.0-ИЛО3-01. Узел 2л. Прямой участок лотка шириной в=0,5м (Серия 4.407-268.2)</v>
      </c>
    </row>
    <row r="221" spans="1:82" ht="42.75" x14ac:dyDescent="0.2">
      <c r="A221" s="61" t="s">
        <v>192</v>
      </c>
      <c r="B221" s="63" t="s">
        <v>729</v>
      </c>
      <c r="C221" s="63" t="str">
        <f>Source!G89</f>
        <v>Устройство непроходных каналов: одноячейковых, собираемых из верхних и нижних лотковых элементов</v>
      </c>
      <c r="D221" s="64" t="str">
        <f>Source!H89</f>
        <v>100 м3</v>
      </c>
      <c r="E221" s="65">
        <f>Source!K89</f>
        <v>0.3876</v>
      </c>
      <c r="F221" s="65"/>
      <c r="G221" s="65">
        <f>Source!I89</f>
        <v>0.3876</v>
      </c>
      <c r="H221" s="67"/>
      <c r="I221" s="66"/>
      <c r="J221" s="67"/>
      <c r="K221" s="66"/>
      <c r="L221" s="67"/>
    </row>
    <row r="222" spans="1:82" ht="15" x14ac:dyDescent="0.2">
      <c r="A222" s="62"/>
      <c r="B222" s="65">
        <v>1</v>
      </c>
      <c r="C222" s="62" t="s">
        <v>691</v>
      </c>
      <c r="D222" s="64" t="s">
        <v>476</v>
      </c>
      <c r="E222" s="69"/>
      <c r="F222" s="65"/>
      <c r="G222" s="69">
        <f>Source!U89</f>
        <v>99.2256</v>
      </c>
      <c r="H222" s="65"/>
      <c r="I222" s="65"/>
      <c r="J222" s="65"/>
      <c r="K222" s="65"/>
      <c r="L222" s="70">
        <f>SUM(L223:L223)-SUMIF(CE223:CE223, 1, L223:L223)</f>
        <v>78818.86</v>
      </c>
    </row>
    <row r="223" spans="1:82" ht="28.5" x14ac:dyDescent="0.2">
      <c r="A223" s="63"/>
      <c r="B223" s="63" t="s">
        <v>537</v>
      </c>
      <c r="C223" s="63" t="s">
        <v>538</v>
      </c>
      <c r="D223" s="64" t="s">
        <v>476</v>
      </c>
      <c r="E223" s="65">
        <v>256</v>
      </c>
      <c r="F223" s="65"/>
      <c r="G223" s="65">
        <f>SmtRes!CX62</f>
        <v>99.2256</v>
      </c>
      <c r="H223" s="67"/>
      <c r="I223" s="66"/>
      <c r="J223" s="67">
        <f>SmtRes!CZ62</f>
        <v>794.34</v>
      </c>
      <c r="K223" s="66"/>
      <c r="L223" s="67">
        <f>SmtRes!DI62</f>
        <v>78818.86</v>
      </c>
    </row>
    <row r="224" spans="1:82" ht="15" x14ac:dyDescent="0.2">
      <c r="A224" s="62"/>
      <c r="B224" s="65">
        <v>2</v>
      </c>
      <c r="C224" s="62" t="s">
        <v>680</v>
      </c>
      <c r="D224" s="64"/>
      <c r="E224" s="69"/>
      <c r="F224" s="65"/>
      <c r="G224" s="69"/>
      <c r="H224" s="65"/>
      <c r="I224" s="65"/>
      <c r="J224" s="65"/>
      <c r="K224" s="65"/>
      <c r="L224" s="70">
        <f>SUM(L225:L233)-SUMIF(CE225:CE233, 1, L225:L233)</f>
        <v>46732.22</v>
      </c>
    </row>
    <row r="225" spans="1:83" ht="15" x14ac:dyDescent="0.2">
      <c r="A225" s="62"/>
      <c r="B225" s="65"/>
      <c r="C225" s="62" t="s">
        <v>682</v>
      </c>
      <c r="D225" s="64" t="s">
        <v>476</v>
      </c>
      <c r="E225" s="69"/>
      <c r="F225" s="65"/>
      <c r="G225" s="69">
        <f>Source!V89</f>
        <v>22.263743999999999</v>
      </c>
      <c r="H225" s="65"/>
      <c r="I225" s="65"/>
      <c r="J225" s="65"/>
      <c r="K225" s="65"/>
      <c r="L225" s="70">
        <f>SUMIF(CE226:CE233, 1, L226:L233)</f>
        <v>22897.3</v>
      </c>
      <c r="CE225">
        <v>1</v>
      </c>
    </row>
    <row r="226" spans="1:83" ht="28.5" x14ac:dyDescent="0.2">
      <c r="A226" s="63"/>
      <c r="B226" s="63" t="s">
        <v>504</v>
      </c>
      <c r="C226" s="63" t="s">
        <v>506</v>
      </c>
      <c r="D226" s="64" t="s">
        <v>480</v>
      </c>
      <c r="E226" s="65">
        <v>3.27</v>
      </c>
      <c r="F226" s="65"/>
      <c r="G226" s="65">
        <f>SmtRes!CX64</f>
        <v>1.267452</v>
      </c>
      <c r="H226" s="67"/>
      <c r="I226" s="66"/>
      <c r="J226" s="67">
        <f>SmtRes!CZ64</f>
        <v>1488.78</v>
      </c>
      <c r="K226" s="66"/>
      <c r="L226" s="67">
        <f>SmtRes!DG64</f>
        <v>1886.96</v>
      </c>
    </row>
    <row r="227" spans="1:83" ht="28.5" x14ac:dyDescent="0.2">
      <c r="A227" s="63"/>
      <c r="B227" s="63" t="s">
        <v>481</v>
      </c>
      <c r="C227" s="63" t="s">
        <v>681</v>
      </c>
      <c r="D227" s="64" t="s">
        <v>476</v>
      </c>
      <c r="E227" s="65">
        <f>SmtRes!DO64*SmtRes!AT64</f>
        <v>3.27</v>
      </c>
      <c r="F227" s="65"/>
      <c r="G227" s="65">
        <f>ROUND(E227*G221, 7)</f>
        <v>1.267452</v>
      </c>
      <c r="H227" s="67"/>
      <c r="I227" s="66"/>
      <c r="J227" s="67">
        <f>ROUND(SmtRes!AG64/SmtRes!DO64, 2)</f>
        <v>1051.33</v>
      </c>
      <c r="K227" s="66"/>
      <c r="L227" s="67">
        <f>SmtRes!DH64</f>
        <v>1332.51</v>
      </c>
      <c r="CE227">
        <v>1</v>
      </c>
    </row>
    <row r="228" spans="1:83" ht="28.5" x14ac:dyDescent="0.2">
      <c r="A228" s="63"/>
      <c r="B228" s="63" t="s">
        <v>539</v>
      </c>
      <c r="C228" s="63" t="s">
        <v>541</v>
      </c>
      <c r="D228" s="64" t="s">
        <v>480</v>
      </c>
      <c r="E228" s="65">
        <v>49.28</v>
      </c>
      <c r="F228" s="65"/>
      <c r="G228" s="65">
        <f>SmtRes!CX65</f>
        <v>19.100928</v>
      </c>
      <c r="H228" s="67">
        <f>SmtRes!CZ65</f>
        <v>1703.3</v>
      </c>
      <c r="I228" s="66">
        <f>SmtRes!AJ65</f>
        <v>1.27</v>
      </c>
      <c r="J228" s="67">
        <f>ROUND(H228*I228, 2)</f>
        <v>2163.19</v>
      </c>
      <c r="K228" s="66"/>
      <c r="L228" s="67">
        <f>SmtRes!DG65</f>
        <v>41318.94</v>
      </c>
    </row>
    <row r="229" spans="1:83" ht="28.5" x14ac:dyDescent="0.2">
      <c r="A229" s="63"/>
      <c r="B229" s="63" t="s">
        <v>481</v>
      </c>
      <c r="C229" s="63" t="s">
        <v>681</v>
      </c>
      <c r="D229" s="64" t="s">
        <v>476</v>
      </c>
      <c r="E229" s="65">
        <f>SmtRes!DO65*SmtRes!AT65</f>
        <v>49.28</v>
      </c>
      <c r="F229" s="65"/>
      <c r="G229" s="65">
        <f>ROUND(E229*G221, 7)</f>
        <v>19.100928</v>
      </c>
      <c r="H229" s="67"/>
      <c r="I229" s="66"/>
      <c r="J229" s="67">
        <f>ROUND(SmtRes!AG65/SmtRes!DO65, 2)</f>
        <v>1051.33</v>
      </c>
      <c r="K229" s="66"/>
      <c r="L229" s="67">
        <f>SmtRes!DH65</f>
        <v>20081.38</v>
      </c>
      <c r="CE229">
        <v>1</v>
      </c>
    </row>
    <row r="230" spans="1:83" ht="57" x14ac:dyDescent="0.2">
      <c r="A230" s="63"/>
      <c r="B230" s="63" t="s">
        <v>542</v>
      </c>
      <c r="C230" s="63" t="s">
        <v>544</v>
      </c>
      <c r="D230" s="64" t="s">
        <v>480</v>
      </c>
      <c r="E230" s="65">
        <v>49.28</v>
      </c>
      <c r="F230" s="65"/>
      <c r="G230" s="65">
        <f>SmtRes!CX66</f>
        <v>19.100928</v>
      </c>
      <c r="H230" s="67">
        <f>SmtRes!CZ66</f>
        <v>95.25</v>
      </c>
      <c r="I230" s="66">
        <f>SmtRes!AJ66</f>
        <v>1.33</v>
      </c>
      <c r="J230" s="67">
        <f>ROUND(H230*I230, 2)</f>
        <v>126.68</v>
      </c>
      <c r="K230" s="66"/>
      <c r="L230" s="67">
        <f>SmtRes!DG66</f>
        <v>2419.71</v>
      </c>
    </row>
    <row r="231" spans="1:83" ht="28.5" x14ac:dyDescent="0.2">
      <c r="A231" s="63"/>
      <c r="B231" s="63" t="s">
        <v>513</v>
      </c>
      <c r="C231" s="63" t="s">
        <v>515</v>
      </c>
      <c r="D231" s="64" t="s">
        <v>480</v>
      </c>
      <c r="E231" s="65">
        <v>4.8899999999999997</v>
      </c>
      <c r="F231" s="65"/>
      <c r="G231" s="65">
        <f>SmtRes!CX67</f>
        <v>1.895364</v>
      </c>
      <c r="H231" s="67"/>
      <c r="I231" s="66"/>
      <c r="J231" s="67">
        <f>SmtRes!CZ67</f>
        <v>572.77</v>
      </c>
      <c r="K231" s="66"/>
      <c r="L231" s="67">
        <f>SmtRes!DG67</f>
        <v>1085.6099999999999</v>
      </c>
    </row>
    <row r="232" spans="1:83" ht="28.5" x14ac:dyDescent="0.2">
      <c r="A232" s="63"/>
      <c r="B232" s="63" t="s">
        <v>516</v>
      </c>
      <c r="C232" s="63" t="s">
        <v>698</v>
      </c>
      <c r="D232" s="64" t="s">
        <v>476</v>
      </c>
      <c r="E232" s="65">
        <f>SmtRes!DO67*SmtRes!AT67</f>
        <v>4.8899999999999997</v>
      </c>
      <c r="F232" s="65"/>
      <c r="G232" s="65">
        <f>ROUND(E232*G221, 7)</f>
        <v>1.895364</v>
      </c>
      <c r="H232" s="67"/>
      <c r="I232" s="66"/>
      <c r="J232" s="67">
        <f>ROUND(SmtRes!AG67/SmtRes!DO67, 2)</f>
        <v>782.65</v>
      </c>
      <c r="K232" s="66"/>
      <c r="L232" s="67">
        <f>SmtRes!DH67</f>
        <v>1483.41</v>
      </c>
      <c r="CE232">
        <v>1</v>
      </c>
    </row>
    <row r="233" spans="1:83" ht="42.75" x14ac:dyDescent="0.2">
      <c r="A233" s="63"/>
      <c r="B233" s="63" t="s">
        <v>545</v>
      </c>
      <c r="C233" s="63" t="s">
        <v>547</v>
      </c>
      <c r="D233" s="64" t="s">
        <v>480</v>
      </c>
      <c r="E233" s="65">
        <v>1.9</v>
      </c>
      <c r="F233" s="65"/>
      <c r="G233" s="65">
        <f>SmtRes!CX68</f>
        <v>0.73643999999999998</v>
      </c>
      <c r="H233" s="67"/>
      <c r="I233" s="66"/>
      <c r="J233" s="67">
        <f>SmtRes!CZ68</f>
        <v>28.51</v>
      </c>
      <c r="K233" s="66"/>
      <c r="L233" s="67">
        <f>SmtRes!DG68</f>
        <v>21</v>
      </c>
    </row>
    <row r="234" spans="1:83" ht="15" x14ac:dyDescent="0.2">
      <c r="A234" s="62"/>
      <c r="B234" s="65">
        <v>4</v>
      </c>
      <c r="C234" s="62" t="s">
        <v>693</v>
      </c>
      <c r="D234" s="64"/>
      <c r="E234" s="69"/>
      <c r="F234" s="65"/>
      <c r="G234" s="69"/>
      <c r="H234" s="65"/>
      <c r="I234" s="65"/>
      <c r="J234" s="65"/>
      <c r="K234" s="65"/>
      <c r="L234" s="70">
        <f>SUM(L235:L241)-SUMIF(CE235:CE241, 1, L235:L241)</f>
        <v>42773.17</v>
      </c>
    </row>
    <row r="235" spans="1:83" ht="28.5" x14ac:dyDescent="0.2">
      <c r="A235" s="63"/>
      <c r="B235" s="63" t="s">
        <v>548</v>
      </c>
      <c r="C235" s="63" t="s">
        <v>550</v>
      </c>
      <c r="D235" s="64" t="s">
        <v>227</v>
      </c>
      <c r="E235" s="65">
        <v>2.4</v>
      </c>
      <c r="F235" s="65"/>
      <c r="G235" s="65">
        <f>SmtRes!CX69</f>
        <v>0.93023999999999996</v>
      </c>
      <c r="H235" s="67">
        <f>SmtRes!CZ69</f>
        <v>23356.13</v>
      </c>
      <c r="I235" s="66">
        <f>SmtRes!AI69</f>
        <v>1.1399999999999999</v>
      </c>
      <c r="J235" s="67">
        <f>ROUND(H235*I235, 2)</f>
        <v>26625.99</v>
      </c>
      <c r="K235" s="66"/>
      <c r="L235" s="67">
        <f>SmtRes!DF69</f>
        <v>24768.560000000001</v>
      </c>
    </row>
    <row r="236" spans="1:83" ht="14.25" x14ac:dyDescent="0.2">
      <c r="A236" s="63"/>
      <c r="B236" s="63" t="s">
        <v>551</v>
      </c>
      <c r="C236" s="63" t="s">
        <v>553</v>
      </c>
      <c r="D236" s="64" t="s">
        <v>227</v>
      </c>
      <c r="E236" s="65">
        <v>0.12</v>
      </c>
      <c r="F236" s="65"/>
      <c r="G236" s="65">
        <f>SmtRes!CX70</f>
        <v>4.6511999999999998E-2</v>
      </c>
      <c r="H236" s="67"/>
      <c r="I236" s="66"/>
      <c r="J236" s="67">
        <f>SmtRes!CZ70</f>
        <v>49300.74</v>
      </c>
      <c r="K236" s="66"/>
      <c r="L236" s="67">
        <f>SmtRes!DF70</f>
        <v>2293.08</v>
      </c>
    </row>
    <row r="237" spans="1:83" ht="42.75" x14ac:dyDescent="0.2">
      <c r="A237" s="63"/>
      <c r="B237" s="63" t="s">
        <v>554</v>
      </c>
      <c r="C237" s="63" t="s">
        <v>556</v>
      </c>
      <c r="D237" s="64" t="s">
        <v>520</v>
      </c>
      <c r="E237" s="65">
        <v>1</v>
      </c>
      <c r="F237" s="65"/>
      <c r="G237" s="65">
        <f>SmtRes!CX71</f>
        <v>0.3876</v>
      </c>
      <c r="H237" s="67">
        <f>SmtRes!CZ71</f>
        <v>187.01</v>
      </c>
      <c r="I237" s="66">
        <f>SmtRes!AI71</f>
        <v>0.91</v>
      </c>
      <c r="J237" s="67">
        <f>ROUND(H237*I237, 2)</f>
        <v>170.18</v>
      </c>
      <c r="K237" s="66"/>
      <c r="L237" s="67">
        <f>SmtRes!DF71</f>
        <v>65.959999999999994</v>
      </c>
    </row>
    <row r="238" spans="1:83" ht="14.25" x14ac:dyDescent="0.2">
      <c r="A238" s="63"/>
      <c r="B238" s="63" t="s">
        <v>521</v>
      </c>
      <c r="C238" s="63" t="s">
        <v>523</v>
      </c>
      <c r="D238" s="64" t="s">
        <v>227</v>
      </c>
      <c r="E238" s="65">
        <v>0.04</v>
      </c>
      <c r="F238" s="65"/>
      <c r="G238" s="65">
        <f>SmtRes!CX72</f>
        <v>1.5504E-2</v>
      </c>
      <c r="H238" s="67"/>
      <c r="I238" s="66"/>
      <c r="J238" s="67">
        <f>SmtRes!CZ72</f>
        <v>91427.16</v>
      </c>
      <c r="K238" s="66"/>
      <c r="L238" s="67">
        <f>SmtRes!DF72</f>
        <v>1417.49</v>
      </c>
    </row>
    <row r="239" spans="1:83" ht="71.25" x14ac:dyDescent="0.2">
      <c r="A239" s="63"/>
      <c r="B239" s="63" t="s">
        <v>230</v>
      </c>
      <c r="C239" s="63" t="s">
        <v>231</v>
      </c>
      <c r="D239" s="64" t="s">
        <v>227</v>
      </c>
      <c r="E239" s="65">
        <v>0.24</v>
      </c>
      <c r="F239" s="65"/>
      <c r="G239" s="65">
        <f>SmtRes!CX76</f>
        <v>9.3023999999999996E-2</v>
      </c>
      <c r="H239" s="67">
        <f>SmtRes!CZ76</f>
        <v>105278.81</v>
      </c>
      <c r="I239" s="66">
        <f>SmtRes!AI76</f>
        <v>1.35</v>
      </c>
      <c r="J239" s="67">
        <f>ROUND(H239*I239, 2)</f>
        <v>142126.39000000001</v>
      </c>
      <c r="K239" s="66"/>
      <c r="L239" s="67">
        <f>SmtRes!DF76</f>
        <v>13221.17</v>
      </c>
    </row>
    <row r="240" spans="1:83" ht="57" x14ac:dyDescent="0.2">
      <c r="A240" s="63"/>
      <c r="B240" s="63" t="s">
        <v>561</v>
      </c>
      <c r="C240" s="63" t="s">
        <v>563</v>
      </c>
      <c r="D240" s="64" t="s">
        <v>51</v>
      </c>
      <c r="E240" s="65">
        <v>0.19</v>
      </c>
      <c r="F240" s="65"/>
      <c r="G240" s="65">
        <f>SmtRes!CX77</f>
        <v>7.3644000000000001E-2</v>
      </c>
      <c r="H240" s="67">
        <f>SmtRes!CZ77</f>
        <v>5764.42</v>
      </c>
      <c r="I240" s="66">
        <f>SmtRes!AI77</f>
        <v>1.94</v>
      </c>
      <c r="J240" s="67">
        <f>ROUND(H240*I240, 2)</f>
        <v>11182.97</v>
      </c>
      <c r="K240" s="66"/>
      <c r="L240" s="67">
        <f>SmtRes!DF77</f>
        <v>823.56</v>
      </c>
    </row>
    <row r="241" spans="1:82" ht="99.75" x14ac:dyDescent="0.2">
      <c r="A241" s="63"/>
      <c r="B241" s="63" t="s">
        <v>564</v>
      </c>
      <c r="C241" s="63" t="s">
        <v>566</v>
      </c>
      <c r="D241" s="64" t="s">
        <v>227</v>
      </c>
      <c r="E241" s="65">
        <v>1.1999999999999999E-3</v>
      </c>
      <c r="F241" s="65"/>
      <c r="G241" s="65">
        <f>SmtRes!CX78</f>
        <v>4.6509999999999998E-4</v>
      </c>
      <c r="H241" s="67">
        <f>SmtRes!CZ78</f>
        <v>215424.13</v>
      </c>
      <c r="I241" s="66">
        <f>SmtRes!AI78</f>
        <v>1.83</v>
      </c>
      <c r="J241" s="67">
        <f>ROUND(H241*I241, 2)</f>
        <v>394226.16</v>
      </c>
      <c r="K241" s="66"/>
      <c r="L241" s="67">
        <f>SmtRes!DF78</f>
        <v>183.35</v>
      </c>
    </row>
    <row r="242" spans="1:82" ht="14.25" x14ac:dyDescent="0.2">
      <c r="A242" s="63"/>
      <c r="B242" s="63" t="str">
        <f>EtalonRes!I69</f>
        <v>04.3.01.09</v>
      </c>
      <c r="C242" s="63" t="str">
        <f>EtalonRes!K69</f>
        <v>Раствор цементный</v>
      </c>
      <c r="D242" s="64" t="str">
        <f>EtalonRes!O69</f>
        <v>м3</v>
      </c>
      <c r="E242" s="65">
        <f>EtalonRes!X69</f>
        <v>7.6</v>
      </c>
      <c r="F242" s="65"/>
      <c r="G242" s="65">
        <f>ROUND(EtalonRes!AG69*Source!I89, 7)</f>
        <v>2.9457599999999999</v>
      </c>
      <c r="H242" s="67"/>
      <c r="I242" s="66"/>
      <c r="J242" s="67"/>
      <c r="K242" s="66"/>
      <c r="L242" s="67"/>
    </row>
    <row r="243" spans="1:82" ht="14.25" x14ac:dyDescent="0.2">
      <c r="A243" s="63"/>
      <c r="B243" s="63" t="str">
        <f>EtalonRes!I70</f>
        <v>05.1.01.07</v>
      </c>
      <c r="C243" s="71" t="str">
        <f>EtalonRes!K70</f>
        <v>Конструкции сборные железобетонные</v>
      </c>
      <c r="D243" s="72" t="str">
        <f>EtalonRes!O70</f>
        <v>м3</v>
      </c>
      <c r="E243" s="73">
        <f>EtalonRes!X70</f>
        <v>100</v>
      </c>
      <c r="F243" s="73"/>
      <c r="G243" s="73">
        <f>ROUND(EtalonRes!AG70*Source!I89, 7)</f>
        <v>38.76</v>
      </c>
      <c r="H243" s="74"/>
      <c r="I243" s="75"/>
      <c r="J243" s="74"/>
      <c r="K243" s="75"/>
      <c r="L243" s="74"/>
    </row>
    <row r="244" spans="1:82" ht="15" x14ac:dyDescent="0.2">
      <c r="A244" s="63"/>
      <c r="B244" s="63"/>
      <c r="C244" s="77" t="s">
        <v>683</v>
      </c>
      <c r="D244" s="64"/>
      <c r="E244" s="65"/>
      <c r="F244" s="65"/>
      <c r="G244" s="65"/>
      <c r="H244" s="67"/>
      <c r="I244" s="66"/>
      <c r="J244" s="67"/>
      <c r="K244" s="66"/>
      <c r="L244" s="67">
        <f>L222+L224+L225+L234</f>
        <v>191221.55</v>
      </c>
    </row>
    <row r="245" spans="1:82" ht="28.5" x14ac:dyDescent="0.2">
      <c r="A245" s="61" t="s">
        <v>734</v>
      </c>
      <c r="B245" s="63" t="str">
        <f>Source!F90</f>
        <v>04.3.01.09-0012</v>
      </c>
      <c r="C245" s="63" t="str">
        <f>Source!G90</f>
        <v>Раствор готовый кладочный, цементный, М50</v>
      </c>
      <c r="D245" s="64" t="str">
        <f>Source!H90</f>
        <v>м3</v>
      </c>
      <c r="E245" s="65">
        <f>SmtRes!AT74</f>
        <v>7.6</v>
      </c>
      <c r="F245" s="65"/>
      <c r="G245" s="65">
        <f>Source!I90</f>
        <v>2.9457599999999999</v>
      </c>
      <c r="H245" s="67">
        <f>Source!AL90+Source!AO90+Source!AM90+Source!AN90</f>
        <v>3486.8</v>
      </c>
      <c r="I245" s="66">
        <f>IF(Source!BC90&lt;&gt; 0, Source!BC90, 1)</f>
        <v>1.23</v>
      </c>
      <c r="J245" s="67">
        <f>ROUND(H245*I245, 2)</f>
        <v>4288.76</v>
      </c>
      <c r="K245" s="66"/>
      <c r="L245" s="67">
        <f>Source!P90</f>
        <v>12633.66</v>
      </c>
      <c r="AD245">
        <f>ROUND((Source!AT90/100)*((ROUND(ROUND(Source!AO90,2)*Source!I90, 2)+ROUND(ROUND(Source!AN90,2)*Source!I90, 2))), 2)</f>
        <v>0</v>
      </c>
      <c r="AE245">
        <f>ROUND((Source!AU90/100)*((ROUND(ROUND(Source!AO90,2)*Source!I90, 2)+ROUND(ROUND(Source!AN90,2)*Source!I90, 2))), 2)</f>
        <v>0</v>
      </c>
      <c r="AN245">
        <f>L245</f>
        <v>12633.66</v>
      </c>
      <c r="AW245">
        <f>L245</f>
        <v>12633.66</v>
      </c>
      <c r="AZ245">
        <f>Source!X90</f>
        <v>0</v>
      </c>
      <c r="BA245">
        <f>Source!Y90</f>
        <v>0</v>
      </c>
      <c r="CD245">
        <v>1</v>
      </c>
    </row>
    <row r="246" spans="1:82" ht="14.25" x14ac:dyDescent="0.2">
      <c r="A246" s="63"/>
      <c r="B246" s="63"/>
      <c r="C246" s="63" t="s">
        <v>684</v>
      </c>
      <c r="D246" s="64"/>
      <c r="E246" s="65"/>
      <c r="F246" s="65"/>
      <c r="G246" s="65"/>
      <c r="H246" s="67"/>
      <c r="I246" s="66"/>
      <c r="J246" s="67"/>
      <c r="K246" s="66"/>
      <c r="L246" s="67">
        <f>SUM(AR221:AR249)+SUM(AS221:AS249)+SUM(AT221:AT249)+SUM(AU221:AU249)+SUM(AV221:AV249)</f>
        <v>101716.16</v>
      </c>
    </row>
    <row r="247" spans="1:82" ht="42.75" x14ac:dyDescent="0.2">
      <c r="A247" s="63"/>
      <c r="B247" s="63" t="s">
        <v>148</v>
      </c>
      <c r="C247" s="63" t="s">
        <v>731</v>
      </c>
      <c r="D247" s="64" t="s">
        <v>620</v>
      </c>
      <c r="E247" s="65">
        <f>Source!BZ89</f>
        <v>110</v>
      </c>
      <c r="F247" s="65"/>
      <c r="G247" s="65">
        <f>Source!AT89</f>
        <v>110</v>
      </c>
      <c r="H247" s="67"/>
      <c r="I247" s="66"/>
      <c r="J247" s="67"/>
      <c r="K247" s="66"/>
      <c r="L247" s="67">
        <f>SUM(AZ221:AZ249)</f>
        <v>111887.78</v>
      </c>
    </row>
    <row r="248" spans="1:82" ht="42.75" x14ac:dyDescent="0.2">
      <c r="A248" s="71"/>
      <c r="B248" s="71" t="s">
        <v>149</v>
      </c>
      <c r="C248" s="71" t="s">
        <v>732</v>
      </c>
      <c r="D248" s="72" t="s">
        <v>620</v>
      </c>
      <c r="E248" s="73">
        <f>Source!CA89</f>
        <v>73</v>
      </c>
      <c r="F248" s="73"/>
      <c r="G248" s="73">
        <f>Source!AU89</f>
        <v>73</v>
      </c>
      <c r="H248" s="74"/>
      <c r="I248" s="75"/>
      <c r="J248" s="74"/>
      <c r="K248" s="75"/>
      <c r="L248" s="74">
        <f>SUM(BA221:BA249)</f>
        <v>74252.800000000003</v>
      </c>
    </row>
    <row r="249" spans="1:82" ht="15" x14ac:dyDescent="0.2">
      <c r="C249" s="78" t="s">
        <v>687</v>
      </c>
      <c r="D249" s="78"/>
      <c r="E249" s="78"/>
      <c r="F249" s="78"/>
      <c r="G249" s="78"/>
      <c r="H249" s="78"/>
      <c r="I249" s="79">
        <f>IF(E221&lt;&gt;0,K249/E221, 0)</f>
        <v>1006181.08875129</v>
      </c>
      <c r="J249" s="79"/>
      <c r="K249" s="79">
        <f>L222+L224+L234+L247+L248+L225+SUM(L245:L245)</f>
        <v>389995.79</v>
      </c>
      <c r="L249" s="79"/>
      <c r="AD249">
        <f>ROUND((Source!AT89/100)*((ROUND(SUMIF(SmtRes!AQ62:'SmtRes'!AQ78,"=1",SmtRes!AD62:'SmtRes'!AD78)*Source!I89, 2)+ROUND(SUMIF(SmtRes!AQ62:'SmtRes'!AQ78,"=1",SmtRes!AC62:'SmtRes'!AC78)*Source!I89, 2))), 2)</f>
        <v>1568.86</v>
      </c>
      <c r="AE249">
        <f>ROUND((Source!AU89/100)*((ROUND(SUMIF(SmtRes!AQ62:'SmtRes'!AQ78,"=1",SmtRes!AD62:'SmtRes'!AD78)*Source!I89, 2)+ROUND(SUMIF(SmtRes!AQ62:'SmtRes'!AQ78,"=1",SmtRes!AC62:'SmtRes'!AC78)*Source!I89, 2))), 2)</f>
        <v>1041.1600000000001</v>
      </c>
      <c r="AN249" s="76">
        <f>L222+L224+L234+L247+L248+L225</f>
        <v>377362.13</v>
      </c>
      <c r="AO249" s="76">
        <f>L224</f>
        <v>46732.22</v>
      </c>
      <c r="AQ249" t="s">
        <v>688</v>
      </c>
      <c r="AR249" s="76">
        <f>L222</f>
        <v>78818.86</v>
      </c>
      <c r="AT249" s="76">
        <f>L225</f>
        <v>22897.3</v>
      </c>
      <c r="AV249" t="s">
        <v>688</v>
      </c>
      <c r="AW249" s="76">
        <f>L234</f>
        <v>42773.17</v>
      </c>
      <c r="AZ249">
        <f>Source!X89</f>
        <v>111887.78</v>
      </c>
      <c r="BA249">
        <f>Source!Y89</f>
        <v>74252.800000000003</v>
      </c>
      <c r="CD249">
        <v>1</v>
      </c>
    </row>
    <row r="250" spans="1:82" ht="42.75" x14ac:dyDescent="0.2">
      <c r="A250" s="90" t="s">
        <v>194</v>
      </c>
      <c r="B250" s="71" t="str">
        <f>Source!F91</f>
        <v>ТЦ_05.1.01.10_77_7713487502_24.09.2025_01_</v>
      </c>
      <c r="C250" s="71" t="str">
        <f>Source!G91</f>
        <v>Лоток Л20.5 серия 3.407.1-157 вып.1</v>
      </c>
      <c r="D250" s="72" t="str">
        <f>Source!H91</f>
        <v>ШТ</v>
      </c>
      <c r="E250" s="73">
        <f>Source!K91</f>
        <v>285</v>
      </c>
      <c r="F250" s="73"/>
      <c r="G250" s="73">
        <f>Source!I91</f>
        <v>285</v>
      </c>
      <c r="H250" s="74">
        <f>Source!AL91</f>
        <v>2600</v>
      </c>
      <c r="I250" s="75"/>
      <c r="J250" s="74"/>
      <c r="K250" s="75"/>
      <c r="L250" s="74">
        <f>Source!P91</f>
        <v>741000</v>
      </c>
    </row>
    <row r="251" spans="1:82" ht="15" x14ac:dyDescent="0.2">
      <c r="C251" s="78" t="s">
        <v>687</v>
      </c>
      <c r="D251" s="78"/>
      <c r="E251" s="78"/>
      <c r="F251" s="78"/>
      <c r="G251" s="78"/>
      <c r="H251" s="78"/>
      <c r="I251" s="79">
        <f>IF(E250&lt;&gt;0,K251/E250, 0)</f>
        <v>2600</v>
      </c>
      <c r="J251" s="79"/>
      <c r="K251" s="79">
        <f>L250</f>
        <v>741000</v>
      </c>
      <c r="L251" s="79"/>
      <c r="AD251">
        <f>ROUND((Source!AT91/100)*((ROUND(ROUND(Source!AO91,2)*Source!I91, 2)+ROUND(ROUND(Source!AN91,2)*Source!I91, 2))), 2)</f>
        <v>0</v>
      </c>
      <c r="AE251">
        <f>ROUND((Source!AU91/100)*((ROUND(ROUND(Source!AO91,2)*Source!I91, 2)+ROUND(ROUND(Source!AN91,2)*Source!I91, 2))), 2)</f>
        <v>0</v>
      </c>
      <c r="AN251" s="76">
        <f>L250</f>
        <v>741000</v>
      </c>
      <c r="AO251">
        <f>0</f>
        <v>0</v>
      </c>
      <c r="AQ251" t="s">
        <v>688</v>
      </c>
      <c r="AR251">
        <f>0</f>
        <v>0</v>
      </c>
      <c r="AT251">
        <f>0</f>
        <v>0</v>
      </c>
      <c r="AV251" t="s">
        <v>688</v>
      </c>
      <c r="AW251" s="76">
        <f>L250</f>
        <v>741000</v>
      </c>
      <c r="AZ251">
        <f>Source!X91</f>
        <v>0</v>
      </c>
      <c r="BA251">
        <f>Source!Y91</f>
        <v>0</v>
      </c>
      <c r="CD251">
        <v>1</v>
      </c>
    </row>
    <row r="252" spans="1:82" ht="42.75" x14ac:dyDescent="0.2">
      <c r="A252" s="90" t="s">
        <v>198</v>
      </c>
      <c r="B252" s="71" t="str">
        <f>Source!F93</f>
        <v>ТЦ_05.1.01.12_77_7713487502_24.09.2025_01_</v>
      </c>
      <c r="C252" s="71" t="str">
        <f>Source!G93</f>
        <v>Плита П10.5 серия 3.407.1-157 вып.1</v>
      </c>
      <c r="D252" s="72" t="str">
        <f>Source!H93</f>
        <v>ШТ</v>
      </c>
      <c r="E252" s="73">
        <f>Source!K93</f>
        <v>570</v>
      </c>
      <c r="F252" s="73"/>
      <c r="G252" s="73">
        <f>Source!I93</f>
        <v>570</v>
      </c>
      <c r="H252" s="74">
        <f>Source!AL93</f>
        <v>1100</v>
      </c>
      <c r="I252" s="75"/>
      <c r="J252" s="74"/>
      <c r="K252" s="75"/>
      <c r="L252" s="74">
        <f>Source!P93</f>
        <v>627000</v>
      </c>
    </row>
    <row r="253" spans="1:82" ht="15" x14ac:dyDescent="0.2">
      <c r="C253" s="78" t="s">
        <v>687</v>
      </c>
      <c r="D253" s="78"/>
      <c r="E253" s="78"/>
      <c r="F253" s="78"/>
      <c r="G253" s="78"/>
      <c r="H253" s="78"/>
      <c r="I253" s="79">
        <f>IF(E252&lt;&gt;0,K253/E252, 0)</f>
        <v>1100</v>
      </c>
      <c r="J253" s="79"/>
      <c r="K253" s="79">
        <f>L252</f>
        <v>627000</v>
      </c>
      <c r="L253" s="79"/>
      <c r="AD253">
        <f>ROUND((Source!AT93/100)*((ROUND(ROUND(Source!AO93,2)*Source!I93, 2)+ROUND(ROUND(Source!AN93,2)*Source!I93, 2))), 2)</f>
        <v>0</v>
      </c>
      <c r="AE253">
        <f>ROUND((Source!AU93/100)*((ROUND(ROUND(Source!AO93,2)*Source!I93, 2)+ROUND(ROUND(Source!AN93,2)*Source!I93, 2))), 2)</f>
        <v>0</v>
      </c>
      <c r="AN253" s="76">
        <f>L252</f>
        <v>627000</v>
      </c>
      <c r="AO253">
        <f>0</f>
        <v>0</v>
      </c>
      <c r="AQ253" t="s">
        <v>688</v>
      </c>
      <c r="AR253">
        <f>0</f>
        <v>0</v>
      </c>
      <c r="AT253">
        <f>0</f>
        <v>0</v>
      </c>
      <c r="AV253" t="s">
        <v>688</v>
      </c>
      <c r="AW253" s="76">
        <f>L252</f>
        <v>627000</v>
      </c>
      <c r="AZ253">
        <f>Source!X93</f>
        <v>0</v>
      </c>
      <c r="BA253">
        <f>Source!Y93</f>
        <v>0</v>
      </c>
      <c r="CD253">
        <v>1</v>
      </c>
    </row>
    <row r="254" spans="1:82" ht="42.75" x14ac:dyDescent="0.2">
      <c r="A254" s="90" t="s">
        <v>199</v>
      </c>
      <c r="B254" s="71" t="str">
        <f>Source!F95</f>
        <v>ТЦ_59.1.05.01_77_7713487502_24.09.2025_01_</v>
      </c>
      <c r="C254" s="71" t="str">
        <f>Source!G95</f>
        <v>Брусок Б5 серия 3.407.1-157 вып.1</v>
      </c>
      <c r="D254" s="72" t="str">
        <f>Source!H95</f>
        <v>ШТ</v>
      </c>
      <c r="E254" s="73">
        <f>Source!K95</f>
        <v>285</v>
      </c>
      <c r="F254" s="73"/>
      <c r="G254" s="73">
        <f>Source!I95</f>
        <v>285</v>
      </c>
      <c r="H254" s="74">
        <f>Source!AL95</f>
        <v>420</v>
      </c>
      <c r="I254" s="75"/>
      <c r="J254" s="74"/>
      <c r="K254" s="75"/>
      <c r="L254" s="74">
        <f>Source!P95</f>
        <v>119700</v>
      </c>
    </row>
    <row r="255" spans="1:82" ht="15" x14ac:dyDescent="0.2">
      <c r="C255" s="78" t="s">
        <v>687</v>
      </c>
      <c r="D255" s="78"/>
      <c r="E255" s="78"/>
      <c r="F255" s="78"/>
      <c r="G255" s="78"/>
      <c r="H255" s="78"/>
      <c r="I255" s="79">
        <f>IF(E254&lt;&gt;0,K255/E254, 0)</f>
        <v>420</v>
      </c>
      <c r="J255" s="79"/>
      <c r="K255" s="79">
        <f>L254</f>
        <v>119700</v>
      </c>
      <c r="L255" s="79"/>
      <c r="AD255">
        <f>ROUND((Source!AT95/100)*((ROUND(ROUND(Source!AO95,2)*Source!I95, 2)+ROUND(ROUND(Source!AN95,2)*Source!I95, 2))), 2)</f>
        <v>0</v>
      </c>
      <c r="AE255">
        <f>ROUND((Source!AU95/100)*((ROUND(ROUND(Source!AO95,2)*Source!I95, 2)+ROUND(ROUND(Source!AN95,2)*Source!I95, 2))), 2)</f>
        <v>0</v>
      </c>
      <c r="AN255" s="76">
        <f>L254</f>
        <v>119700</v>
      </c>
      <c r="AO255">
        <f>0</f>
        <v>0</v>
      </c>
      <c r="AQ255" t="s">
        <v>688</v>
      </c>
      <c r="AR255">
        <f>0</f>
        <v>0</v>
      </c>
      <c r="AT255">
        <f>0</f>
        <v>0</v>
      </c>
      <c r="AV255" t="s">
        <v>688</v>
      </c>
      <c r="AW255" s="76">
        <f>L254</f>
        <v>119700</v>
      </c>
      <c r="AZ255">
        <f>Source!X95</f>
        <v>0</v>
      </c>
      <c r="BA255">
        <f>Source!Y95</f>
        <v>0</v>
      </c>
      <c r="CD255">
        <v>1</v>
      </c>
    </row>
    <row r="256" spans="1:82" ht="42.75" x14ac:dyDescent="0.2">
      <c r="C256" s="60" t="str">
        <f>Source!G97</f>
        <v>Д208320-330739ПИР-227.0-ИЛО3-01. Узел 13л. Поворот лотка шириной в=0,5м (Серия 4.407-268.2)</v>
      </c>
    </row>
    <row r="257" spans="1:83" ht="42.75" x14ac:dyDescent="0.2">
      <c r="A257" s="61" t="s">
        <v>207</v>
      </c>
      <c r="B257" s="63" t="s">
        <v>735</v>
      </c>
      <c r="C257" s="63" t="str">
        <f>Source!G98</f>
        <v>Устройство непроходных каналов: одноячейковых, перекрываемых или опирающихся на плиту</v>
      </c>
      <c r="D257" s="64" t="str">
        <f>Source!H98</f>
        <v>100 м3</v>
      </c>
      <c r="E257" s="65">
        <f>Source!K98</f>
        <v>1.0359999999999999E-2</v>
      </c>
      <c r="F257" s="65"/>
      <c r="G257" s="65">
        <f>Source!I98</f>
        <v>1.0359999999999999E-2</v>
      </c>
      <c r="H257" s="67"/>
      <c r="I257" s="66"/>
      <c r="J257" s="67"/>
      <c r="K257" s="66"/>
      <c r="L257" s="67"/>
    </row>
    <row r="258" spans="1:83" ht="15" x14ac:dyDescent="0.2">
      <c r="A258" s="62"/>
      <c r="B258" s="65">
        <v>1</v>
      </c>
      <c r="C258" s="62" t="s">
        <v>691</v>
      </c>
      <c r="D258" s="64" t="s">
        <v>476</v>
      </c>
      <c r="E258" s="69"/>
      <c r="F258" s="65"/>
      <c r="G258" s="69">
        <f>Source!U98</f>
        <v>3.4498799999999998</v>
      </c>
      <c r="H258" s="65"/>
      <c r="I258" s="65"/>
      <c r="J258" s="65"/>
      <c r="K258" s="65"/>
      <c r="L258" s="70">
        <f>SUM(L259:L259)-SUMIF(CE259:CE259, 1, L259:L259)</f>
        <v>2579.16</v>
      </c>
    </row>
    <row r="259" spans="1:83" ht="28.5" x14ac:dyDescent="0.2">
      <c r="A259" s="63"/>
      <c r="B259" s="63" t="s">
        <v>567</v>
      </c>
      <c r="C259" s="63" t="s">
        <v>568</v>
      </c>
      <c r="D259" s="64" t="s">
        <v>476</v>
      </c>
      <c r="E259" s="65">
        <v>333</v>
      </c>
      <c r="F259" s="65"/>
      <c r="G259" s="65">
        <f>SmtRes!CX79</f>
        <v>3.4498799999999998</v>
      </c>
      <c r="H259" s="67"/>
      <c r="I259" s="66"/>
      <c r="J259" s="67">
        <f>SmtRes!CZ79</f>
        <v>747.61</v>
      </c>
      <c r="K259" s="66"/>
      <c r="L259" s="67">
        <f>SmtRes!DI79</f>
        <v>2579.16</v>
      </c>
    </row>
    <row r="260" spans="1:83" ht="15" x14ac:dyDescent="0.2">
      <c r="A260" s="62"/>
      <c r="B260" s="65">
        <v>2</v>
      </c>
      <c r="C260" s="62" t="s">
        <v>680</v>
      </c>
      <c r="D260" s="64"/>
      <c r="E260" s="69"/>
      <c r="F260" s="65"/>
      <c r="G260" s="69"/>
      <c r="H260" s="65"/>
      <c r="I260" s="65"/>
      <c r="J260" s="65"/>
      <c r="K260" s="65"/>
      <c r="L260" s="70">
        <f>SUM(L261:L268)-SUMIF(CE261:CE268, 1, L261:L268)</f>
        <v>1325.6499999999999</v>
      </c>
    </row>
    <row r="261" spans="1:83" ht="15" x14ac:dyDescent="0.2">
      <c r="A261" s="62"/>
      <c r="B261" s="65"/>
      <c r="C261" s="62" t="s">
        <v>682</v>
      </c>
      <c r="D261" s="64" t="s">
        <v>476</v>
      </c>
      <c r="E261" s="69"/>
      <c r="F261" s="65"/>
      <c r="G261" s="69">
        <f>Source!V98</f>
        <v>0.62719440000000004</v>
      </c>
      <c r="H261" s="65"/>
      <c r="I261" s="65"/>
      <c r="J261" s="65"/>
      <c r="K261" s="65"/>
      <c r="L261" s="70">
        <f>SUMIF(CE262:CE268, 1, L262:L268)</f>
        <v>646.18999999999994</v>
      </c>
      <c r="CE261">
        <v>1</v>
      </c>
    </row>
    <row r="262" spans="1:83" ht="28.5" x14ac:dyDescent="0.2">
      <c r="A262" s="63"/>
      <c r="B262" s="63" t="s">
        <v>504</v>
      </c>
      <c r="C262" s="63" t="s">
        <v>506</v>
      </c>
      <c r="D262" s="64" t="s">
        <v>480</v>
      </c>
      <c r="E262" s="65">
        <v>3.16</v>
      </c>
      <c r="F262" s="65"/>
      <c r="G262" s="65">
        <f>SmtRes!CX81</f>
        <v>3.2737599999999999E-2</v>
      </c>
      <c r="H262" s="67"/>
      <c r="I262" s="66"/>
      <c r="J262" s="67">
        <f>SmtRes!CZ81</f>
        <v>1488.78</v>
      </c>
      <c r="K262" s="66"/>
      <c r="L262" s="67">
        <f>SmtRes!DG81</f>
        <v>48.74</v>
      </c>
    </row>
    <row r="263" spans="1:83" ht="28.5" x14ac:dyDescent="0.2">
      <c r="A263" s="63"/>
      <c r="B263" s="63" t="s">
        <v>481</v>
      </c>
      <c r="C263" s="63" t="s">
        <v>681</v>
      </c>
      <c r="D263" s="64" t="s">
        <v>476</v>
      </c>
      <c r="E263" s="65">
        <f>SmtRes!DO81*SmtRes!AT81</f>
        <v>3.16</v>
      </c>
      <c r="F263" s="65"/>
      <c r="G263" s="65">
        <f>ROUND(E263*G257, 7)</f>
        <v>3.2737599999999999E-2</v>
      </c>
      <c r="H263" s="67"/>
      <c r="I263" s="66"/>
      <c r="J263" s="67">
        <f>ROUND(SmtRes!AG81/SmtRes!DO81, 2)</f>
        <v>1051.33</v>
      </c>
      <c r="K263" s="66"/>
      <c r="L263" s="67">
        <f>SmtRes!DH81</f>
        <v>34.42</v>
      </c>
      <c r="CE263">
        <v>1</v>
      </c>
    </row>
    <row r="264" spans="1:83" ht="28.5" x14ac:dyDescent="0.2">
      <c r="A264" s="63"/>
      <c r="B264" s="63" t="s">
        <v>539</v>
      </c>
      <c r="C264" s="63" t="s">
        <v>541</v>
      </c>
      <c r="D264" s="64" t="s">
        <v>480</v>
      </c>
      <c r="E264" s="65">
        <v>52.64</v>
      </c>
      <c r="F264" s="65"/>
      <c r="G264" s="65">
        <f>SmtRes!CX82</f>
        <v>0.54535040000000001</v>
      </c>
      <c r="H264" s="67">
        <f>SmtRes!CZ82</f>
        <v>1703.3</v>
      </c>
      <c r="I264" s="66">
        <f>SmtRes!AJ82</f>
        <v>1.27</v>
      </c>
      <c r="J264" s="67">
        <f>ROUND(H264*I264, 2)</f>
        <v>2163.19</v>
      </c>
      <c r="K264" s="66"/>
      <c r="L264" s="67">
        <f>SmtRes!DG82</f>
        <v>1179.7</v>
      </c>
    </row>
    <row r="265" spans="1:83" ht="28.5" x14ac:dyDescent="0.2">
      <c r="A265" s="63"/>
      <c r="B265" s="63" t="s">
        <v>481</v>
      </c>
      <c r="C265" s="63" t="s">
        <v>681</v>
      </c>
      <c r="D265" s="64" t="s">
        <v>476</v>
      </c>
      <c r="E265" s="65">
        <f>SmtRes!DO82*SmtRes!AT82</f>
        <v>52.64</v>
      </c>
      <c r="F265" s="65"/>
      <c r="G265" s="65">
        <f>ROUND(E265*G257, 7)</f>
        <v>0.54535040000000001</v>
      </c>
      <c r="H265" s="67"/>
      <c r="I265" s="66"/>
      <c r="J265" s="67">
        <f>ROUND(SmtRes!AG82/SmtRes!DO82, 2)</f>
        <v>1051.33</v>
      </c>
      <c r="K265" s="66"/>
      <c r="L265" s="67">
        <f>SmtRes!DH82</f>
        <v>573.34</v>
      </c>
      <c r="CE265">
        <v>1</v>
      </c>
    </row>
    <row r="266" spans="1:83" ht="57" x14ac:dyDescent="0.2">
      <c r="A266" s="63"/>
      <c r="B266" s="63" t="s">
        <v>542</v>
      </c>
      <c r="C266" s="63" t="s">
        <v>544</v>
      </c>
      <c r="D266" s="64" t="s">
        <v>480</v>
      </c>
      <c r="E266" s="65">
        <v>52.64</v>
      </c>
      <c r="F266" s="65"/>
      <c r="G266" s="65">
        <f>SmtRes!CX83</f>
        <v>0.54535040000000001</v>
      </c>
      <c r="H266" s="67">
        <f>SmtRes!CZ83</f>
        <v>95.25</v>
      </c>
      <c r="I266" s="66">
        <f>SmtRes!AJ83</f>
        <v>1.33</v>
      </c>
      <c r="J266" s="67">
        <f>ROUND(H266*I266, 2)</f>
        <v>126.68</v>
      </c>
      <c r="K266" s="66"/>
      <c r="L266" s="67">
        <f>SmtRes!DG83</f>
        <v>69.08</v>
      </c>
    </row>
    <row r="267" spans="1:83" ht="28.5" x14ac:dyDescent="0.2">
      <c r="A267" s="63"/>
      <c r="B267" s="63" t="s">
        <v>513</v>
      </c>
      <c r="C267" s="63" t="s">
        <v>515</v>
      </c>
      <c r="D267" s="64" t="s">
        <v>480</v>
      </c>
      <c r="E267" s="65">
        <v>4.74</v>
      </c>
      <c r="F267" s="65"/>
      <c r="G267" s="65">
        <f>SmtRes!CX84</f>
        <v>4.9106400000000001E-2</v>
      </c>
      <c r="H267" s="67"/>
      <c r="I267" s="66"/>
      <c r="J267" s="67">
        <f>SmtRes!CZ84</f>
        <v>572.77</v>
      </c>
      <c r="K267" s="66"/>
      <c r="L267" s="67">
        <f>SmtRes!DG84</f>
        <v>28.13</v>
      </c>
    </row>
    <row r="268" spans="1:83" ht="28.5" x14ac:dyDescent="0.2">
      <c r="A268" s="63"/>
      <c r="B268" s="63" t="s">
        <v>516</v>
      </c>
      <c r="C268" s="63" t="s">
        <v>698</v>
      </c>
      <c r="D268" s="64" t="s">
        <v>476</v>
      </c>
      <c r="E268" s="65">
        <f>SmtRes!DO84*SmtRes!AT84</f>
        <v>4.74</v>
      </c>
      <c r="F268" s="65"/>
      <c r="G268" s="65">
        <f>ROUND(E268*G257, 7)</f>
        <v>4.9106400000000001E-2</v>
      </c>
      <c r="H268" s="67"/>
      <c r="I268" s="66"/>
      <c r="J268" s="67">
        <f>ROUND(SmtRes!AG84/SmtRes!DO84, 2)</f>
        <v>782.65</v>
      </c>
      <c r="K268" s="66"/>
      <c r="L268" s="67">
        <f>SmtRes!DH84</f>
        <v>38.43</v>
      </c>
      <c r="CE268">
        <v>1</v>
      </c>
    </row>
    <row r="269" spans="1:83" ht="15" x14ac:dyDescent="0.2">
      <c r="A269" s="62"/>
      <c r="B269" s="65">
        <v>4</v>
      </c>
      <c r="C269" s="62" t="s">
        <v>693</v>
      </c>
      <c r="D269" s="64"/>
      <c r="E269" s="69"/>
      <c r="F269" s="65"/>
      <c r="G269" s="69"/>
      <c r="H269" s="65"/>
      <c r="I269" s="65"/>
      <c r="J269" s="65"/>
      <c r="K269" s="65"/>
      <c r="L269" s="70">
        <f>SUM(L270:L273)-SUMIF(CE270:CE273, 1, L270:L273)</f>
        <v>1102.1799999999998</v>
      </c>
    </row>
    <row r="270" spans="1:83" ht="28.5" x14ac:dyDescent="0.2">
      <c r="A270" s="63"/>
      <c r="B270" s="63" t="s">
        <v>548</v>
      </c>
      <c r="C270" s="63" t="s">
        <v>550</v>
      </c>
      <c r="D270" s="64" t="s">
        <v>227</v>
      </c>
      <c r="E270" s="65">
        <v>3.4</v>
      </c>
      <c r="F270" s="65"/>
      <c r="G270" s="65">
        <f>SmtRes!CX85</f>
        <v>3.5223999999999998E-2</v>
      </c>
      <c r="H270" s="67">
        <f>SmtRes!CZ85</f>
        <v>23356.13</v>
      </c>
      <c r="I270" s="66">
        <f>SmtRes!AI85</f>
        <v>1.1399999999999999</v>
      </c>
      <c r="J270" s="67">
        <f>ROUND(H270*I270, 2)</f>
        <v>26625.99</v>
      </c>
      <c r="K270" s="66"/>
      <c r="L270" s="67">
        <f>SmtRes!DF85</f>
        <v>937.87</v>
      </c>
    </row>
    <row r="271" spans="1:83" ht="14.25" x14ac:dyDescent="0.2">
      <c r="A271" s="63"/>
      <c r="B271" s="63" t="s">
        <v>551</v>
      </c>
      <c r="C271" s="63" t="s">
        <v>553</v>
      </c>
      <c r="D271" s="64" t="s">
        <v>227</v>
      </c>
      <c r="E271" s="65">
        <v>0.17</v>
      </c>
      <c r="F271" s="65"/>
      <c r="G271" s="65">
        <f>SmtRes!CX86</f>
        <v>1.7612000000000001E-3</v>
      </c>
      <c r="H271" s="67"/>
      <c r="I271" s="66"/>
      <c r="J271" s="67">
        <f>SmtRes!CZ86</f>
        <v>49300.74</v>
      </c>
      <c r="K271" s="66"/>
      <c r="L271" s="67">
        <f>SmtRes!DF86</f>
        <v>86.83</v>
      </c>
    </row>
    <row r="272" spans="1:83" ht="14.25" x14ac:dyDescent="0.2">
      <c r="A272" s="63"/>
      <c r="B272" s="63" t="s">
        <v>521</v>
      </c>
      <c r="C272" s="63" t="s">
        <v>523</v>
      </c>
      <c r="D272" s="64" t="s">
        <v>227</v>
      </c>
      <c r="E272" s="65">
        <v>0.05</v>
      </c>
      <c r="F272" s="65"/>
      <c r="G272" s="65">
        <f>SmtRes!CX87</f>
        <v>5.1800000000000001E-4</v>
      </c>
      <c r="H272" s="67"/>
      <c r="I272" s="66"/>
      <c r="J272" s="67">
        <f>SmtRes!CZ87</f>
        <v>91427.16</v>
      </c>
      <c r="K272" s="66"/>
      <c r="L272" s="67">
        <f>SmtRes!DF87</f>
        <v>47.36</v>
      </c>
    </row>
    <row r="273" spans="1:82" ht="57" x14ac:dyDescent="0.2">
      <c r="A273" s="63"/>
      <c r="B273" s="63" t="s">
        <v>561</v>
      </c>
      <c r="C273" s="63" t="s">
        <v>563</v>
      </c>
      <c r="D273" s="64" t="s">
        <v>51</v>
      </c>
      <c r="E273" s="65">
        <v>0.26</v>
      </c>
      <c r="F273" s="65"/>
      <c r="G273" s="65">
        <f>SmtRes!CX91</f>
        <v>2.6936E-3</v>
      </c>
      <c r="H273" s="67">
        <f>SmtRes!CZ91</f>
        <v>5764.42</v>
      </c>
      <c r="I273" s="66">
        <f>SmtRes!AI91</f>
        <v>1.94</v>
      </c>
      <c r="J273" s="67">
        <f>ROUND(H273*I273, 2)</f>
        <v>11182.97</v>
      </c>
      <c r="K273" s="66"/>
      <c r="L273" s="67">
        <f>SmtRes!DF91</f>
        <v>30.12</v>
      </c>
    </row>
    <row r="274" spans="1:82" ht="14.25" x14ac:dyDescent="0.2">
      <c r="A274" s="63"/>
      <c r="B274" s="63" t="str">
        <f>EtalonRes!I83</f>
        <v>04.3.01.09</v>
      </c>
      <c r="C274" s="63" t="str">
        <f>EtalonRes!K83</f>
        <v>Раствор цементный</v>
      </c>
      <c r="D274" s="64" t="str">
        <f>EtalonRes!O83</f>
        <v>м3</v>
      </c>
      <c r="E274" s="65">
        <f>EtalonRes!X83</f>
        <v>2.2999999999999998</v>
      </c>
      <c r="F274" s="65"/>
      <c r="G274" s="65">
        <f>ROUND(EtalonRes!AG83*Source!I98, 7)</f>
        <v>2.3827999999999998E-2</v>
      </c>
      <c r="H274" s="67"/>
      <c r="I274" s="66"/>
      <c r="J274" s="67"/>
      <c r="K274" s="66"/>
      <c r="L274" s="67"/>
    </row>
    <row r="275" spans="1:82" ht="14.25" x14ac:dyDescent="0.2">
      <c r="A275" s="63"/>
      <c r="B275" s="63" t="str">
        <f>EtalonRes!I84</f>
        <v>05.1.01.07</v>
      </c>
      <c r="C275" s="71" t="str">
        <f>EtalonRes!K84</f>
        <v>Конструкции сборные железобетонные</v>
      </c>
      <c r="D275" s="72" t="str">
        <f>EtalonRes!O84</f>
        <v>м3</v>
      </c>
      <c r="E275" s="73">
        <f>EtalonRes!X84</f>
        <v>100</v>
      </c>
      <c r="F275" s="73"/>
      <c r="G275" s="73">
        <f>ROUND(EtalonRes!AG84*Source!I98, 7)</f>
        <v>1.036</v>
      </c>
      <c r="H275" s="74"/>
      <c r="I275" s="75"/>
      <c r="J275" s="74"/>
      <c r="K275" s="75"/>
      <c r="L275" s="74"/>
    </row>
    <row r="276" spans="1:82" ht="15" x14ac:dyDescent="0.2">
      <c r="A276" s="63"/>
      <c r="B276" s="63"/>
      <c r="C276" s="77" t="s">
        <v>683</v>
      </c>
      <c r="D276" s="64"/>
      <c r="E276" s="65"/>
      <c r="F276" s="65"/>
      <c r="G276" s="65"/>
      <c r="H276" s="67"/>
      <c r="I276" s="66"/>
      <c r="J276" s="67"/>
      <c r="K276" s="66"/>
      <c r="L276" s="67">
        <f>L258+L260+L261+L269</f>
        <v>5653.1799999999985</v>
      </c>
    </row>
    <row r="277" spans="1:82" ht="28.5" x14ac:dyDescent="0.2">
      <c r="A277" s="61" t="s">
        <v>736</v>
      </c>
      <c r="B277" s="63" t="str">
        <f>Source!F99</f>
        <v>04.3.01.09-0012</v>
      </c>
      <c r="C277" s="63" t="str">
        <f>Source!G99</f>
        <v>Раствор готовый кладочный, цементный, М50</v>
      </c>
      <c r="D277" s="64" t="str">
        <f>Source!H99</f>
        <v>м3</v>
      </c>
      <c r="E277" s="65">
        <f>SmtRes!AT89</f>
        <v>2.2999999999999998</v>
      </c>
      <c r="F277" s="65"/>
      <c r="G277" s="65">
        <f>Source!I99</f>
        <v>2.3827999999999998E-2</v>
      </c>
      <c r="H277" s="67">
        <f>Source!AL99+Source!AO99+Source!AM99+Source!AN99</f>
        <v>3486.8</v>
      </c>
      <c r="I277" s="66">
        <f>IF(Source!BC99&lt;&gt; 0, Source!BC99, 1)</f>
        <v>1.23</v>
      </c>
      <c r="J277" s="67">
        <f>ROUND(H277*I277, 2)</f>
        <v>4288.76</v>
      </c>
      <c r="K277" s="66"/>
      <c r="L277" s="67">
        <f>Source!P99</f>
        <v>102.19</v>
      </c>
      <c r="AD277">
        <f>ROUND((Source!AT99/100)*((ROUND(ROUND(Source!AO99,2)*Source!I99, 2)+ROUND(ROUND(Source!AN99,2)*Source!I99, 2))), 2)</f>
        <v>0</v>
      </c>
      <c r="AE277">
        <f>ROUND((Source!AU99/100)*((ROUND(ROUND(Source!AO99,2)*Source!I99, 2)+ROUND(ROUND(Source!AN99,2)*Source!I99, 2))), 2)</f>
        <v>0</v>
      </c>
      <c r="AN277">
        <f>L277</f>
        <v>102.19</v>
      </c>
      <c r="AW277">
        <f>L277</f>
        <v>102.19</v>
      </c>
      <c r="AZ277">
        <f>Source!X99</f>
        <v>0</v>
      </c>
      <c r="BA277">
        <f>Source!Y99</f>
        <v>0</v>
      </c>
      <c r="CD277">
        <v>1</v>
      </c>
    </row>
    <row r="278" spans="1:82" ht="14.25" x14ac:dyDescent="0.2">
      <c r="A278" s="63"/>
      <c r="B278" s="63"/>
      <c r="C278" s="63" t="s">
        <v>684</v>
      </c>
      <c r="D278" s="64"/>
      <c r="E278" s="65"/>
      <c r="F278" s="65"/>
      <c r="G278" s="65"/>
      <c r="H278" s="67"/>
      <c r="I278" s="66"/>
      <c r="J278" s="67"/>
      <c r="K278" s="66"/>
      <c r="L278" s="67">
        <f>SUM(AR257:AR281)+SUM(AS257:AS281)+SUM(AT257:AT281)+SUM(AU257:AU281)+SUM(AV257:AV281)</f>
        <v>3225.35</v>
      </c>
    </row>
    <row r="279" spans="1:82" ht="42.75" x14ac:dyDescent="0.2">
      <c r="A279" s="63"/>
      <c r="B279" s="63" t="s">
        <v>148</v>
      </c>
      <c r="C279" s="63" t="s">
        <v>731</v>
      </c>
      <c r="D279" s="64" t="s">
        <v>620</v>
      </c>
      <c r="E279" s="65">
        <f>Source!BZ98</f>
        <v>110</v>
      </c>
      <c r="F279" s="65"/>
      <c r="G279" s="65">
        <f>Source!AT98</f>
        <v>110</v>
      </c>
      <c r="H279" s="67"/>
      <c r="I279" s="66"/>
      <c r="J279" s="67"/>
      <c r="K279" s="66"/>
      <c r="L279" s="67">
        <f>SUM(AZ257:AZ281)</f>
        <v>3547.89</v>
      </c>
    </row>
    <row r="280" spans="1:82" ht="42.75" x14ac:dyDescent="0.2">
      <c r="A280" s="71"/>
      <c r="B280" s="71" t="s">
        <v>149</v>
      </c>
      <c r="C280" s="71" t="s">
        <v>732</v>
      </c>
      <c r="D280" s="72" t="s">
        <v>620</v>
      </c>
      <c r="E280" s="73">
        <f>Source!CA98</f>
        <v>73</v>
      </c>
      <c r="F280" s="73"/>
      <c r="G280" s="73">
        <f>Source!AU98</f>
        <v>73</v>
      </c>
      <c r="H280" s="74"/>
      <c r="I280" s="75"/>
      <c r="J280" s="74"/>
      <c r="K280" s="75"/>
      <c r="L280" s="74">
        <f>SUM(BA257:BA281)</f>
        <v>2354.5100000000002</v>
      </c>
    </row>
    <row r="281" spans="1:82" ht="15" x14ac:dyDescent="0.2">
      <c r="C281" s="78" t="s">
        <v>687</v>
      </c>
      <c r="D281" s="78"/>
      <c r="E281" s="78"/>
      <c r="F281" s="78"/>
      <c r="G281" s="78"/>
      <c r="H281" s="78"/>
      <c r="I281" s="79">
        <f>IF(E257&lt;&gt;0,K281/E257, 0)</f>
        <v>1125267.3745173747</v>
      </c>
      <c r="J281" s="79"/>
      <c r="K281" s="79">
        <f>L258+L260+L269+L279+L280+L261+SUM(L277:L277)</f>
        <v>11657.77</v>
      </c>
      <c r="L281" s="79"/>
      <c r="AD281">
        <f>ROUND((Source!AT98/100)*((ROUND(SUMIF(SmtRes!AQ79:'SmtRes'!AQ91,"=1",SmtRes!AD79:'SmtRes'!AD91)*Source!I98, 2)+ROUND(SUMIF(SmtRes!AQ79:'SmtRes'!AQ91,"=1",SmtRes!AC79:'SmtRes'!AC91)*Source!I98, 2))), 2)</f>
        <v>41.4</v>
      </c>
      <c r="AE281">
        <f>ROUND((Source!AU98/100)*((ROUND(SUMIF(SmtRes!AQ79:'SmtRes'!AQ91,"=1",SmtRes!AD79:'SmtRes'!AD91)*Source!I98, 2)+ROUND(SUMIF(SmtRes!AQ79:'SmtRes'!AQ91,"=1",SmtRes!AC79:'SmtRes'!AC91)*Source!I98, 2))), 2)</f>
        <v>27.48</v>
      </c>
      <c r="AN281" s="76">
        <f>L258+L260+L269+L279+L280+L261</f>
        <v>11555.58</v>
      </c>
      <c r="AO281" s="76">
        <f>L260</f>
        <v>1325.6499999999999</v>
      </c>
      <c r="AQ281" t="s">
        <v>688</v>
      </c>
      <c r="AR281" s="76">
        <f>L258</f>
        <v>2579.16</v>
      </c>
      <c r="AT281" s="76">
        <f>L261</f>
        <v>646.18999999999994</v>
      </c>
      <c r="AV281" t="s">
        <v>688</v>
      </c>
      <c r="AW281" s="76">
        <f>L269</f>
        <v>1102.1799999999998</v>
      </c>
      <c r="AZ281">
        <f>Source!X98</f>
        <v>3547.89</v>
      </c>
      <c r="BA281">
        <f>Source!Y98</f>
        <v>2354.5100000000002</v>
      </c>
      <c r="CD281">
        <v>1</v>
      </c>
    </row>
    <row r="282" spans="1:82" ht="42.75" x14ac:dyDescent="0.2">
      <c r="A282" s="90" t="s">
        <v>212</v>
      </c>
      <c r="B282" s="71" t="str">
        <f>Source!F100</f>
        <v>ТЦ_05.1.01.12_77_7713487502_24.09.2025_01_</v>
      </c>
      <c r="C282" s="71" t="str">
        <f>Source!G100</f>
        <v>Плита П10.5 серия 3.407.1-157 вып.1</v>
      </c>
      <c r="D282" s="72" t="str">
        <f>Source!H100</f>
        <v>ШТ</v>
      </c>
      <c r="E282" s="73">
        <f>Source!K100</f>
        <v>28</v>
      </c>
      <c r="F282" s="73"/>
      <c r="G282" s="73">
        <f>Source!I100</f>
        <v>28</v>
      </c>
      <c r="H282" s="74">
        <f>Source!AL100</f>
        <v>1100</v>
      </c>
      <c r="I282" s="75"/>
      <c r="J282" s="74"/>
      <c r="K282" s="75"/>
      <c r="L282" s="74">
        <f>Source!P100</f>
        <v>30800</v>
      </c>
    </row>
    <row r="283" spans="1:82" ht="15" x14ac:dyDescent="0.2">
      <c r="C283" s="78" t="s">
        <v>687</v>
      </c>
      <c r="D283" s="78"/>
      <c r="E283" s="78"/>
      <c r="F283" s="78"/>
      <c r="G283" s="78"/>
      <c r="H283" s="78"/>
      <c r="I283" s="79">
        <f>IF(E282&lt;&gt;0,K283/E282, 0)</f>
        <v>1100</v>
      </c>
      <c r="J283" s="79"/>
      <c r="K283" s="79">
        <f>L282</f>
        <v>30800</v>
      </c>
      <c r="L283" s="79"/>
      <c r="AD283">
        <f>ROUND((Source!AT100/100)*((ROUND(ROUND(Source!AO100,2)*Source!I100, 2)+ROUND(ROUND(Source!AN100,2)*Source!I100, 2))), 2)</f>
        <v>0</v>
      </c>
      <c r="AE283">
        <f>ROUND((Source!AU100/100)*((ROUND(ROUND(Source!AO100,2)*Source!I100, 2)+ROUND(ROUND(Source!AN100,2)*Source!I100, 2))), 2)</f>
        <v>0</v>
      </c>
      <c r="AN283" s="76">
        <f>L282</f>
        <v>30800</v>
      </c>
      <c r="AO283">
        <f>0</f>
        <v>0</v>
      </c>
      <c r="AQ283" t="s">
        <v>688</v>
      </c>
      <c r="AR283">
        <f>0</f>
        <v>0</v>
      </c>
      <c r="AT283">
        <f>0</f>
        <v>0</v>
      </c>
      <c r="AV283" t="s">
        <v>688</v>
      </c>
      <c r="AW283" s="76">
        <f>L282</f>
        <v>30800</v>
      </c>
      <c r="AZ283">
        <f>Source!X100</f>
        <v>0</v>
      </c>
      <c r="BA283">
        <f>Source!Y100</f>
        <v>0</v>
      </c>
      <c r="CD283">
        <v>1</v>
      </c>
    </row>
    <row r="284" spans="1:82" ht="42.75" x14ac:dyDescent="0.2">
      <c r="A284" s="90" t="s">
        <v>213</v>
      </c>
      <c r="B284" s="71" t="str">
        <f>Source!F102</f>
        <v>ТЦ_59.1.05.01_77_7713487502_24.09.2025_01_</v>
      </c>
      <c r="C284" s="71" t="str">
        <f>Source!G102</f>
        <v>Брусок Б5 серия 3.407.1-157 вып.1</v>
      </c>
      <c r="D284" s="72" t="str">
        <f>Source!H102</f>
        <v>ШТ</v>
      </c>
      <c r="E284" s="73">
        <f>Source!K102</f>
        <v>28</v>
      </c>
      <c r="F284" s="73"/>
      <c r="G284" s="73">
        <f>Source!I102</f>
        <v>28</v>
      </c>
      <c r="H284" s="74">
        <f>Source!AL102</f>
        <v>420</v>
      </c>
      <c r="I284" s="75"/>
      <c r="J284" s="74"/>
      <c r="K284" s="75"/>
      <c r="L284" s="74">
        <f>Source!P102</f>
        <v>11760</v>
      </c>
    </row>
    <row r="285" spans="1:82" ht="15" x14ac:dyDescent="0.2">
      <c r="C285" s="78" t="s">
        <v>687</v>
      </c>
      <c r="D285" s="78"/>
      <c r="E285" s="78"/>
      <c r="F285" s="78"/>
      <c r="G285" s="78"/>
      <c r="H285" s="78"/>
      <c r="I285" s="79">
        <f>IF(E284&lt;&gt;0,K285/E284, 0)</f>
        <v>420</v>
      </c>
      <c r="J285" s="79"/>
      <c r="K285" s="79">
        <f>L284</f>
        <v>11760</v>
      </c>
      <c r="L285" s="79"/>
      <c r="AD285">
        <f>ROUND((Source!AT102/100)*((ROUND(ROUND(Source!AO102,2)*Source!I102, 2)+ROUND(ROUND(Source!AN102,2)*Source!I102, 2))), 2)</f>
        <v>0</v>
      </c>
      <c r="AE285">
        <f>ROUND((Source!AU102/100)*((ROUND(ROUND(Source!AO102,2)*Source!I102, 2)+ROUND(ROUND(Source!AN102,2)*Source!I102, 2))), 2)</f>
        <v>0</v>
      </c>
      <c r="AN285" s="76">
        <f>L284</f>
        <v>11760</v>
      </c>
      <c r="AO285">
        <f>0</f>
        <v>0</v>
      </c>
      <c r="AQ285" t="s">
        <v>688</v>
      </c>
      <c r="AR285">
        <f>0</f>
        <v>0</v>
      </c>
      <c r="AT285">
        <f>0</f>
        <v>0</v>
      </c>
      <c r="AV285" t="s">
        <v>688</v>
      </c>
      <c r="AW285" s="76">
        <f>L284</f>
        <v>11760</v>
      </c>
      <c r="AZ285">
        <f>Source!X102</f>
        <v>0</v>
      </c>
      <c r="BA285">
        <f>Source!Y102</f>
        <v>0</v>
      </c>
      <c r="CD285">
        <v>1</v>
      </c>
    </row>
    <row r="286" spans="1:82" ht="14.25" x14ac:dyDescent="0.2">
      <c r="A286" s="61" t="s">
        <v>214</v>
      </c>
      <c r="B286" s="63" t="s">
        <v>737</v>
      </c>
      <c r="C286" s="63" t="str">
        <f>Source!G104</f>
        <v>Кладка стен приямков и каналов</v>
      </c>
      <c r="D286" s="64" t="str">
        <f>Source!H104</f>
        <v>м3</v>
      </c>
      <c r="E286" s="65">
        <f>Source!K104</f>
        <v>0.35</v>
      </c>
      <c r="F286" s="65"/>
      <c r="G286" s="65">
        <f>Source!I104</f>
        <v>0.35</v>
      </c>
      <c r="H286" s="67"/>
      <c r="I286" s="66"/>
      <c r="J286" s="67"/>
      <c r="K286" s="66"/>
      <c r="L286" s="67"/>
    </row>
    <row r="287" spans="1:82" ht="15" x14ac:dyDescent="0.2">
      <c r="A287" s="62"/>
      <c r="B287" s="65">
        <v>1</v>
      </c>
      <c r="C287" s="62" t="s">
        <v>691</v>
      </c>
      <c r="D287" s="64" t="s">
        <v>476</v>
      </c>
      <c r="E287" s="69"/>
      <c r="F287" s="65"/>
      <c r="G287" s="69">
        <f>Source!U104</f>
        <v>2.0825</v>
      </c>
      <c r="H287" s="65"/>
      <c r="I287" s="65"/>
      <c r="J287" s="65"/>
      <c r="K287" s="65"/>
      <c r="L287" s="70">
        <f>SUM(L288:L288)-SUMIF(CE288:CE288, 1, L288:L288)</f>
        <v>1410.94</v>
      </c>
    </row>
    <row r="288" spans="1:82" ht="28.5" x14ac:dyDescent="0.2">
      <c r="A288" s="63"/>
      <c r="B288" s="63" t="s">
        <v>569</v>
      </c>
      <c r="C288" s="63" t="s">
        <v>570</v>
      </c>
      <c r="D288" s="64" t="s">
        <v>476</v>
      </c>
      <c r="E288" s="65">
        <v>5.95</v>
      </c>
      <c r="F288" s="65"/>
      <c r="G288" s="65">
        <f>SmtRes!CX92</f>
        <v>2.0825</v>
      </c>
      <c r="H288" s="67"/>
      <c r="I288" s="66"/>
      <c r="J288" s="67">
        <f>SmtRes!CZ92</f>
        <v>677.52</v>
      </c>
      <c r="K288" s="66"/>
      <c r="L288" s="67">
        <f>SmtRes!DI92</f>
        <v>1410.94</v>
      </c>
    </row>
    <row r="289" spans="1:83" ht="15" x14ac:dyDescent="0.2">
      <c r="A289" s="62"/>
      <c r="B289" s="65">
        <v>2</v>
      </c>
      <c r="C289" s="62" t="s">
        <v>680</v>
      </c>
      <c r="D289" s="64"/>
      <c r="E289" s="69"/>
      <c r="F289" s="65"/>
      <c r="G289" s="69"/>
      <c r="H289" s="65"/>
      <c r="I289" s="65"/>
      <c r="J289" s="65"/>
      <c r="K289" s="65"/>
      <c r="L289" s="70">
        <f>SUM(L290:L292)-SUMIF(CE290:CE292, 1, L290:L292)</f>
        <v>122.44999999999999</v>
      </c>
    </row>
    <row r="290" spans="1:83" ht="15" x14ac:dyDescent="0.2">
      <c r="A290" s="62"/>
      <c r="B290" s="65"/>
      <c r="C290" s="62" t="s">
        <v>682</v>
      </c>
      <c r="D290" s="64" t="s">
        <v>476</v>
      </c>
      <c r="E290" s="69"/>
      <c r="F290" s="65"/>
      <c r="G290" s="69">
        <f>Source!V104</f>
        <v>0.126</v>
      </c>
      <c r="H290" s="65"/>
      <c r="I290" s="65"/>
      <c r="J290" s="65"/>
      <c r="K290" s="65"/>
      <c r="L290" s="70">
        <f>SUMIF(CE291:CE292, 1, L291:L292)</f>
        <v>132.47</v>
      </c>
      <c r="CE290">
        <v>1</v>
      </c>
    </row>
    <row r="291" spans="1:83" ht="28.5" x14ac:dyDescent="0.2">
      <c r="A291" s="63"/>
      <c r="B291" s="63" t="s">
        <v>501</v>
      </c>
      <c r="C291" s="63" t="s">
        <v>503</v>
      </c>
      <c r="D291" s="64" t="s">
        <v>480</v>
      </c>
      <c r="E291" s="65">
        <v>0.36</v>
      </c>
      <c r="F291" s="65"/>
      <c r="G291" s="65">
        <f>SmtRes!CX94</f>
        <v>0.126</v>
      </c>
      <c r="H291" s="67"/>
      <c r="I291" s="66"/>
      <c r="J291" s="67">
        <f>SmtRes!CZ94</f>
        <v>971.8</v>
      </c>
      <c r="K291" s="66"/>
      <c r="L291" s="67">
        <f>SmtRes!DG94</f>
        <v>122.45</v>
      </c>
    </row>
    <row r="292" spans="1:83" ht="28.5" x14ac:dyDescent="0.2">
      <c r="A292" s="63"/>
      <c r="B292" s="63" t="s">
        <v>481</v>
      </c>
      <c r="C292" s="63" t="s">
        <v>681</v>
      </c>
      <c r="D292" s="64" t="s">
        <v>476</v>
      </c>
      <c r="E292" s="65">
        <f>SmtRes!DO94*SmtRes!AT94</f>
        <v>0.36</v>
      </c>
      <c r="F292" s="65"/>
      <c r="G292" s="65">
        <f>ROUND(E292*G286, 7)</f>
        <v>0.126</v>
      </c>
      <c r="H292" s="67"/>
      <c r="I292" s="66"/>
      <c r="J292" s="67">
        <f>ROUND(SmtRes!AG94/SmtRes!DO94, 2)</f>
        <v>1051.33</v>
      </c>
      <c r="K292" s="66"/>
      <c r="L292" s="67">
        <f>SmtRes!DH94</f>
        <v>132.47</v>
      </c>
      <c r="CE292">
        <v>1</v>
      </c>
    </row>
    <row r="293" spans="1:83" ht="15" x14ac:dyDescent="0.2">
      <c r="A293" s="62"/>
      <c r="B293" s="65">
        <v>4</v>
      </c>
      <c r="C293" s="62" t="s">
        <v>693</v>
      </c>
      <c r="D293" s="64"/>
      <c r="E293" s="69"/>
      <c r="F293" s="65"/>
      <c r="G293" s="69"/>
      <c r="H293" s="65"/>
      <c r="I293" s="65"/>
      <c r="J293" s="65"/>
      <c r="K293" s="65"/>
      <c r="L293" s="70">
        <f>SUM(L294:L295)-SUMIF(CE294:CE295, 1, L294:L295)</f>
        <v>66.040000000000006</v>
      </c>
    </row>
    <row r="294" spans="1:83" ht="14.25" x14ac:dyDescent="0.2">
      <c r="A294" s="63"/>
      <c r="B294" s="63" t="s">
        <v>494</v>
      </c>
      <c r="C294" s="63" t="s">
        <v>496</v>
      </c>
      <c r="D294" s="64" t="s">
        <v>51</v>
      </c>
      <c r="E294" s="65">
        <v>0.46</v>
      </c>
      <c r="F294" s="65"/>
      <c r="G294" s="65">
        <f>SmtRes!CX95</f>
        <v>0.161</v>
      </c>
      <c r="H294" s="67">
        <f>SmtRes!CZ95</f>
        <v>35.71</v>
      </c>
      <c r="I294" s="66">
        <f>SmtRes!AI95</f>
        <v>0.92</v>
      </c>
      <c r="J294" s="67">
        <f>ROUND(H294*I294, 2)</f>
        <v>32.85</v>
      </c>
      <c r="K294" s="66"/>
      <c r="L294" s="67">
        <f>SmtRes!DF95</f>
        <v>5.29</v>
      </c>
    </row>
    <row r="295" spans="1:83" ht="28.5" x14ac:dyDescent="0.2">
      <c r="A295" s="63"/>
      <c r="B295" s="63" t="s">
        <v>574</v>
      </c>
      <c r="C295" s="63" t="s">
        <v>576</v>
      </c>
      <c r="D295" s="64" t="s">
        <v>227</v>
      </c>
      <c r="E295" s="65">
        <v>2.3E-3</v>
      </c>
      <c r="F295" s="65"/>
      <c r="G295" s="65">
        <f>SmtRes!CX100</f>
        <v>8.0500000000000005E-4</v>
      </c>
      <c r="H295" s="67">
        <f>SmtRes!CZ100</f>
        <v>55898.18</v>
      </c>
      <c r="I295" s="66">
        <f>SmtRes!AI100</f>
        <v>1.35</v>
      </c>
      <c r="J295" s="67">
        <f>ROUND(H295*I295, 2)</f>
        <v>75462.539999999994</v>
      </c>
      <c r="K295" s="66"/>
      <c r="L295" s="67">
        <f>SmtRes!DF100</f>
        <v>60.75</v>
      </c>
    </row>
    <row r="296" spans="1:83" ht="14.25" x14ac:dyDescent="0.2">
      <c r="A296" s="63"/>
      <c r="B296" s="63" t="str">
        <f>EtalonRes!I90</f>
        <v>04.3.01.09</v>
      </c>
      <c r="C296" s="63" t="str">
        <f>EtalonRes!K90</f>
        <v>Раствор готовый кладочный</v>
      </c>
      <c r="D296" s="64" t="str">
        <f>EtalonRes!O90</f>
        <v>м3</v>
      </c>
      <c r="E296" s="65">
        <f>EtalonRes!X90</f>
        <v>0.221</v>
      </c>
      <c r="F296" s="65"/>
      <c r="G296" s="65">
        <f>ROUND(EtalonRes!AG90*Source!I104, 7)</f>
        <v>7.7350000000000002E-2</v>
      </c>
      <c r="H296" s="67"/>
      <c r="I296" s="66"/>
      <c r="J296" s="67"/>
      <c r="K296" s="66"/>
      <c r="L296" s="67"/>
    </row>
    <row r="297" spans="1:83" ht="14.25" x14ac:dyDescent="0.2">
      <c r="A297" s="63"/>
      <c r="B297" s="63" t="str">
        <f>EtalonRes!I91</f>
        <v>06.1.01.05</v>
      </c>
      <c r="C297" s="71" t="str">
        <f>EtalonRes!K91</f>
        <v>Кирпич керамический или силикатный</v>
      </c>
      <c r="D297" s="72" t="str">
        <f>EtalonRes!O91</f>
        <v>1000 ШТ</v>
      </c>
      <c r="E297" s="73">
        <f>EtalonRes!X91</f>
        <v>0.4</v>
      </c>
      <c r="F297" s="73"/>
      <c r="G297" s="73">
        <f>ROUND(EtalonRes!AG91*Source!I104, 7)</f>
        <v>0.14000000000000001</v>
      </c>
      <c r="H297" s="74"/>
      <c r="I297" s="75"/>
      <c r="J297" s="74"/>
      <c r="K297" s="75"/>
      <c r="L297" s="74"/>
    </row>
    <row r="298" spans="1:83" ht="15" x14ac:dyDescent="0.2">
      <c r="A298" s="63"/>
      <c r="B298" s="63"/>
      <c r="C298" s="77" t="s">
        <v>683</v>
      </c>
      <c r="D298" s="64"/>
      <c r="E298" s="65"/>
      <c r="F298" s="65"/>
      <c r="G298" s="65"/>
      <c r="H298" s="67"/>
      <c r="I298" s="66"/>
      <c r="J298" s="67"/>
      <c r="K298" s="66"/>
      <c r="L298" s="67">
        <f>L287+L289+L290+L293</f>
        <v>1731.9</v>
      </c>
    </row>
    <row r="299" spans="1:83" ht="28.5" x14ac:dyDescent="0.2">
      <c r="A299" s="61" t="s">
        <v>738</v>
      </c>
      <c r="B299" s="63" t="str">
        <f>Source!F105</f>
        <v>04.3.01.09-0012</v>
      </c>
      <c r="C299" s="63" t="str">
        <f>Source!G105</f>
        <v>Раствор готовый кладочный, цементный, М50</v>
      </c>
      <c r="D299" s="64" t="str">
        <f>Source!H105</f>
        <v>м3</v>
      </c>
      <c r="E299" s="65">
        <f>SmtRes!AT97</f>
        <v>0.221</v>
      </c>
      <c r="F299" s="65"/>
      <c r="G299" s="65">
        <f>Source!I105</f>
        <v>7.7350000000000002E-2</v>
      </c>
      <c r="H299" s="67">
        <f>Source!AL105+Source!AO105+Source!AM105+Source!AN105</f>
        <v>3486.8</v>
      </c>
      <c r="I299" s="66">
        <f>IF(Source!BC105&lt;&gt; 0, Source!BC105, 1)</f>
        <v>1.23</v>
      </c>
      <c r="J299" s="67">
        <f>ROUND(H299*I299, 2)</f>
        <v>4288.76</v>
      </c>
      <c r="K299" s="66"/>
      <c r="L299" s="67">
        <f>Source!P105</f>
        <v>331.74</v>
      </c>
      <c r="AD299">
        <f>ROUND((Source!AT105/100)*((ROUND(ROUND(Source!AO105,2)*Source!I105, 2)+ROUND(ROUND(Source!AN105,2)*Source!I105, 2))), 2)</f>
        <v>0</v>
      </c>
      <c r="AE299">
        <f>ROUND((Source!AU105/100)*((ROUND(ROUND(Source!AO105,2)*Source!I105, 2)+ROUND(ROUND(Source!AN105,2)*Source!I105, 2))), 2)</f>
        <v>0</v>
      </c>
      <c r="AN299">
        <f>L299</f>
        <v>331.74</v>
      </c>
      <c r="AW299">
        <f>L299</f>
        <v>331.74</v>
      </c>
      <c r="AZ299">
        <f>Source!X105</f>
        <v>0</v>
      </c>
      <c r="BA299">
        <f>Source!Y105</f>
        <v>0</v>
      </c>
      <c r="CD299">
        <v>1</v>
      </c>
    </row>
    <row r="300" spans="1:83" ht="42.75" x14ac:dyDescent="0.2">
      <c r="A300" s="61" t="s">
        <v>739</v>
      </c>
      <c r="B300" s="63" t="str">
        <f>Source!F106</f>
        <v>06.1.01.05-0035</v>
      </c>
      <c r="C300" s="63" t="str">
        <f>Source!G106</f>
        <v>Кирпич керамический рядовой полнотелый одинарный, размеры 250х120х65 мм, марка М100</v>
      </c>
      <c r="D300" s="64" t="str">
        <f>Source!H106</f>
        <v>1000 ШТ</v>
      </c>
      <c r="E300" s="65">
        <f>SmtRes!AT99</f>
        <v>0.4</v>
      </c>
      <c r="F300" s="65"/>
      <c r="G300" s="65">
        <f>Source!I106</f>
        <v>0.13999999999999999</v>
      </c>
      <c r="H300" s="67">
        <f>Source!AL106+Source!AO106+Source!AM106+Source!AN106</f>
        <v>14803.89</v>
      </c>
      <c r="I300" s="66">
        <f>IF(Source!BC106&lt;&gt; 0, Source!BC106, 1)</f>
        <v>0.95</v>
      </c>
      <c r="J300" s="67">
        <f>ROUND(H300*I300, 2)</f>
        <v>14063.7</v>
      </c>
      <c r="K300" s="66"/>
      <c r="L300" s="67">
        <f>Source!P106</f>
        <v>1968.92</v>
      </c>
      <c r="AD300">
        <f>ROUND((Source!AT106/100)*((ROUND(ROUND(Source!AO106,2)*Source!I106, 2)+ROUND(ROUND(Source!AN106,2)*Source!I106, 2))), 2)</f>
        <v>0</v>
      </c>
      <c r="AE300">
        <f>ROUND((Source!AU106/100)*((ROUND(ROUND(Source!AO106,2)*Source!I106, 2)+ROUND(ROUND(Source!AN106,2)*Source!I106, 2))), 2)</f>
        <v>0</v>
      </c>
      <c r="AN300">
        <f>L300</f>
        <v>1968.92</v>
      </c>
      <c r="AW300">
        <f>L300</f>
        <v>1968.92</v>
      </c>
      <c r="AZ300">
        <f>Source!X106</f>
        <v>0</v>
      </c>
      <c r="BA300">
        <f>Source!Y106</f>
        <v>0</v>
      </c>
      <c r="CD300">
        <v>1</v>
      </c>
    </row>
    <row r="301" spans="1:83" ht="14.25" x14ac:dyDescent="0.2">
      <c r="A301" s="63"/>
      <c r="B301" s="63"/>
      <c r="C301" s="63" t="s">
        <v>684</v>
      </c>
      <c r="D301" s="64"/>
      <c r="E301" s="65"/>
      <c r="F301" s="65"/>
      <c r="G301" s="65"/>
      <c r="H301" s="67"/>
      <c r="I301" s="66"/>
      <c r="J301" s="67"/>
      <c r="K301" s="66"/>
      <c r="L301" s="67">
        <f>SUM(AR286:AR304)+SUM(AS286:AS304)+SUM(AT286:AT304)+SUM(AU286:AU304)+SUM(AV286:AV304)</f>
        <v>1543.41</v>
      </c>
    </row>
    <row r="302" spans="1:83" ht="14.25" x14ac:dyDescent="0.2">
      <c r="A302" s="63"/>
      <c r="B302" s="63" t="s">
        <v>66</v>
      </c>
      <c r="C302" s="63" t="s">
        <v>695</v>
      </c>
      <c r="D302" s="64" t="s">
        <v>620</v>
      </c>
      <c r="E302" s="65">
        <f>Source!BZ104</f>
        <v>110</v>
      </c>
      <c r="F302" s="65"/>
      <c r="G302" s="65">
        <f>Source!AT104</f>
        <v>110</v>
      </c>
      <c r="H302" s="67"/>
      <c r="I302" s="66"/>
      <c r="J302" s="67"/>
      <c r="K302" s="66"/>
      <c r="L302" s="67">
        <f>SUM(AZ286:AZ304)</f>
        <v>1697.75</v>
      </c>
    </row>
    <row r="303" spans="1:83" ht="14.25" x14ac:dyDescent="0.2">
      <c r="A303" s="71"/>
      <c r="B303" s="71" t="s">
        <v>67</v>
      </c>
      <c r="C303" s="71" t="s">
        <v>696</v>
      </c>
      <c r="D303" s="72" t="s">
        <v>620</v>
      </c>
      <c r="E303" s="73">
        <f>Source!CA104</f>
        <v>69</v>
      </c>
      <c r="F303" s="73"/>
      <c r="G303" s="73">
        <f>Source!AU104</f>
        <v>69</v>
      </c>
      <c r="H303" s="74"/>
      <c r="I303" s="75"/>
      <c r="J303" s="74"/>
      <c r="K303" s="75"/>
      <c r="L303" s="74">
        <f>SUM(BA286:BA304)</f>
        <v>1064.95</v>
      </c>
    </row>
    <row r="304" spans="1:83" ht="15" x14ac:dyDescent="0.2">
      <c r="C304" s="78" t="s">
        <v>687</v>
      </c>
      <c r="D304" s="78"/>
      <c r="E304" s="78"/>
      <c r="F304" s="78"/>
      <c r="G304" s="78"/>
      <c r="H304" s="78"/>
      <c r="I304" s="79">
        <f>IF(E286&lt;&gt;0,K304/E286, 0)</f>
        <v>19415.028571428575</v>
      </c>
      <c r="J304" s="79"/>
      <c r="K304" s="79">
        <f>L287+L289+L293+L302+L303+L290+SUM(L299:L300)</f>
        <v>6795.26</v>
      </c>
      <c r="L304" s="79"/>
      <c r="AD304">
        <f>ROUND((Source!AT104/100)*((ROUND(SUMIF(SmtRes!AQ92:'SmtRes'!AQ100,"=1",SmtRes!AD92:'SmtRes'!AD100)*Source!I104, 2)+ROUND(SUMIF(SmtRes!AQ92:'SmtRes'!AQ100,"=1",SmtRes!AC92:'SmtRes'!AC100)*Source!I104, 2))), 2)</f>
        <v>665.61</v>
      </c>
      <c r="AE304">
        <f>ROUND((Source!AU104/100)*((ROUND(SUMIF(SmtRes!AQ92:'SmtRes'!AQ100,"=1",SmtRes!AD92:'SmtRes'!AD100)*Source!I104, 2)+ROUND(SUMIF(SmtRes!AQ92:'SmtRes'!AQ100,"=1",SmtRes!AC92:'SmtRes'!AC100)*Source!I104, 2))), 2)</f>
        <v>417.52</v>
      </c>
      <c r="AN304" s="76">
        <f>L287+L289+L293+L302+L303+L290</f>
        <v>4494.6000000000004</v>
      </c>
      <c r="AO304" s="76">
        <f>L289</f>
        <v>122.44999999999999</v>
      </c>
      <c r="AQ304" t="s">
        <v>688</v>
      </c>
      <c r="AR304" s="76">
        <f>L287</f>
        <v>1410.94</v>
      </c>
      <c r="AT304" s="76">
        <f>L290</f>
        <v>132.47</v>
      </c>
      <c r="AV304" t="s">
        <v>688</v>
      </c>
      <c r="AW304" s="76">
        <f>L293</f>
        <v>66.040000000000006</v>
      </c>
      <c r="AZ304">
        <f>Source!X104</f>
        <v>1697.75</v>
      </c>
      <c r="BA304">
        <f>Source!Y104</f>
        <v>1064.95</v>
      </c>
      <c r="CD304">
        <v>1</v>
      </c>
    </row>
    <row r="305" spans="1:83" ht="28.5" x14ac:dyDescent="0.2">
      <c r="A305" s="61" t="s">
        <v>224</v>
      </c>
      <c r="B305" s="63" t="s">
        <v>740</v>
      </c>
      <c r="C305" s="63" t="str">
        <f>Source!G107</f>
        <v>Установка монтажных изделий массой: свыше 2 до 5 кг</v>
      </c>
      <c r="D305" s="64" t="str">
        <f>Source!H107</f>
        <v>т</v>
      </c>
      <c r="E305" s="65">
        <f>Source!K107</f>
        <v>5.74E-2</v>
      </c>
      <c r="F305" s="65"/>
      <c r="G305" s="65">
        <f>Source!I107</f>
        <v>5.74E-2</v>
      </c>
      <c r="H305" s="67"/>
      <c r="I305" s="66"/>
      <c r="J305" s="67"/>
      <c r="K305" s="66"/>
      <c r="L305" s="67"/>
    </row>
    <row r="306" spans="1:83" ht="15" x14ac:dyDescent="0.2">
      <c r="A306" s="62"/>
      <c r="B306" s="65">
        <v>1</v>
      </c>
      <c r="C306" s="62" t="s">
        <v>691</v>
      </c>
      <c r="D306" s="64" t="s">
        <v>476</v>
      </c>
      <c r="E306" s="69"/>
      <c r="F306" s="65"/>
      <c r="G306" s="69">
        <f>Source!U107</f>
        <v>4.5391919999999999</v>
      </c>
      <c r="H306" s="65"/>
      <c r="I306" s="65"/>
      <c r="J306" s="65"/>
      <c r="K306" s="65"/>
      <c r="L306" s="70">
        <f>SUM(L307:L307)-SUMIF(CE307:CE307, 1, L307:L307)</f>
        <v>3194.68</v>
      </c>
    </row>
    <row r="307" spans="1:83" ht="28.5" x14ac:dyDescent="0.2">
      <c r="A307" s="63"/>
      <c r="B307" s="63" t="s">
        <v>577</v>
      </c>
      <c r="C307" s="63" t="s">
        <v>578</v>
      </c>
      <c r="D307" s="64" t="s">
        <v>476</v>
      </c>
      <c r="E307" s="65">
        <v>79.08</v>
      </c>
      <c r="F307" s="65"/>
      <c r="G307" s="65">
        <f>SmtRes!CX101</f>
        <v>4.5391919999999999</v>
      </c>
      <c r="H307" s="67"/>
      <c r="I307" s="66"/>
      <c r="J307" s="67">
        <f>SmtRes!CZ101</f>
        <v>703.8</v>
      </c>
      <c r="K307" s="66"/>
      <c r="L307" s="67">
        <f>SmtRes!DI101</f>
        <v>3194.68</v>
      </c>
    </row>
    <row r="308" spans="1:83" ht="15" x14ac:dyDescent="0.2">
      <c r="A308" s="62"/>
      <c r="B308" s="65">
        <v>2</v>
      </c>
      <c r="C308" s="62" t="s">
        <v>680</v>
      </c>
      <c r="D308" s="64"/>
      <c r="E308" s="69"/>
      <c r="F308" s="65"/>
      <c r="G308" s="69"/>
      <c r="H308" s="65"/>
      <c r="I308" s="65"/>
      <c r="J308" s="65"/>
      <c r="K308" s="65"/>
      <c r="L308" s="70">
        <f>SUM(L309:L316)-SUMIF(CE309:CE316, 1, L309:L316)</f>
        <v>77.14</v>
      </c>
    </row>
    <row r="309" spans="1:83" ht="15" x14ac:dyDescent="0.2">
      <c r="A309" s="62"/>
      <c r="B309" s="65"/>
      <c r="C309" s="62" t="s">
        <v>682</v>
      </c>
      <c r="D309" s="64" t="s">
        <v>476</v>
      </c>
      <c r="E309" s="69"/>
      <c r="F309" s="65"/>
      <c r="G309" s="69">
        <f>Source!V107</f>
        <v>2.3533999999999999E-2</v>
      </c>
      <c r="H309" s="65"/>
      <c r="I309" s="65"/>
      <c r="J309" s="65"/>
      <c r="K309" s="65"/>
      <c r="L309" s="70">
        <f>SUMIF(CE310:CE316, 1, L310:L316)</f>
        <v>22.43</v>
      </c>
      <c r="CE309">
        <v>1</v>
      </c>
    </row>
    <row r="310" spans="1:83" ht="28.5" x14ac:dyDescent="0.2">
      <c r="A310" s="63"/>
      <c r="B310" s="63" t="s">
        <v>501</v>
      </c>
      <c r="C310" s="63" t="s">
        <v>503</v>
      </c>
      <c r="D310" s="64" t="s">
        <v>480</v>
      </c>
      <c r="E310" s="65">
        <v>0.14000000000000001</v>
      </c>
      <c r="F310" s="65"/>
      <c r="G310" s="65">
        <f>SmtRes!CX103</f>
        <v>8.0359999999999997E-3</v>
      </c>
      <c r="H310" s="67"/>
      <c r="I310" s="66"/>
      <c r="J310" s="67">
        <f>SmtRes!CZ103</f>
        <v>971.8</v>
      </c>
      <c r="K310" s="66"/>
      <c r="L310" s="67">
        <f>SmtRes!DG103</f>
        <v>7.81</v>
      </c>
    </row>
    <row r="311" spans="1:83" ht="28.5" x14ac:dyDescent="0.2">
      <c r="A311" s="63"/>
      <c r="B311" s="63" t="s">
        <v>481</v>
      </c>
      <c r="C311" s="63" t="s">
        <v>681</v>
      </c>
      <c r="D311" s="64" t="s">
        <v>476</v>
      </c>
      <c r="E311" s="65">
        <f>SmtRes!DO103*SmtRes!AT103</f>
        <v>0.14000000000000001</v>
      </c>
      <c r="F311" s="65"/>
      <c r="G311" s="65">
        <f>ROUND(E311*G305, 7)</f>
        <v>8.0359999999999997E-3</v>
      </c>
      <c r="H311" s="67"/>
      <c r="I311" s="66"/>
      <c r="J311" s="67">
        <f>ROUND(SmtRes!AG103/SmtRes!DO103, 2)</f>
        <v>1051.33</v>
      </c>
      <c r="K311" s="66"/>
      <c r="L311" s="67">
        <f>SmtRes!DH103</f>
        <v>8.4499999999999993</v>
      </c>
      <c r="CE311">
        <v>1</v>
      </c>
    </row>
    <row r="312" spans="1:83" ht="28.5" x14ac:dyDescent="0.2">
      <c r="A312" s="63"/>
      <c r="B312" s="63" t="s">
        <v>504</v>
      </c>
      <c r="C312" s="63" t="s">
        <v>506</v>
      </c>
      <c r="D312" s="64" t="s">
        <v>480</v>
      </c>
      <c r="E312" s="65">
        <v>0.12</v>
      </c>
      <c r="F312" s="65"/>
      <c r="G312" s="65">
        <f>SmtRes!CX104</f>
        <v>6.888E-3</v>
      </c>
      <c r="H312" s="67"/>
      <c r="I312" s="66"/>
      <c r="J312" s="67">
        <f>SmtRes!CZ104</f>
        <v>1488.78</v>
      </c>
      <c r="K312" s="66"/>
      <c r="L312" s="67">
        <f>SmtRes!DG104</f>
        <v>10.25</v>
      </c>
    </row>
    <row r="313" spans="1:83" ht="28.5" x14ac:dyDescent="0.2">
      <c r="A313" s="63"/>
      <c r="B313" s="63" t="s">
        <v>481</v>
      </c>
      <c r="C313" s="63" t="s">
        <v>681</v>
      </c>
      <c r="D313" s="64" t="s">
        <v>476</v>
      </c>
      <c r="E313" s="65">
        <f>SmtRes!DO104*SmtRes!AT104</f>
        <v>0.12</v>
      </c>
      <c r="F313" s="65"/>
      <c r="G313" s="65">
        <f>ROUND(E313*G305, 7)</f>
        <v>6.888E-3</v>
      </c>
      <c r="H313" s="67"/>
      <c r="I313" s="66"/>
      <c r="J313" s="67">
        <f>ROUND(SmtRes!AG104/SmtRes!DO104, 2)</f>
        <v>1051.33</v>
      </c>
      <c r="K313" s="66"/>
      <c r="L313" s="67">
        <f>SmtRes!DH104</f>
        <v>7.24</v>
      </c>
      <c r="CE313">
        <v>1</v>
      </c>
    </row>
    <row r="314" spans="1:83" ht="28.5" x14ac:dyDescent="0.2">
      <c r="A314" s="63"/>
      <c r="B314" s="63" t="s">
        <v>513</v>
      </c>
      <c r="C314" s="63" t="s">
        <v>515</v>
      </c>
      <c r="D314" s="64" t="s">
        <v>480</v>
      </c>
      <c r="E314" s="65">
        <v>0.15</v>
      </c>
      <c r="F314" s="65"/>
      <c r="G314" s="65">
        <f>SmtRes!CX105</f>
        <v>8.6099999999999996E-3</v>
      </c>
      <c r="H314" s="67"/>
      <c r="I314" s="66"/>
      <c r="J314" s="67">
        <f>SmtRes!CZ105</f>
        <v>572.77</v>
      </c>
      <c r="K314" s="66"/>
      <c r="L314" s="67">
        <f>SmtRes!DG105</f>
        <v>4.93</v>
      </c>
    </row>
    <row r="315" spans="1:83" ht="28.5" x14ac:dyDescent="0.2">
      <c r="A315" s="63"/>
      <c r="B315" s="63" t="s">
        <v>516</v>
      </c>
      <c r="C315" s="63" t="s">
        <v>698</v>
      </c>
      <c r="D315" s="64" t="s">
        <v>476</v>
      </c>
      <c r="E315" s="65">
        <f>SmtRes!DO105*SmtRes!AT105</f>
        <v>0.15</v>
      </c>
      <c r="F315" s="65"/>
      <c r="G315" s="65">
        <f>ROUND(E315*G305, 7)</f>
        <v>8.6099999999999996E-3</v>
      </c>
      <c r="H315" s="67"/>
      <c r="I315" s="66"/>
      <c r="J315" s="67">
        <f>ROUND(SmtRes!AG105/SmtRes!DO105, 2)</f>
        <v>782.65</v>
      </c>
      <c r="K315" s="66"/>
      <c r="L315" s="67">
        <f>SmtRes!DH105</f>
        <v>6.74</v>
      </c>
      <c r="CE315">
        <v>1</v>
      </c>
    </row>
    <row r="316" spans="1:83" ht="42.75" x14ac:dyDescent="0.2">
      <c r="A316" s="63"/>
      <c r="B316" s="63" t="s">
        <v>545</v>
      </c>
      <c r="C316" s="63" t="s">
        <v>547</v>
      </c>
      <c r="D316" s="64" t="s">
        <v>480</v>
      </c>
      <c r="E316" s="65">
        <v>33.090000000000003</v>
      </c>
      <c r="F316" s="65"/>
      <c r="G316" s="65">
        <f>SmtRes!CX106</f>
        <v>1.8993660000000001</v>
      </c>
      <c r="H316" s="67"/>
      <c r="I316" s="66"/>
      <c r="J316" s="67">
        <f>SmtRes!CZ106</f>
        <v>28.51</v>
      </c>
      <c r="K316" s="66"/>
      <c r="L316" s="67">
        <f>SmtRes!DG106</f>
        <v>54.15</v>
      </c>
    </row>
    <row r="317" spans="1:83" ht="15" x14ac:dyDescent="0.2">
      <c r="A317" s="62"/>
      <c r="B317" s="65">
        <v>4</v>
      </c>
      <c r="C317" s="62" t="s">
        <v>693</v>
      </c>
      <c r="D317" s="64"/>
      <c r="E317" s="69"/>
      <c r="F317" s="65"/>
      <c r="G317" s="69"/>
      <c r="H317" s="65"/>
      <c r="I317" s="65"/>
      <c r="J317" s="65"/>
      <c r="K317" s="65"/>
      <c r="L317" s="70">
        <f>SUM(L318:L319)-SUMIF(CE318:CE319, 1, L318:L319)</f>
        <v>8676.7000000000007</v>
      </c>
    </row>
    <row r="318" spans="1:83" ht="42.75" x14ac:dyDescent="0.2">
      <c r="A318" s="63"/>
      <c r="B318" s="63" t="s">
        <v>579</v>
      </c>
      <c r="C318" s="63" t="s">
        <v>581</v>
      </c>
      <c r="D318" s="64" t="s">
        <v>227</v>
      </c>
      <c r="E318" s="65">
        <v>6.7000000000000004E-2</v>
      </c>
      <c r="F318" s="65"/>
      <c r="G318" s="65">
        <f>SmtRes!CX107</f>
        <v>3.8457999999999999E-3</v>
      </c>
      <c r="H318" s="67">
        <f>SmtRes!CZ107</f>
        <v>148198.01999999999</v>
      </c>
      <c r="I318" s="66">
        <f>SmtRes!AI107</f>
        <v>0.91</v>
      </c>
      <c r="J318" s="67">
        <f>ROUND(H318*I318, 2)</f>
        <v>134860.20000000001</v>
      </c>
      <c r="K318" s="66"/>
      <c r="L318" s="67">
        <f>SmtRes!DF107</f>
        <v>518.65</v>
      </c>
    </row>
    <row r="319" spans="1:83" ht="71.25" x14ac:dyDescent="0.2">
      <c r="A319" s="63"/>
      <c r="B319" s="63" t="s">
        <v>230</v>
      </c>
      <c r="C319" s="71" t="s">
        <v>231</v>
      </c>
      <c r="D319" s="72" t="s">
        <v>227</v>
      </c>
      <c r="E319" s="73">
        <v>1</v>
      </c>
      <c r="F319" s="73"/>
      <c r="G319" s="73">
        <f>SmtRes!CX108</f>
        <v>5.74E-2</v>
      </c>
      <c r="H319" s="74">
        <f>SmtRes!CZ108</f>
        <v>105278.81</v>
      </c>
      <c r="I319" s="75">
        <f>SmtRes!AI108</f>
        <v>1.35</v>
      </c>
      <c r="J319" s="74">
        <f>ROUND(H319*I319, 2)</f>
        <v>142126.39000000001</v>
      </c>
      <c r="K319" s="75"/>
      <c r="L319" s="74">
        <f>SmtRes!DF108</f>
        <v>8158.05</v>
      </c>
    </row>
    <row r="320" spans="1:83" ht="15" x14ac:dyDescent="0.2">
      <c r="A320" s="63"/>
      <c r="B320" s="63"/>
      <c r="C320" s="77" t="s">
        <v>683</v>
      </c>
      <c r="D320" s="64"/>
      <c r="E320" s="65"/>
      <c r="F320" s="65"/>
      <c r="G320" s="65"/>
      <c r="H320" s="67"/>
      <c r="I320" s="66"/>
      <c r="J320" s="67"/>
      <c r="K320" s="66"/>
      <c r="L320" s="67">
        <f>L306+L308+L309+L317</f>
        <v>11970.95</v>
      </c>
    </row>
    <row r="321" spans="1:83" ht="85.5" x14ac:dyDescent="0.2">
      <c r="A321" s="61" t="s">
        <v>741</v>
      </c>
      <c r="B321" s="63" t="str">
        <f>Source!F108</f>
        <v>07.2.07.12-0001</v>
      </c>
      <c r="C321" s="63" t="s">
        <v>742</v>
      </c>
      <c r="D321" s="64" t="str">
        <f>Source!H108</f>
        <v>т</v>
      </c>
      <c r="E321" s="65">
        <f>SmtRes!AT109</f>
        <v>-1</v>
      </c>
      <c r="F321" s="65"/>
      <c r="G321" s="65">
        <f>Source!I108</f>
        <v>-5.74E-2</v>
      </c>
      <c r="H321" s="67">
        <f>Source!AL108+Source!AO108+Source!AM108+Source!AN108</f>
        <v>105278.81</v>
      </c>
      <c r="I321" s="66">
        <f>IF(Source!BC108&lt;&gt; 0, Source!BC108, 1)</f>
        <v>1.35</v>
      </c>
      <c r="J321" s="67">
        <f>ROUND(H321*I321, 2)</f>
        <v>142126.39000000001</v>
      </c>
      <c r="K321" s="66"/>
      <c r="L321" s="67">
        <f>Source!P108</f>
        <v>-8158.05</v>
      </c>
      <c r="AD321">
        <f>ROUND((Source!AT108/100)*((ROUND(ROUND(Source!AO108,2)*Source!I108, 2)+ROUND(ROUND(Source!AN108,2)*Source!I108, 2))), 2)</f>
        <v>0</v>
      </c>
      <c r="AE321">
        <f>ROUND((Source!AU108/100)*((ROUND(ROUND(Source!AO108,2)*Source!I108, 2)+ROUND(ROUND(Source!AN108,2)*Source!I108, 2))), 2)</f>
        <v>0</v>
      </c>
      <c r="AN321">
        <f>L321</f>
        <v>-8158.05</v>
      </c>
      <c r="AW321">
        <f>L321</f>
        <v>-8158.05</v>
      </c>
      <c r="AZ321">
        <f>Source!X108</f>
        <v>0</v>
      </c>
      <c r="BA321">
        <f>Source!Y108</f>
        <v>0</v>
      </c>
      <c r="CD321">
        <v>1</v>
      </c>
    </row>
    <row r="322" spans="1:83" ht="57" x14ac:dyDescent="0.2">
      <c r="A322" s="61" t="s">
        <v>743</v>
      </c>
      <c r="B322" s="63" t="str">
        <f>Source!F109</f>
        <v>08.3.08.02-0045</v>
      </c>
      <c r="C322" s="63" t="str">
        <f>Source!G109</f>
        <v>Уголок стальной горячекатаный равнополочный, марки стали Ст3сп, Ст3пс, ширина полок 63-100 мм, толщина полки 4-16 мм</v>
      </c>
      <c r="D322" s="64" t="str">
        <f>Source!H109</f>
        <v>т</v>
      </c>
      <c r="E322" s="65">
        <f>SmtRes!AT110</f>
        <v>1</v>
      </c>
      <c r="F322" s="65"/>
      <c r="G322" s="65">
        <f>Source!I109</f>
        <v>5.74E-2</v>
      </c>
      <c r="H322" s="67">
        <f>Source!AL109+Source!AO109+Source!AM109+Source!AN109</f>
        <v>69695</v>
      </c>
      <c r="I322" s="66">
        <f>IF(Source!BC109&lt;&gt; 0, Source!BC109, 1)</f>
        <v>0.7</v>
      </c>
      <c r="J322" s="67">
        <f>ROUND(H322*I322, 2)</f>
        <v>48786.5</v>
      </c>
      <c r="K322" s="66"/>
      <c r="L322" s="67">
        <f>Source!P109</f>
        <v>2800.35</v>
      </c>
      <c r="AD322">
        <f>ROUND((Source!AT109/100)*((ROUND(ROUND(Source!AO109,2)*Source!I109, 2)+ROUND(ROUND(Source!AN109,2)*Source!I109, 2))), 2)</f>
        <v>0</v>
      </c>
      <c r="AE322">
        <f>ROUND((Source!AU109/100)*((ROUND(ROUND(Source!AO109,2)*Source!I109, 2)+ROUND(ROUND(Source!AN109,2)*Source!I109, 2))), 2)</f>
        <v>0</v>
      </c>
      <c r="AN322">
        <f>L322</f>
        <v>2800.35</v>
      </c>
      <c r="AW322">
        <f>L322</f>
        <v>2800.35</v>
      </c>
      <c r="AZ322">
        <f>Source!X109</f>
        <v>0</v>
      </c>
      <c r="BA322">
        <f>Source!Y109</f>
        <v>0</v>
      </c>
      <c r="CD322">
        <v>1</v>
      </c>
    </row>
    <row r="323" spans="1:83" ht="14.25" x14ac:dyDescent="0.2">
      <c r="A323" s="63"/>
      <c r="B323" s="63"/>
      <c r="C323" s="63" t="s">
        <v>684</v>
      </c>
      <c r="D323" s="64"/>
      <c r="E323" s="65"/>
      <c r="F323" s="65"/>
      <c r="G323" s="65"/>
      <c r="H323" s="67"/>
      <c r="I323" s="66"/>
      <c r="J323" s="67"/>
      <c r="K323" s="66"/>
      <c r="L323" s="67">
        <f>SUM(AR305:AR326)+SUM(AS305:AS326)+SUM(AT305:AT326)+SUM(AU305:AU326)+SUM(AV305:AV326)</f>
        <v>3217.1099999999997</v>
      </c>
    </row>
    <row r="324" spans="1:83" ht="42.75" x14ac:dyDescent="0.2">
      <c r="A324" s="63"/>
      <c r="B324" s="63" t="s">
        <v>148</v>
      </c>
      <c r="C324" s="63" t="s">
        <v>731</v>
      </c>
      <c r="D324" s="64" t="s">
        <v>620</v>
      </c>
      <c r="E324" s="65">
        <f>Source!BZ107</f>
        <v>110</v>
      </c>
      <c r="F324" s="65"/>
      <c r="G324" s="65">
        <f>Source!AT107</f>
        <v>110</v>
      </c>
      <c r="H324" s="67"/>
      <c r="I324" s="66"/>
      <c r="J324" s="67"/>
      <c r="K324" s="66"/>
      <c r="L324" s="67">
        <f>SUM(AZ305:AZ326)</f>
        <v>3538.82</v>
      </c>
    </row>
    <row r="325" spans="1:83" ht="42.75" x14ac:dyDescent="0.2">
      <c r="A325" s="71"/>
      <c r="B325" s="71" t="s">
        <v>149</v>
      </c>
      <c r="C325" s="71" t="s">
        <v>732</v>
      </c>
      <c r="D325" s="72" t="s">
        <v>620</v>
      </c>
      <c r="E325" s="73">
        <f>Source!CA107</f>
        <v>73</v>
      </c>
      <c r="F325" s="73"/>
      <c r="G325" s="73">
        <f>Source!AU107</f>
        <v>73</v>
      </c>
      <c r="H325" s="74"/>
      <c r="I325" s="75"/>
      <c r="J325" s="74"/>
      <c r="K325" s="75"/>
      <c r="L325" s="74">
        <f>SUM(BA305:BA326)</f>
        <v>2348.4899999999998</v>
      </c>
    </row>
    <row r="326" spans="1:83" ht="15" x14ac:dyDescent="0.2">
      <c r="C326" s="78" t="s">
        <v>687</v>
      </c>
      <c r="D326" s="78"/>
      <c r="E326" s="78"/>
      <c r="F326" s="78"/>
      <c r="G326" s="78"/>
      <c r="H326" s="78"/>
      <c r="I326" s="79">
        <f>IF(E305&lt;&gt;0,K326/E305, 0)</f>
        <v>217779.79094076657</v>
      </c>
      <c r="J326" s="79"/>
      <c r="K326" s="79">
        <f>L306+L308+L317+L324+L325+L309+SUM(L321:L322)</f>
        <v>12500.560000000001</v>
      </c>
      <c r="L326" s="79"/>
      <c r="AD326">
        <f>ROUND((Source!AT107/100)*((ROUND(SUMIF(SmtRes!AQ101:'SmtRes'!AQ110,"=1",SmtRes!AD101:'SmtRes'!AD110)*Source!I107, 2)+ROUND(SUMIF(SmtRes!AQ101:'SmtRes'!AQ110,"=1",SmtRes!AC101:'SmtRes'!AC110)*Source!I107, 2))), 2)</f>
        <v>226.62</v>
      </c>
      <c r="AE326">
        <f>ROUND((Source!AU107/100)*((ROUND(SUMIF(SmtRes!AQ101:'SmtRes'!AQ110,"=1",SmtRes!AD101:'SmtRes'!AD110)*Source!I107, 2)+ROUND(SUMIF(SmtRes!AQ101:'SmtRes'!AQ110,"=1",SmtRes!AC101:'SmtRes'!AC110)*Source!I107, 2))), 2)</f>
        <v>150.38999999999999</v>
      </c>
      <c r="AN326" s="76">
        <f>L306+L308+L317+L324+L325+L309</f>
        <v>17858.260000000002</v>
      </c>
      <c r="AO326" s="76">
        <f>L308</f>
        <v>77.14</v>
      </c>
      <c r="AQ326" t="s">
        <v>688</v>
      </c>
      <c r="AR326" s="76">
        <f>L306</f>
        <v>3194.68</v>
      </c>
      <c r="AT326" s="76">
        <f>L309</f>
        <v>22.43</v>
      </c>
      <c r="AV326" t="s">
        <v>688</v>
      </c>
      <c r="AW326" s="76">
        <f>L317</f>
        <v>8676.7000000000007</v>
      </c>
      <c r="AZ326">
        <f>Source!X107</f>
        <v>3538.82</v>
      </c>
      <c r="BA326">
        <f>Source!Y107</f>
        <v>2348.4899999999998</v>
      </c>
      <c r="CD326">
        <v>1</v>
      </c>
    </row>
    <row r="327" spans="1:83" ht="42.75" x14ac:dyDescent="0.2">
      <c r="C327" s="60" t="str">
        <f>Source!G110</f>
        <v>Д208320-330739ПИР-227.0-ИЛО3-01. Узел 14л. Поворот лотка шириной в=1м (Серия 4.407-268.2)</v>
      </c>
    </row>
    <row r="328" spans="1:83" ht="42.75" x14ac:dyDescent="0.2">
      <c r="A328" s="61" t="s">
        <v>238</v>
      </c>
      <c r="B328" s="63" t="s">
        <v>735</v>
      </c>
      <c r="C328" s="63" t="str">
        <f>Source!G111</f>
        <v>Устройство непроходных каналов: одноячейковых, перекрываемых или опирающихся на плиту</v>
      </c>
      <c r="D328" s="64" t="str">
        <f>Source!H111</f>
        <v>100 м3</v>
      </c>
      <c r="E328" s="65">
        <f>Source!K111</f>
        <v>7.8839999999999993E-2</v>
      </c>
      <c r="F328" s="65"/>
      <c r="G328" s="65">
        <f>Source!I111</f>
        <v>7.8839999999999993E-2</v>
      </c>
      <c r="H328" s="67"/>
      <c r="I328" s="66"/>
      <c r="J328" s="67"/>
      <c r="K328" s="66"/>
      <c r="L328" s="67"/>
    </row>
    <row r="329" spans="1:83" ht="15" x14ac:dyDescent="0.2">
      <c r="A329" s="62"/>
      <c r="B329" s="65">
        <v>1</v>
      </c>
      <c r="C329" s="62" t="s">
        <v>691</v>
      </c>
      <c r="D329" s="64" t="s">
        <v>476</v>
      </c>
      <c r="E329" s="69"/>
      <c r="F329" s="65"/>
      <c r="G329" s="69">
        <f>Source!U111</f>
        <v>26.253720000000001</v>
      </c>
      <c r="H329" s="65"/>
      <c r="I329" s="65"/>
      <c r="J329" s="65"/>
      <c r="K329" s="65"/>
      <c r="L329" s="70">
        <f>SUM(L330:L330)-SUMIF(CE330:CE330, 1, L330:L330)</f>
        <v>19627.54</v>
      </c>
    </row>
    <row r="330" spans="1:83" ht="28.5" x14ac:dyDescent="0.2">
      <c r="A330" s="63"/>
      <c r="B330" s="63" t="s">
        <v>567</v>
      </c>
      <c r="C330" s="63" t="s">
        <v>568</v>
      </c>
      <c r="D330" s="64" t="s">
        <v>476</v>
      </c>
      <c r="E330" s="65">
        <v>333</v>
      </c>
      <c r="F330" s="65"/>
      <c r="G330" s="65">
        <f>SmtRes!CX111</f>
        <v>26.253720000000001</v>
      </c>
      <c r="H330" s="67"/>
      <c r="I330" s="66"/>
      <c r="J330" s="67">
        <f>SmtRes!CZ111</f>
        <v>747.61</v>
      </c>
      <c r="K330" s="66"/>
      <c r="L330" s="67">
        <f>SmtRes!DI111</f>
        <v>19627.54</v>
      </c>
    </row>
    <row r="331" spans="1:83" ht="15" x14ac:dyDescent="0.2">
      <c r="A331" s="62"/>
      <c r="B331" s="65">
        <v>2</v>
      </c>
      <c r="C331" s="62" t="s">
        <v>680</v>
      </c>
      <c r="D331" s="64"/>
      <c r="E331" s="69"/>
      <c r="F331" s="65"/>
      <c r="G331" s="69"/>
      <c r="H331" s="65"/>
      <c r="I331" s="65"/>
      <c r="J331" s="65"/>
      <c r="K331" s="65"/>
      <c r="L331" s="70">
        <f>SUM(L332:L339)-SUMIF(CE332:CE339, 1, L332:L339)</f>
        <v>10088.240000000002</v>
      </c>
    </row>
    <row r="332" spans="1:83" ht="15" x14ac:dyDescent="0.2">
      <c r="A332" s="62"/>
      <c r="B332" s="65"/>
      <c r="C332" s="62" t="s">
        <v>682</v>
      </c>
      <c r="D332" s="64" t="s">
        <v>476</v>
      </c>
      <c r="E332" s="69"/>
      <c r="F332" s="65"/>
      <c r="G332" s="69">
        <f>Source!V111</f>
        <v>4.7729736000000003</v>
      </c>
      <c r="H332" s="65"/>
      <c r="I332" s="65"/>
      <c r="J332" s="65"/>
      <c r="K332" s="65"/>
      <c r="L332" s="70">
        <f>SUMIF(CE333:CE339, 1, L333:L339)</f>
        <v>4917.5599999999995</v>
      </c>
      <c r="CE332">
        <v>1</v>
      </c>
    </row>
    <row r="333" spans="1:83" ht="28.5" x14ac:dyDescent="0.2">
      <c r="A333" s="63"/>
      <c r="B333" s="63" t="s">
        <v>504</v>
      </c>
      <c r="C333" s="63" t="s">
        <v>506</v>
      </c>
      <c r="D333" s="64" t="s">
        <v>480</v>
      </c>
      <c r="E333" s="65">
        <v>3.16</v>
      </c>
      <c r="F333" s="65"/>
      <c r="G333" s="65">
        <f>SmtRes!CX113</f>
        <v>0.24913440000000001</v>
      </c>
      <c r="H333" s="67"/>
      <c r="I333" s="66"/>
      <c r="J333" s="67">
        <f>SmtRes!CZ113</f>
        <v>1488.78</v>
      </c>
      <c r="K333" s="66"/>
      <c r="L333" s="67">
        <f>SmtRes!DG113</f>
        <v>370.91</v>
      </c>
    </row>
    <row r="334" spans="1:83" ht="28.5" x14ac:dyDescent="0.2">
      <c r="A334" s="63"/>
      <c r="B334" s="63" t="s">
        <v>481</v>
      </c>
      <c r="C334" s="63" t="s">
        <v>681</v>
      </c>
      <c r="D334" s="64" t="s">
        <v>476</v>
      </c>
      <c r="E334" s="65">
        <f>SmtRes!DO113*SmtRes!AT113</f>
        <v>3.16</v>
      </c>
      <c r="F334" s="65"/>
      <c r="G334" s="65">
        <f>ROUND(E334*G328, 7)</f>
        <v>0.24913440000000001</v>
      </c>
      <c r="H334" s="67"/>
      <c r="I334" s="66"/>
      <c r="J334" s="67">
        <f>ROUND(SmtRes!AG113/SmtRes!DO113, 2)</f>
        <v>1051.33</v>
      </c>
      <c r="K334" s="66"/>
      <c r="L334" s="67">
        <f>SmtRes!DH113</f>
        <v>261.92</v>
      </c>
      <c r="CE334">
        <v>1</v>
      </c>
    </row>
    <row r="335" spans="1:83" ht="28.5" x14ac:dyDescent="0.2">
      <c r="A335" s="63"/>
      <c r="B335" s="63" t="s">
        <v>539</v>
      </c>
      <c r="C335" s="63" t="s">
        <v>541</v>
      </c>
      <c r="D335" s="64" t="s">
        <v>480</v>
      </c>
      <c r="E335" s="65">
        <v>52.64</v>
      </c>
      <c r="F335" s="65"/>
      <c r="G335" s="65">
        <f>SmtRes!CX114</f>
        <v>4.1501375999999999</v>
      </c>
      <c r="H335" s="67">
        <f>SmtRes!CZ114</f>
        <v>1703.3</v>
      </c>
      <c r="I335" s="66">
        <f>SmtRes!AJ114</f>
        <v>1.27</v>
      </c>
      <c r="J335" s="67">
        <f>ROUND(H335*I335, 2)</f>
        <v>2163.19</v>
      </c>
      <c r="K335" s="66"/>
      <c r="L335" s="67">
        <f>SmtRes!DG114</f>
        <v>8977.5400000000009</v>
      </c>
    </row>
    <row r="336" spans="1:83" ht="28.5" x14ac:dyDescent="0.2">
      <c r="A336" s="63"/>
      <c r="B336" s="63" t="s">
        <v>481</v>
      </c>
      <c r="C336" s="63" t="s">
        <v>681</v>
      </c>
      <c r="D336" s="64" t="s">
        <v>476</v>
      </c>
      <c r="E336" s="65">
        <f>SmtRes!DO114*SmtRes!AT114</f>
        <v>52.64</v>
      </c>
      <c r="F336" s="65"/>
      <c r="G336" s="65">
        <f>ROUND(E336*G328, 7)</f>
        <v>4.1501375999999999</v>
      </c>
      <c r="H336" s="67"/>
      <c r="I336" s="66"/>
      <c r="J336" s="67">
        <f>ROUND(SmtRes!AG114/SmtRes!DO114, 2)</f>
        <v>1051.33</v>
      </c>
      <c r="K336" s="66"/>
      <c r="L336" s="67">
        <f>SmtRes!DH114</f>
        <v>4363.16</v>
      </c>
      <c r="CE336">
        <v>1</v>
      </c>
    </row>
    <row r="337" spans="1:83" ht="57" x14ac:dyDescent="0.2">
      <c r="A337" s="63"/>
      <c r="B337" s="63" t="s">
        <v>542</v>
      </c>
      <c r="C337" s="63" t="s">
        <v>544</v>
      </c>
      <c r="D337" s="64" t="s">
        <v>480</v>
      </c>
      <c r="E337" s="65">
        <v>52.64</v>
      </c>
      <c r="F337" s="65"/>
      <c r="G337" s="65">
        <f>SmtRes!CX115</f>
        <v>4.1501375999999999</v>
      </c>
      <c r="H337" s="67">
        <f>SmtRes!CZ115</f>
        <v>95.25</v>
      </c>
      <c r="I337" s="66">
        <f>SmtRes!AJ115</f>
        <v>1.33</v>
      </c>
      <c r="J337" s="67">
        <f>ROUND(H337*I337, 2)</f>
        <v>126.68</v>
      </c>
      <c r="K337" s="66"/>
      <c r="L337" s="67">
        <f>SmtRes!DG115</f>
        <v>525.74</v>
      </c>
    </row>
    <row r="338" spans="1:83" ht="28.5" x14ac:dyDescent="0.2">
      <c r="A338" s="63"/>
      <c r="B338" s="63" t="s">
        <v>513</v>
      </c>
      <c r="C338" s="63" t="s">
        <v>515</v>
      </c>
      <c r="D338" s="64" t="s">
        <v>480</v>
      </c>
      <c r="E338" s="65">
        <v>4.74</v>
      </c>
      <c r="F338" s="65"/>
      <c r="G338" s="65">
        <f>SmtRes!CX116</f>
        <v>0.37370160000000002</v>
      </c>
      <c r="H338" s="67"/>
      <c r="I338" s="66"/>
      <c r="J338" s="67">
        <f>SmtRes!CZ116</f>
        <v>572.77</v>
      </c>
      <c r="K338" s="66"/>
      <c r="L338" s="67">
        <f>SmtRes!DG116</f>
        <v>214.05</v>
      </c>
    </row>
    <row r="339" spans="1:83" ht="28.5" x14ac:dyDescent="0.2">
      <c r="A339" s="63"/>
      <c r="B339" s="63" t="s">
        <v>516</v>
      </c>
      <c r="C339" s="63" t="s">
        <v>698</v>
      </c>
      <c r="D339" s="64" t="s">
        <v>476</v>
      </c>
      <c r="E339" s="65">
        <f>SmtRes!DO116*SmtRes!AT116</f>
        <v>4.74</v>
      </c>
      <c r="F339" s="65"/>
      <c r="G339" s="65">
        <f>ROUND(E339*G328, 7)</f>
        <v>0.37370160000000002</v>
      </c>
      <c r="H339" s="67"/>
      <c r="I339" s="66"/>
      <c r="J339" s="67">
        <f>ROUND(SmtRes!AG116/SmtRes!DO116, 2)</f>
        <v>782.65</v>
      </c>
      <c r="K339" s="66"/>
      <c r="L339" s="67">
        <f>SmtRes!DH116</f>
        <v>292.48</v>
      </c>
      <c r="CE339">
        <v>1</v>
      </c>
    </row>
    <row r="340" spans="1:83" ht="15" x14ac:dyDescent="0.2">
      <c r="A340" s="62"/>
      <c r="B340" s="65">
        <v>4</v>
      </c>
      <c r="C340" s="62" t="s">
        <v>693</v>
      </c>
      <c r="D340" s="64"/>
      <c r="E340" s="69"/>
      <c r="F340" s="65"/>
      <c r="G340" s="69"/>
      <c r="H340" s="65"/>
      <c r="I340" s="65"/>
      <c r="J340" s="65"/>
      <c r="K340" s="65"/>
      <c r="L340" s="70">
        <f>SUM(L341:L344)-SUMIF(CE341:CE344, 1, L341:L344)</f>
        <v>8387.67</v>
      </c>
    </row>
    <row r="341" spans="1:83" ht="28.5" x14ac:dyDescent="0.2">
      <c r="A341" s="63"/>
      <c r="B341" s="63" t="s">
        <v>548</v>
      </c>
      <c r="C341" s="63" t="s">
        <v>550</v>
      </c>
      <c r="D341" s="64" t="s">
        <v>227</v>
      </c>
      <c r="E341" s="65">
        <v>3.4</v>
      </c>
      <c r="F341" s="65"/>
      <c r="G341" s="65">
        <f>SmtRes!CX117</f>
        <v>0.26805600000000002</v>
      </c>
      <c r="H341" s="67">
        <f>SmtRes!CZ117</f>
        <v>23356.13</v>
      </c>
      <c r="I341" s="66">
        <f>SmtRes!AI117</f>
        <v>1.1399999999999999</v>
      </c>
      <c r="J341" s="67">
        <f>ROUND(H341*I341, 2)</f>
        <v>26625.99</v>
      </c>
      <c r="K341" s="66"/>
      <c r="L341" s="67">
        <f>SmtRes!DF117</f>
        <v>7137.26</v>
      </c>
    </row>
    <row r="342" spans="1:83" ht="14.25" x14ac:dyDescent="0.2">
      <c r="A342" s="63"/>
      <c r="B342" s="63" t="s">
        <v>551</v>
      </c>
      <c r="C342" s="63" t="s">
        <v>553</v>
      </c>
      <c r="D342" s="64" t="s">
        <v>227</v>
      </c>
      <c r="E342" s="65">
        <v>0.17</v>
      </c>
      <c r="F342" s="65"/>
      <c r="G342" s="65">
        <f>SmtRes!CX118</f>
        <v>1.3402799999999999E-2</v>
      </c>
      <c r="H342" s="67"/>
      <c r="I342" s="66"/>
      <c r="J342" s="67">
        <f>SmtRes!CZ118</f>
        <v>49300.74</v>
      </c>
      <c r="K342" s="66"/>
      <c r="L342" s="67">
        <f>SmtRes!DF118</f>
        <v>660.77</v>
      </c>
    </row>
    <row r="343" spans="1:83" ht="14.25" x14ac:dyDescent="0.2">
      <c r="A343" s="63"/>
      <c r="B343" s="63" t="s">
        <v>521</v>
      </c>
      <c r="C343" s="63" t="s">
        <v>523</v>
      </c>
      <c r="D343" s="64" t="s">
        <v>227</v>
      </c>
      <c r="E343" s="65">
        <v>0.05</v>
      </c>
      <c r="F343" s="65"/>
      <c r="G343" s="65">
        <f>SmtRes!CX119</f>
        <v>3.9420000000000002E-3</v>
      </c>
      <c r="H343" s="67"/>
      <c r="I343" s="66"/>
      <c r="J343" s="67">
        <f>SmtRes!CZ119</f>
        <v>91427.16</v>
      </c>
      <c r="K343" s="66"/>
      <c r="L343" s="67">
        <f>SmtRes!DF119</f>
        <v>360.41</v>
      </c>
    </row>
    <row r="344" spans="1:83" ht="57" x14ac:dyDescent="0.2">
      <c r="A344" s="63"/>
      <c r="B344" s="63" t="s">
        <v>561</v>
      </c>
      <c r="C344" s="63" t="s">
        <v>563</v>
      </c>
      <c r="D344" s="64" t="s">
        <v>51</v>
      </c>
      <c r="E344" s="65">
        <v>0.26</v>
      </c>
      <c r="F344" s="65"/>
      <c r="G344" s="65">
        <f>SmtRes!CX123</f>
        <v>2.04984E-2</v>
      </c>
      <c r="H344" s="67">
        <f>SmtRes!CZ123</f>
        <v>5764.42</v>
      </c>
      <c r="I344" s="66">
        <f>SmtRes!AI123</f>
        <v>1.94</v>
      </c>
      <c r="J344" s="67">
        <f>ROUND(H344*I344, 2)</f>
        <v>11182.97</v>
      </c>
      <c r="K344" s="66"/>
      <c r="L344" s="67">
        <f>SmtRes!DF123</f>
        <v>229.23</v>
      </c>
    </row>
    <row r="345" spans="1:83" ht="14.25" x14ac:dyDescent="0.2">
      <c r="A345" s="63"/>
      <c r="B345" s="63" t="str">
        <f>EtalonRes!I110</f>
        <v>04.3.01.09</v>
      </c>
      <c r="C345" s="63" t="str">
        <f>EtalonRes!K110</f>
        <v>Раствор цементный</v>
      </c>
      <c r="D345" s="64" t="str">
        <f>EtalonRes!O110</f>
        <v>м3</v>
      </c>
      <c r="E345" s="65">
        <f>EtalonRes!X110</f>
        <v>2.2999999999999998</v>
      </c>
      <c r="F345" s="65"/>
      <c r="G345" s="65">
        <f>ROUND(EtalonRes!AG110*Source!I111, 7)</f>
        <v>0.18133199999999999</v>
      </c>
      <c r="H345" s="67"/>
      <c r="I345" s="66"/>
      <c r="J345" s="67"/>
      <c r="K345" s="66"/>
      <c r="L345" s="67"/>
    </row>
    <row r="346" spans="1:83" ht="14.25" x14ac:dyDescent="0.2">
      <c r="A346" s="63"/>
      <c r="B346" s="63" t="str">
        <f>EtalonRes!I111</f>
        <v>05.1.01.07</v>
      </c>
      <c r="C346" s="71" t="str">
        <f>EtalonRes!K111</f>
        <v>Конструкции сборные железобетонные</v>
      </c>
      <c r="D346" s="72" t="str">
        <f>EtalonRes!O111</f>
        <v>м3</v>
      </c>
      <c r="E346" s="73">
        <f>EtalonRes!X111</f>
        <v>100</v>
      </c>
      <c r="F346" s="73"/>
      <c r="G346" s="73">
        <f>ROUND(EtalonRes!AG111*Source!I111, 7)</f>
        <v>7.8840000000000003</v>
      </c>
      <c r="H346" s="74"/>
      <c r="I346" s="75"/>
      <c r="J346" s="74"/>
      <c r="K346" s="75"/>
      <c r="L346" s="74"/>
    </row>
    <row r="347" spans="1:83" ht="15" x14ac:dyDescent="0.2">
      <c r="A347" s="63"/>
      <c r="B347" s="63"/>
      <c r="C347" s="77" t="s">
        <v>683</v>
      </c>
      <c r="D347" s="64"/>
      <c r="E347" s="65"/>
      <c r="F347" s="65"/>
      <c r="G347" s="65"/>
      <c r="H347" s="67"/>
      <c r="I347" s="66"/>
      <c r="J347" s="67"/>
      <c r="K347" s="66"/>
      <c r="L347" s="67">
        <f>L329+L331+L332+L340</f>
        <v>43021.01</v>
      </c>
    </row>
    <row r="348" spans="1:83" ht="28.5" x14ac:dyDescent="0.2">
      <c r="A348" s="61" t="s">
        <v>744</v>
      </c>
      <c r="B348" s="63" t="str">
        <f>Source!F112</f>
        <v>04.3.01.09-0012</v>
      </c>
      <c r="C348" s="63" t="str">
        <f>Source!G112</f>
        <v>Раствор готовый кладочный, цементный, М50</v>
      </c>
      <c r="D348" s="64" t="str">
        <f>Source!H112</f>
        <v>м3</v>
      </c>
      <c r="E348" s="65">
        <f>SmtRes!AT121</f>
        <v>2.2999999999999998</v>
      </c>
      <c r="F348" s="65"/>
      <c r="G348" s="65">
        <f>Source!I112</f>
        <v>0.18133199999999997</v>
      </c>
      <c r="H348" s="67">
        <f>Source!AL112+Source!AO112+Source!AM112+Source!AN112</f>
        <v>3486.8</v>
      </c>
      <c r="I348" s="66">
        <f>IF(Source!BC112&lt;&gt; 0, Source!BC112, 1)</f>
        <v>1.23</v>
      </c>
      <c r="J348" s="67">
        <f>ROUND(H348*I348, 2)</f>
        <v>4288.76</v>
      </c>
      <c r="K348" s="66"/>
      <c r="L348" s="67">
        <f>Source!P112</f>
        <v>777.69</v>
      </c>
      <c r="AD348">
        <f>ROUND((Source!AT112/100)*((ROUND(ROUND(Source!AO112,2)*Source!I112, 2)+ROUND(ROUND(Source!AN112,2)*Source!I112, 2))), 2)</f>
        <v>0</v>
      </c>
      <c r="AE348">
        <f>ROUND((Source!AU112/100)*((ROUND(ROUND(Source!AO112,2)*Source!I112, 2)+ROUND(ROUND(Source!AN112,2)*Source!I112, 2))), 2)</f>
        <v>0</v>
      </c>
      <c r="AN348">
        <f>L348</f>
        <v>777.69</v>
      </c>
      <c r="AW348">
        <f>L348</f>
        <v>777.69</v>
      </c>
      <c r="AZ348">
        <f>Source!X112</f>
        <v>0</v>
      </c>
      <c r="BA348">
        <f>Source!Y112</f>
        <v>0</v>
      </c>
      <c r="CD348">
        <v>1</v>
      </c>
    </row>
    <row r="349" spans="1:83" ht="14.25" x14ac:dyDescent="0.2">
      <c r="A349" s="63"/>
      <c r="B349" s="63"/>
      <c r="C349" s="63" t="s">
        <v>684</v>
      </c>
      <c r="D349" s="64"/>
      <c r="E349" s="65"/>
      <c r="F349" s="65"/>
      <c r="G349" s="65"/>
      <c r="H349" s="67"/>
      <c r="I349" s="66"/>
      <c r="J349" s="67"/>
      <c r="K349" s="66"/>
      <c r="L349" s="67">
        <f>SUM(AR328:AR352)+SUM(AS328:AS352)+SUM(AT328:AT352)+SUM(AU328:AU352)+SUM(AV328:AV352)</f>
        <v>24545.1</v>
      </c>
    </row>
    <row r="350" spans="1:83" ht="42.75" x14ac:dyDescent="0.2">
      <c r="A350" s="63"/>
      <c r="B350" s="63" t="s">
        <v>148</v>
      </c>
      <c r="C350" s="63" t="s">
        <v>731</v>
      </c>
      <c r="D350" s="64" t="s">
        <v>620</v>
      </c>
      <c r="E350" s="65">
        <f>Source!BZ111</f>
        <v>110</v>
      </c>
      <c r="F350" s="65"/>
      <c r="G350" s="65">
        <f>Source!AT111</f>
        <v>110</v>
      </c>
      <c r="H350" s="67"/>
      <c r="I350" s="66"/>
      <c r="J350" s="67"/>
      <c r="K350" s="66"/>
      <c r="L350" s="67">
        <f>SUM(AZ328:AZ352)</f>
        <v>26999.61</v>
      </c>
    </row>
    <row r="351" spans="1:83" ht="42.75" x14ac:dyDescent="0.2">
      <c r="A351" s="71"/>
      <c r="B351" s="71" t="s">
        <v>149</v>
      </c>
      <c r="C351" s="71" t="s">
        <v>732</v>
      </c>
      <c r="D351" s="72" t="s">
        <v>620</v>
      </c>
      <c r="E351" s="73">
        <f>Source!CA111</f>
        <v>73</v>
      </c>
      <c r="F351" s="73"/>
      <c r="G351" s="73">
        <f>Source!AU111</f>
        <v>73</v>
      </c>
      <c r="H351" s="74"/>
      <c r="I351" s="75"/>
      <c r="J351" s="74"/>
      <c r="K351" s="75"/>
      <c r="L351" s="74">
        <f>SUM(BA328:BA352)</f>
        <v>17917.919999999998</v>
      </c>
    </row>
    <row r="352" spans="1:83" ht="15" x14ac:dyDescent="0.2">
      <c r="C352" s="78" t="s">
        <v>687</v>
      </c>
      <c r="D352" s="78"/>
      <c r="E352" s="78"/>
      <c r="F352" s="78"/>
      <c r="G352" s="78"/>
      <c r="H352" s="78"/>
      <c r="I352" s="79">
        <f>IF(E328&lt;&gt;0,K352/E328, 0)</f>
        <v>1125269.2795535263</v>
      </c>
      <c r="J352" s="79"/>
      <c r="K352" s="79">
        <f>L329+L331+L340+L350+L351+L332+SUM(L348:L348)</f>
        <v>88716.23000000001</v>
      </c>
      <c r="L352" s="79"/>
      <c r="AD352">
        <f>ROUND((Source!AT111/100)*((ROUND(SUMIF(SmtRes!AQ111:'SmtRes'!AQ123,"=1",SmtRes!AD111:'SmtRes'!AD123)*Source!I111, 2)+ROUND(SUMIF(SmtRes!AQ111:'SmtRes'!AQ123,"=1",SmtRes!AC111:'SmtRes'!AC123)*Source!I111, 2))), 2)</f>
        <v>315.06</v>
      </c>
      <c r="AE352">
        <f>ROUND((Source!AU111/100)*((ROUND(SUMIF(SmtRes!AQ111:'SmtRes'!AQ123,"=1",SmtRes!AD111:'SmtRes'!AD123)*Source!I111, 2)+ROUND(SUMIF(SmtRes!AQ111:'SmtRes'!AQ123,"=1",SmtRes!AC111:'SmtRes'!AC123)*Source!I111, 2))), 2)</f>
        <v>209.09</v>
      </c>
      <c r="AN352" s="76">
        <f>L329+L331+L340+L350+L351+L332</f>
        <v>87938.540000000008</v>
      </c>
      <c r="AO352" s="76">
        <f>L331</f>
        <v>10088.240000000002</v>
      </c>
      <c r="AQ352" t="s">
        <v>688</v>
      </c>
      <c r="AR352" s="76">
        <f>L329</f>
        <v>19627.54</v>
      </c>
      <c r="AT352" s="76">
        <f>L332</f>
        <v>4917.5599999999995</v>
      </c>
      <c r="AV352" t="s">
        <v>688</v>
      </c>
      <c r="AW352" s="76">
        <f>L340</f>
        <v>8387.67</v>
      </c>
      <c r="AZ352">
        <f>Source!X111</f>
        <v>26999.61</v>
      </c>
      <c r="BA352">
        <f>Source!Y111</f>
        <v>17917.919999999998</v>
      </c>
      <c r="CD352">
        <v>1</v>
      </c>
    </row>
    <row r="353" spans="1:83" ht="42.75" x14ac:dyDescent="0.2">
      <c r="A353" s="90" t="s">
        <v>240</v>
      </c>
      <c r="B353" s="71" t="str">
        <f>Source!F113</f>
        <v>ТЦ_05.1.01.12_77_7713487502_24.09.2025_01_</v>
      </c>
      <c r="C353" s="71" t="str">
        <f>Source!G113</f>
        <v>Плита П10.5 серия 3.407.1-157 вып.1</v>
      </c>
      <c r="D353" s="72" t="str">
        <f>Source!H113</f>
        <v>ШТ</v>
      </c>
      <c r="E353" s="73">
        <f>Source!K113</f>
        <v>216</v>
      </c>
      <c r="F353" s="73"/>
      <c r="G353" s="73">
        <f>Source!I113</f>
        <v>216</v>
      </c>
      <c r="H353" s="74">
        <f>Source!AL113</f>
        <v>1100</v>
      </c>
      <c r="I353" s="75"/>
      <c r="J353" s="74"/>
      <c r="K353" s="75"/>
      <c r="L353" s="74">
        <f>Source!P113</f>
        <v>237600</v>
      </c>
    </row>
    <row r="354" spans="1:83" ht="15" x14ac:dyDescent="0.2">
      <c r="C354" s="78" t="s">
        <v>687</v>
      </c>
      <c r="D354" s="78"/>
      <c r="E354" s="78"/>
      <c r="F354" s="78"/>
      <c r="G354" s="78"/>
      <c r="H354" s="78"/>
      <c r="I354" s="79">
        <f>IF(E353&lt;&gt;0,K354/E353, 0)</f>
        <v>1100</v>
      </c>
      <c r="J354" s="79"/>
      <c r="K354" s="79">
        <f>L353</f>
        <v>237600</v>
      </c>
      <c r="L354" s="79"/>
      <c r="AD354">
        <f>ROUND((Source!AT113/100)*((ROUND(ROUND(Source!AO113,2)*Source!I113, 2)+ROUND(ROUND(Source!AN113,2)*Source!I113, 2))), 2)</f>
        <v>0</v>
      </c>
      <c r="AE354">
        <f>ROUND((Source!AU113/100)*((ROUND(ROUND(Source!AO113,2)*Source!I113, 2)+ROUND(ROUND(Source!AN113,2)*Source!I113, 2))), 2)</f>
        <v>0</v>
      </c>
      <c r="AN354" s="76">
        <f>L353</f>
        <v>237600</v>
      </c>
      <c r="AO354">
        <f>0</f>
        <v>0</v>
      </c>
      <c r="AQ354" t="s">
        <v>688</v>
      </c>
      <c r="AR354">
        <f>0</f>
        <v>0</v>
      </c>
      <c r="AT354">
        <f>0</f>
        <v>0</v>
      </c>
      <c r="AV354" t="s">
        <v>688</v>
      </c>
      <c r="AW354" s="76">
        <f>L353</f>
        <v>237600</v>
      </c>
      <c r="AZ354">
        <f>Source!X113</f>
        <v>0</v>
      </c>
      <c r="BA354">
        <f>Source!Y113</f>
        <v>0</v>
      </c>
      <c r="CD354">
        <v>1</v>
      </c>
    </row>
    <row r="355" spans="1:83" ht="42.75" x14ac:dyDescent="0.2">
      <c r="A355" s="90" t="s">
        <v>241</v>
      </c>
      <c r="B355" s="71" t="str">
        <f>Source!F115</f>
        <v>ТЦ_59.1.05.01_77_7713487502_24.09.2025_01_</v>
      </c>
      <c r="C355" s="71" t="str">
        <f>Source!G115</f>
        <v>Брусок Б10 серия 3.407.1-157 вып.1</v>
      </c>
      <c r="D355" s="72" t="str">
        <f>Source!H115</f>
        <v>ШТ</v>
      </c>
      <c r="E355" s="73">
        <f>Source!K115</f>
        <v>108</v>
      </c>
      <c r="F355" s="73"/>
      <c r="G355" s="73">
        <f>Source!I115</f>
        <v>108</v>
      </c>
      <c r="H355" s="74">
        <f>Source!AL115</f>
        <v>480</v>
      </c>
      <c r="I355" s="75"/>
      <c r="J355" s="74"/>
      <c r="K355" s="75"/>
      <c r="L355" s="74">
        <f>Source!P115</f>
        <v>51840</v>
      </c>
    </row>
    <row r="356" spans="1:83" ht="15" x14ac:dyDescent="0.2">
      <c r="C356" s="78" t="s">
        <v>687</v>
      </c>
      <c r="D356" s="78"/>
      <c r="E356" s="78"/>
      <c r="F356" s="78"/>
      <c r="G356" s="78"/>
      <c r="H356" s="78"/>
      <c r="I356" s="79">
        <f>IF(E355&lt;&gt;0,K356/E355, 0)</f>
        <v>480</v>
      </c>
      <c r="J356" s="79"/>
      <c r="K356" s="79">
        <f>L355</f>
        <v>51840</v>
      </c>
      <c r="L356" s="79"/>
      <c r="AD356">
        <f>ROUND((Source!AT115/100)*((ROUND(ROUND(Source!AO115,2)*Source!I115, 2)+ROUND(ROUND(Source!AN115,2)*Source!I115, 2))), 2)</f>
        <v>0</v>
      </c>
      <c r="AE356">
        <f>ROUND((Source!AU115/100)*((ROUND(ROUND(Source!AO115,2)*Source!I115, 2)+ROUND(ROUND(Source!AN115,2)*Source!I115, 2))), 2)</f>
        <v>0</v>
      </c>
      <c r="AN356" s="76">
        <f>L355</f>
        <v>51840</v>
      </c>
      <c r="AO356">
        <f>0</f>
        <v>0</v>
      </c>
      <c r="AQ356" t="s">
        <v>688</v>
      </c>
      <c r="AR356">
        <f>0</f>
        <v>0</v>
      </c>
      <c r="AT356">
        <f>0</f>
        <v>0</v>
      </c>
      <c r="AV356" t="s">
        <v>688</v>
      </c>
      <c r="AW356" s="76">
        <f>L355</f>
        <v>51840</v>
      </c>
      <c r="AZ356">
        <f>Source!X115</f>
        <v>0</v>
      </c>
      <c r="BA356">
        <f>Source!Y115</f>
        <v>0</v>
      </c>
      <c r="CD356">
        <v>1</v>
      </c>
    </row>
    <row r="357" spans="1:83" ht="14.25" x14ac:dyDescent="0.2">
      <c r="A357" s="61" t="s">
        <v>242</v>
      </c>
      <c r="B357" s="63" t="s">
        <v>737</v>
      </c>
      <c r="C357" s="63" t="str">
        <f>Source!G117</f>
        <v>Кладка стен приямков и каналов</v>
      </c>
      <c r="D357" s="64" t="str">
        <f>Source!H117</f>
        <v>м3</v>
      </c>
      <c r="E357" s="65">
        <f>Source!K117</f>
        <v>1.44</v>
      </c>
      <c r="F357" s="65"/>
      <c r="G357" s="65">
        <f>Source!I117</f>
        <v>1.44</v>
      </c>
      <c r="H357" s="67"/>
      <c r="I357" s="66"/>
      <c r="J357" s="67"/>
      <c r="K357" s="66"/>
      <c r="L357" s="67"/>
    </row>
    <row r="358" spans="1:83" ht="15" x14ac:dyDescent="0.2">
      <c r="A358" s="62"/>
      <c r="B358" s="65">
        <v>1</v>
      </c>
      <c r="C358" s="62" t="s">
        <v>691</v>
      </c>
      <c r="D358" s="64" t="s">
        <v>476</v>
      </c>
      <c r="E358" s="69"/>
      <c r="F358" s="65"/>
      <c r="G358" s="69">
        <f>Source!U117</f>
        <v>8.5679999999999996</v>
      </c>
      <c r="H358" s="65"/>
      <c r="I358" s="65"/>
      <c r="J358" s="65"/>
      <c r="K358" s="65"/>
      <c r="L358" s="70">
        <f>SUM(L359:L359)-SUMIF(CE359:CE359, 1, L359:L359)</f>
        <v>5804.99</v>
      </c>
    </row>
    <row r="359" spans="1:83" ht="28.5" x14ac:dyDescent="0.2">
      <c r="A359" s="63"/>
      <c r="B359" s="63" t="s">
        <v>569</v>
      </c>
      <c r="C359" s="63" t="s">
        <v>570</v>
      </c>
      <c r="D359" s="64" t="s">
        <v>476</v>
      </c>
      <c r="E359" s="65">
        <v>5.95</v>
      </c>
      <c r="F359" s="65"/>
      <c r="G359" s="65">
        <f>SmtRes!CX124</f>
        <v>8.5679999999999996</v>
      </c>
      <c r="H359" s="67"/>
      <c r="I359" s="66"/>
      <c r="J359" s="67">
        <f>SmtRes!CZ124</f>
        <v>677.52</v>
      </c>
      <c r="K359" s="66"/>
      <c r="L359" s="67">
        <f>SmtRes!DI124</f>
        <v>5804.99</v>
      </c>
    </row>
    <row r="360" spans="1:83" ht="15" x14ac:dyDescent="0.2">
      <c r="A360" s="62"/>
      <c r="B360" s="65">
        <v>2</v>
      </c>
      <c r="C360" s="62" t="s">
        <v>680</v>
      </c>
      <c r="D360" s="64"/>
      <c r="E360" s="69"/>
      <c r="F360" s="65"/>
      <c r="G360" s="69"/>
      <c r="H360" s="65"/>
      <c r="I360" s="65"/>
      <c r="J360" s="65"/>
      <c r="K360" s="65"/>
      <c r="L360" s="70">
        <f>SUM(L361:L363)-SUMIF(CE361:CE363, 1, L361:L363)</f>
        <v>503.78</v>
      </c>
    </row>
    <row r="361" spans="1:83" ht="15" x14ac:dyDescent="0.2">
      <c r="A361" s="62"/>
      <c r="B361" s="65"/>
      <c r="C361" s="62" t="s">
        <v>682</v>
      </c>
      <c r="D361" s="64" t="s">
        <v>476</v>
      </c>
      <c r="E361" s="69"/>
      <c r="F361" s="65"/>
      <c r="G361" s="69">
        <f>Source!V117</f>
        <v>0.51839999999999997</v>
      </c>
      <c r="H361" s="65"/>
      <c r="I361" s="65"/>
      <c r="J361" s="65"/>
      <c r="K361" s="65"/>
      <c r="L361" s="70">
        <f>SUMIF(CE362:CE363, 1, L362:L363)</f>
        <v>545.01</v>
      </c>
      <c r="CE361">
        <v>1</v>
      </c>
    </row>
    <row r="362" spans="1:83" ht="28.5" x14ac:dyDescent="0.2">
      <c r="A362" s="63"/>
      <c r="B362" s="63" t="s">
        <v>501</v>
      </c>
      <c r="C362" s="63" t="s">
        <v>503</v>
      </c>
      <c r="D362" s="64" t="s">
        <v>480</v>
      </c>
      <c r="E362" s="65">
        <v>0.36</v>
      </c>
      <c r="F362" s="65"/>
      <c r="G362" s="65">
        <f>SmtRes!CX126</f>
        <v>0.51839999999999997</v>
      </c>
      <c r="H362" s="67"/>
      <c r="I362" s="66"/>
      <c r="J362" s="67">
        <f>SmtRes!CZ126</f>
        <v>971.8</v>
      </c>
      <c r="K362" s="66"/>
      <c r="L362" s="67">
        <f>SmtRes!DG126</f>
        <v>503.78</v>
      </c>
    </row>
    <row r="363" spans="1:83" ht="28.5" x14ac:dyDescent="0.2">
      <c r="A363" s="63"/>
      <c r="B363" s="63" t="s">
        <v>481</v>
      </c>
      <c r="C363" s="63" t="s">
        <v>681</v>
      </c>
      <c r="D363" s="64" t="s">
        <v>476</v>
      </c>
      <c r="E363" s="65">
        <f>SmtRes!DO126*SmtRes!AT126</f>
        <v>0.36</v>
      </c>
      <c r="F363" s="65"/>
      <c r="G363" s="65">
        <f>ROUND(E363*G357, 7)</f>
        <v>0.51839999999999997</v>
      </c>
      <c r="H363" s="67"/>
      <c r="I363" s="66"/>
      <c r="J363" s="67">
        <f>ROUND(SmtRes!AG126/SmtRes!DO126, 2)</f>
        <v>1051.33</v>
      </c>
      <c r="K363" s="66"/>
      <c r="L363" s="67">
        <f>SmtRes!DH126</f>
        <v>545.01</v>
      </c>
      <c r="CE363">
        <v>1</v>
      </c>
    </row>
    <row r="364" spans="1:83" ht="15" x14ac:dyDescent="0.2">
      <c r="A364" s="62"/>
      <c r="B364" s="65">
        <v>4</v>
      </c>
      <c r="C364" s="62" t="s">
        <v>693</v>
      </c>
      <c r="D364" s="64"/>
      <c r="E364" s="69"/>
      <c r="F364" s="65"/>
      <c r="G364" s="69"/>
      <c r="H364" s="65"/>
      <c r="I364" s="65"/>
      <c r="J364" s="65"/>
      <c r="K364" s="65"/>
      <c r="L364" s="70">
        <f>SUM(L365:L366)-SUMIF(CE365:CE366, 1, L365:L366)</f>
        <v>271.69</v>
      </c>
    </row>
    <row r="365" spans="1:83" ht="14.25" x14ac:dyDescent="0.2">
      <c r="A365" s="63"/>
      <c r="B365" s="63" t="s">
        <v>494</v>
      </c>
      <c r="C365" s="63" t="s">
        <v>496</v>
      </c>
      <c r="D365" s="64" t="s">
        <v>51</v>
      </c>
      <c r="E365" s="65">
        <v>0.46</v>
      </c>
      <c r="F365" s="65"/>
      <c r="G365" s="65">
        <f>SmtRes!CX127</f>
        <v>0.66239999999999999</v>
      </c>
      <c r="H365" s="67">
        <f>SmtRes!CZ127</f>
        <v>35.71</v>
      </c>
      <c r="I365" s="66">
        <f>SmtRes!AI127</f>
        <v>0.92</v>
      </c>
      <c r="J365" s="67">
        <f>ROUND(H365*I365, 2)</f>
        <v>32.85</v>
      </c>
      <c r="K365" s="66"/>
      <c r="L365" s="67">
        <f>SmtRes!DF127</f>
        <v>21.76</v>
      </c>
    </row>
    <row r="366" spans="1:83" ht="28.5" x14ac:dyDescent="0.2">
      <c r="A366" s="63"/>
      <c r="B366" s="63" t="s">
        <v>574</v>
      </c>
      <c r="C366" s="63" t="s">
        <v>576</v>
      </c>
      <c r="D366" s="64" t="s">
        <v>227</v>
      </c>
      <c r="E366" s="65">
        <v>2.3E-3</v>
      </c>
      <c r="F366" s="65"/>
      <c r="G366" s="65">
        <f>SmtRes!CX132</f>
        <v>3.3119999999999998E-3</v>
      </c>
      <c r="H366" s="67">
        <f>SmtRes!CZ132</f>
        <v>55898.18</v>
      </c>
      <c r="I366" s="66">
        <f>SmtRes!AI132</f>
        <v>1.35</v>
      </c>
      <c r="J366" s="67">
        <f>ROUND(H366*I366, 2)</f>
        <v>75462.539999999994</v>
      </c>
      <c r="K366" s="66"/>
      <c r="L366" s="67">
        <f>SmtRes!DF132</f>
        <v>249.93</v>
      </c>
    </row>
    <row r="367" spans="1:83" ht="14.25" x14ac:dyDescent="0.2">
      <c r="A367" s="63"/>
      <c r="B367" s="63" t="str">
        <f>EtalonRes!I117</f>
        <v>04.3.01.09</v>
      </c>
      <c r="C367" s="63" t="str">
        <f>EtalonRes!K117</f>
        <v>Раствор готовый кладочный</v>
      </c>
      <c r="D367" s="64" t="str">
        <f>EtalonRes!O117</f>
        <v>м3</v>
      </c>
      <c r="E367" s="65">
        <f>EtalonRes!X117</f>
        <v>0.221</v>
      </c>
      <c r="F367" s="65"/>
      <c r="G367" s="65">
        <f>ROUND(EtalonRes!AG117*Source!I117, 7)</f>
        <v>0.31824000000000002</v>
      </c>
      <c r="H367" s="67"/>
      <c r="I367" s="66"/>
      <c r="J367" s="67"/>
      <c r="K367" s="66"/>
      <c r="L367" s="67"/>
    </row>
    <row r="368" spans="1:83" ht="14.25" x14ac:dyDescent="0.2">
      <c r="A368" s="63"/>
      <c r="B368" s="63" t="str">
        <f>EtalonRes!I118</f>
        <v>06.1.01.05</v>
      </c>
      <c r="C368" s="71" t="str">
        <f>EtalonRes!K118</f>
        <v>Кирпич керамический или силикатный</v>
      </c>
      <c r="D368" s="72" t="str">
        <f>EtalonRes!O118</f>
        <v>1000 ШТ</v>
      </c>
      <c r="E368" s="73">
        <f>EtalonRes!X118</f>
        <v>0.4</v>
      </c>
      <c r="F368" s="73"/>
      <c r="G368" s="73">
        <f>ROUND(EtalonRes!AG118*Source!I117, 7)</f>
        <v>0.57599999999999996</v>
      </c>
      <c r="H368" s="74"/>
      <c r="I368" s="75"/>
      <c r="J368" s="74"/>
      <c r="K368" s="75"/>
      <c r="L368" s="74"/>
    </row>
    <row r="369" spans="1:83" ht="15" x14ac:dyDescent="0.2">
      <c r="A369" s="63"/>
      <c r="B369" s="63"/>
      <c r="C369" s="77" t="s">
        <v>683</v>
      </c>
      <c r="D369" s="64"/>
      <c r="E369" s="65"/>
      <c r="F369" s="65"/>
      <c r="G369" s="65"/>
      <c r="H369" s="67"/>
      <c r="I369" s="66"/>
      <c r="J369" s="67"/>
      <c r="K369" s="66"/>
      <c r="L369" s="67">
        <f>L358+L360+L361+L364</f>
        <v>7125.4699999999993</v>
      </c>
    </row>
    <row r="370" spans="1:83" ht="28.5" x14ac:dyDescent="0.2">
      <c r="A370" s="61" t="s">
        <v>745</v>
      </c>
      <c r="B370" s="63" t="str">
        <f>Source!F118</f>
        <v>04.3.01.09-0012</v>
      </c>
      <c r="C370" s="63" t="str">
        <f>Source!G118</f>
        <v>Раствор готовый кладочный, цементный, М50</v>
      </c>
      <c r="D370" s="64" t="str">
        <f>Source!H118</f>
        <v>м3</v>
      </c>
      <c r="E370" s="65">
        <f>SmtRes!AT129</f>
        <v>0.221</v>
      </c>
      <c r="F370" s="65"/>
      <c r="G370" s="65">
        <f>Source!I118</f>
        <v>0.31823999999999997</v>
      </c>
      <c r="H370" s="67">
        <f>Source!AL118+Source!AO118+Source!AM118+Source!AN118</f>
        <v>3486.8</v>
      </c>
      <c r="I370" s="66">
        <f>IF(Source!BC118&lt;&gt; 0, Source!BC118, 1)</f>
        <v>1.23</v>
      </c>
      <c r="J370" s="67">
        <f>ROUND(H370*I370, 2)</f>
        <v>4288.76</v>
      </c>
      <c r="K370" s="66"/>
      <c r="L370" s="67">
        <f>Source!P118</f>
        <v>1364.85</v>
      </c>
      <c r="AD370">
        <f>ROUND((Source!AT118/100)*((ROUND(ROUND(Source!AO118,2)*Source!I118, 2)+ROUND(ROUND(Source!AN118,2)*Source!I118, 2))), 2)</f>
        <v>0</v>
      </c>
      <c r="AE370">
        <f>ROUND((Source!AU118/100)*((ROUND(ROUND(Source!AO118,2)*Source!I118, 2)+ROUND(ROUND(Source!AN118,2)*Source!I118, 2))), 2)</f>
        <v>0</v>
      </c>
      <c r="AN370">
        <f>L370</f>
        <v>1364.85</v>
      </c>
      <c r="AW370">
        <f>L370</f>
        <v>1364.85</v>
      </c>
      <c r="AZ370">
        <f>Source!X118</f>
        <v>0</v>
      </c>
      <c r="BA370">
        <f>Source!Y118</f>
        <v>0</v>
      </c>
      <c r="CD370">
        <v>1</v>
      </c>
    </row>
    <row r="371" spans="1:83" ht="42.75" x14ac:dyDescent="0.2">
      <c r="A371" s="61" t="s">
        <v>746</v>
      </c>
      <c r="B371" s="63" t="str">
        <f>Source!F119</f>
        <v>06.1.01.05-0035</v>
      </c>
      <c r="C371" s="63" t="str">
        <f>Source!G119</f>
        <v>Кирпич керамический рядовой полнотелый одинарный, размеры 250х120х65 мм, марка М100</v>
      </c>
      <c r="D371" s="64" t="str">
        <f>Source!H119</f>
        <v>1000 ШТ</v>
      </c>
      <c r="E371" s="65">
        <f>SmtRes!AT131</f>
        <v>0.4</v>
      </c>
      <c r="F371" s="65"/>
      <c r="G371" s="65">
        <f>Source!I119</f>
        <v>0.57599999999999996</v>
      </c>
      <c r="H371" s="67">
        <f>Source!AL119+Source!AO119+Source!AM119+Source!AN119</f>
        <v>14803.89</v>
      </c>
      <c r="I371" s="66">
        <f>IF(Source!BC119&lt;&gt; 0, Source!BC119, 1)</f>
        <v>0.95</v>
      </c>
      <c r="J371" s="67">
        <f>ROUND(H371*I371, 2)</f>
        <v>14063.7</v>
      </c>
      <c r="K371" s="66"/>
      <c r="L371" s="67">
        <f>Source!P119</f>
        <v>8100.69</v>
      </c>
      <c r="AD371">
        <f>ROUND((Source!AT119/100)*((ROUND(ROUND(Source!AO119,2)*Source!I119, 2)+ROUND(ROUND(Source!AN119,2)*Source!I119, 2))), 2)</f>
        <v>0</v>
      </c>
      <c r="AE371">
        <f>ROUND((Source!AU119/100)*((ROUND(ROUND(Source!AO119,2)*Source!I119, 2)+ROUND(ROUND(Source!AN119,2)*Source!I119, 2))), 2)</f>
        <v>0</v>
      </c>
      <c r="AN371">
        <f>L371</f>
        <v>8100.69</v>
      </c>
      <c r="AW371">
        <f>L371</f>
        <v>8100.69</v>
      </c>
      <c r="AZ371">
        <f>Source!X119</f>
        <v>0</v>
      </c>
      <c r="BA371">
        <f>Source!Y119</f>
        <v>0</v>
      </c>
      <c r="CD371">
        <v>1</v>
      </c>
    </row>
    <row r="372" spans="1:83" ht="14.25" x14ac:dyDescent="0.2">
      <c r="A372" s="63"/>
      <c r="B372" s="63"/>
      <c r="C372" s="63" t="s">
        <v>684</v>
      </c>
      <c r="D372" s="64"/>
      <c r="E372" s="65"/>
      <c r="F372" s="65"/>
      <c r="G372" s="65"/>
      <c r="H372" s="67"/>
      <c r="I372" s="66"/>
      <c r="J372" s="67"/>
      <c r="K372" s="66"/>
      <c r="L372" s="67">
        <f>SUM(AR357:AR375)+SUM(AS357:AS375)+SUM(AT357:AT375)+SUM(AU357:AU375)+SUM(AV357:AV375)</f>
        <v>6350</v>
      </c>
    </row>
    <row r="373" spans="1:83" ht="14.25" x14ac:dyDescent="0.2">
      <c r="A373" s="63"/>
      <c r="B373" s="63" t="s">
        <v>66</v>
      </c>
      <c r="C373" s="63" t="s">
        <v>695</v>
      </c>
      <c r="D373" s="64" t="s">
        <v>620</v>
      </c>
      <c r="E373" s="65">
        <f>Source!BZ117</f>
        <v>110</v>
      </c>
      <c r="F373" s="65"/>
      <c r="G373" s="65">
        <f>Source!AT117</f>
        <v>110</v>
      </c>
      <c r="H373" s="67"/>
      <c r="I373" s="66"/>
      <c r="J373" s="67"/>
      <c r="K373" s="66"/>
      <c r="L373" s="67">
        <f>SUM(AZ357:AZ375)</f>
        <v>6985</v>
      </c>
    </row>
    <row r="374" spans="1:83" ht="14.25" x14ac:dyDescent="0.2">
      <c r="A374" s="71"/>
      <c r="B374" s="71" t="s">
        <v>67</v>
      </c>
      <c r="C374" s="71" t="s">
        <v>696</v>
      </c>
      <c r="D374" s="72" t="s">
        <v>620</v>
      </c>
      <c r="E374" s="73">
        <f>Source!CA117</f>
        <v>69</v>
      </c>
      <c r="F374" s="73"/>
      <c r="G374" s="73">
        <f>Source!AU117</f>
        <v>69</v>
      </c>
      <c r="H374" s="74"/>
      <c r="I374" s="75"/>
      <c r="J374" s="74"/>
      <c r="K374" s="75"/>
      <c r="L374" s="74">
        <f>SUM(BA357:BA375)</f>
        <v>4381.5</v>
      </c>
    </row>
    <row r="375" spans="1:83" ht="15" x14ac:dyDescent="0.2">
      <c r="C375" s="78" t="s">
        <v>687</v>
      </c>
      <c r="D375" s="78"/>
      <c r="E375" s="78"/>
      <c r="F375" s="78"/>
      <c r="G375" s="78"/>
      <c r="H375" s="78"/>
      <c r="I375" s="79">
        <f>IF(E357&lt;&gt;0,K375/E357, 0)</f>
        <v>19414.937499999996</v>
      </c>
      <c r="J375" s="79"/>
      <c r="K375" s="79">
        <f>L358+L360+L364+L373+L374+L361+SUM(L370:L371)</f>
        <v>27957.509999999995</v>
      </c>
      <c r="L375" s="79"/>
      <c r="AD375">
        <f>ROUND((Source!AT117/100)*((ROUND(SUMIF(SmtRes!AQ124:'SmtRes'!AQ132,"=1",SmtRes!AD124:'SmtRes'!AD132)*Source!I117, 2)+ROUND(SUMIF(SmtRes!AQ124:'SmtRes'!AQ132,"=1",SmtRes!AC124:'SmtRes'!AC132)*Source!I117, 2))), 2)</f>
        <v>2738.51</v>
      </c>
      <c r="AE375">
        <f>ROUND((Source!AU117/100)*((ROUND(SUMIF(SmtRes!AQ124:'SmtRes'!AQ132,"=1",SmtRes!AD124:'SmtRes'!AD132)*Source!I117, 2)+ROUND(SUMIF(SmtRes!AQ124:'SmtRes'!AQ132,"=1",SmtRes!AC124:'SmtRes'!AC132)*Source!I117, 2))), 2)</f>
        <v>1717.79</v>
      </c>
      <c r="AN375" s="76">
        <f>L358+L360+L364+L373+L374+L361</f>
        <v>18491.969999999998</v>
      </c>
      <c r="AO375" s="76">
        <f>L360</f>
        <v>503.78</v>
      </c>
      <c r="AQ375" t="s">
        <v>688</v>
      </c>
      <c r="AR375" s="76">
        <f>L358</f>
        <v>5804.99</v>
      </c>
      <c r="AT375" s="76">
        <f>L361</f>
        <v>545.01</v>
      </c>
      <c r="AV375" t="s">
        <v>688</v>
      </c>
      <c r="AW375" s="76">
        <f>L364</f>
        <v>271.69</v>
      </c>
      <c r="AZ375">
        <f>Source!X117</f>
        <v>6985</v>
      </c>
      <c r="BA375">
        <f>Source!Y117</f>
        <v>4381.5</v>
      </c>
      <c r="CD375">
        <v>1</v>
      </c>
    </row>
    <row r="376" spans="1:83" ht="28.5" x14ac:dyDescent="0.2">
      <c r="A376" s="61" t="s">
        <v>245</v>
      </c>
      <c r="B376" s="63" t="s">
        <v>747</v>
      </c>
      <c r="C376" s="63" t="str">
        <f>Source!G120</f>
        <v>Установка монтажных изделий массой: свыше 5 до 20 кг</v>
      </c>
      <c r="D376" s="64" t="str">
        <f>Source!H120</f>
        <v>т</v>
      </c>
      <c r="E376" s="65">
        <f>Source!K120</f>
        <v>0.14219999999999999</v>
      </c>
      <c r="F376" s="65"/>
      <c r="G376" s="65">
        <f>Source!I120</f>
        <v>0.14219999999999999</v>
      </c>
      <c r="H376" s="67"/>
      <c r="I376" s="66"/>
      <c r="J376" s="67"/>
      <c r="K376" s="66"/>
      <c r="L376" s="67"/>
    </row>
    <row r="377" spans="1:83" ht="15" x14ac:dyDescent="0.2">
      <c r="A377" s="62"/>
      <c r="B377" s="65">
        <v>1</v>
      </c>
      <c r="C377" s="62" t="s">
        <v>691</v>
      </c>
      <c r="D377" s="64" t="s">
        <v>476</v>
      </c>
      <c r="E377" s="69"/>
      <c r="F377" s="65"/>
      <c r="G377" s="69">
        <f>Source!U120</f>
        <v>6.0719399999999997</v>
      </c>
      <c r="H377" s="65"/>
      <c r="I377" s="65"/>
      <c r="J377" s="65"/>
      <c r="K377" s="65"/>
      <c r="L377" s="70">
        <f>SUM(L378:L378)-SUMIF(CE378:CE378, 1, L378:L378)</f>
        <v>5035.95</v>
      </c>
    </row>
    <row r="378" spans="1:83" ht="28.5" x14ac:dyDescent="0.2">
      <c r="A378" s="63"/>
      <c r="B378" s="63" t="s">
        <v>582</v>
      </c>
      <c r="C378" s="63" t="s">
        <v>583</v>
      </c>
      <c r="D378" s="64" t="s">
        <v>476</v>
      </c>
      <c r="E378" s="65">
        <v>42.7</v>
      </c>
      <c r="F378" s="65"/>
      <c r="G378" s="65">
        <f>SmtRes!CX133</f>
        <v>6.0719399999999997</v>
      </c>
      <c r="H378" s="67"/>
      <c r="I378" s="66"/>
      <c r="J378" s="67">
        <f>SmtRes!CZ133</f>
        <v>829.38</v>
      </c>
      <c r="K378" s="66"/>
      <c r="L378" s="67">
        <f>SmtRes!DI133</f>
        <v>5035.95</v>
      </c>
    </row>
    <row r="379" spans="1:83" ht="15" x14ac:dyDescent="0.2">
      <c r="A379" s="62"/>
      <c r="B379" s="65">
        <v>2</v>
      </c>
      <c r="C379" s="62" t="s">
        <v>680</v>
      </c>
      <c r="D379" s="64"/>
      <c r="E379" s="69"/>
      <c r="F379" s="65"/>
      <c r="G379" s="69"/>
      <c r="H379" s="65"/>
      <c r="I379" s="65"/>
      <c r="J379" s="65"/>
      <c r="K379" s="65"/>
      <c r="L379" s="70">
        <f>SUM(L380:L383)-SUMIF(CE380:CE383, 1, L380:L383)</f>
        <v>150.82999999999998</v>
      </c>
    </row>
    <row r="380" spans="1:83" ht="15" x14ac:dyDescent="0.2">
      <c r="A380" s="62"/>
      <c r="B380" s="65"/>
      <c r="C380" s="62" t="s">
        <v>682</v>
      </c>
      <c r="D380" s="64" t="s">
        <v>476</v>
      </c>
      <c r="E380" s="69"/>
      <c r="F380" s="65"/>
      <c r="G380" s="69">
        <f>Source!V120</f>
        <v>0.13366800000000001</v>
      </c>
      <c r="H380" s="65"/>
      <c r="I380" s="65"/>
      <c r="J380" s="65"/>
      <c r="K380" s="65"/>
      <c r="L380" s="70">
        <f>SUMIF(CE381:CE383, 1, L381:L383)</f>
        <v>104.62</v>
      </c>
      <c r="CE380">
        <v>1</v>
      </c>
    </row>
    <row r="381" spans="1:83" ht="28.5" x14ac:dyDescent="0.2">
      <c r="A381" s="63"/>
      <c r="B381" s="63" t="s">
        <v>513</v>
      </c>
      <c r="C381" s="63" t="s">
        <v>515</v>
      </c>
      <c r="D381" s="64" t="s">
        <v>480</v>
      </c>
      <c r="E381" s="65">
        <v>0.94</v>
      </c>
      <c r="F381" s="65"/>
      <c r="G381" s="65">
        <f>SmtRes!CX135</f>
        <v>0.13366800000000001</v>
      </c>
      <c r="H381" s="67"/>
      <c r="I381" s="66"/>
      <c r="J381" s="67">
        <f>SmtRes!CZ135</f>
        <v>572.77</v>
      </c>
      <c r="K381" s="66"/>
      <c r="L381" s="67">
        <f>SmtRes!DG135</f>
        <v>76.56</v>
      </c>
    </row>
    <row r="382" spans="1:83" ht="28.5" x14ac:dyDescent="0.2">
      <c r="A382" s="63"/>
      <c r="B382" s="63" t="s">
        <v>516</v>
      </c>
      <c r="C382" s="63" t="s">
        <v>698</v>
      </c>
      <c r="D382" s="64" t="s">
        <v>476</v>
      </c>
      <c r="E382" s="65">
        <f>SmtRes!DO135*SmtRes!AT135</f>
        <v>0.94</v>
      </c>
      <c r="F382" s="65"/>
      <c r="G382" s="65">
        <f>ROUND(E382*G376, 7)</f>
        <v>0.13366800000000001</v>
      </c>
      <c r="H382" s="67"/>
      <c r="I382" s="66"/>
      <c r="J382" s="67">
        <f>ROUND(SmtRes!AG135/SmtRes!DO135, 2)</f>
        <v>782.65</v>
      </c>
      <c r="K382" s="66"/>
      <c r="L382" s="67">
        <f>SmtRes!DH135</f>
        <v>104.62</v>
      </c>
      <c r="CE382">
        <v>1</v>
      </c>
    </row>
    <row r="383" spans="1:83" ht="42.75" x14ac:dyDescent="0.2">
      <c r="A383" s="63"/>
      <c r="B383" s="63" t="s">
        <v>545</v>
      </c>
      <c r="C383" s="63" t="s">
        <v>547</v>
      </c>
      <c r="D383" s="64" t="s">
        <v>480</v>
      </c>
      <c r="E383" s="65">
        <v>18.32</v>
      </c>
      <c r="F383" s="65"/>
      <c r="G383" s="65">
        <f>SmtRes!CX136</f>
        <v>2.6051039999999999</v>
      </c>
      <c r="H383" s="67"/>
      <c r="I383" s="66"/>
      <c r="J383" s="67">
        <f>SmtRes!CZ136</f>
        <v>28.51</v>
      </c>
      <c r="K383" s="66"/>
      <c r="L383" s="67">
        <f>SmtRes!DG136</f>
        <v>74.27</v>
      </c>
    </row>
    <row r="384" spans="1:83" ht="15" x14ac:dyDescent="0.2">
      <c r="A384" s="62"/>
      <c r="B384" s="65">
        <v>4</v>
      </c>
      <c r="C384" s="62" t="s">
        <v>693</v>
      </c>
      <c r="D384" s="64"/>
      <c r="E384" s="69"/>
      <c r="F384" s="65"/>
      <c r="G384" s="69"/>
      <c r="H384" s="65"/>
      <c r="I384" s="65"/>
      <c r="J384" s="65"/>
      <c r="K384" s="65"/>
      <c r="L384" s="70">
        <f>SUM(L385:L386)-SUMIF(CE385:CE386, 1, L385:L386)</f>
        <v>20977.45</v>
      </c>
    </row>
    <row r="385" spans="1:83" ht="42.75" x14ac:dyDescent="0.2">
      <c r="A385" s="63"/>
      <c r="B385" s="63" t="s">
        <v>579</v>
      </c>
      <c r="C385" s="63" t="s">
        <v>581</v>
      </c>
      <c r="D385" s="64" t="s">
        <v>227</v>
      </c>
      <c r="E385" s="65">
        <v>0.04</v>
      </c>
      <c r="F385" s="65"/>
      <c r="G385" s="65">
        <f>SmtRes!CX137</f>
        <v>5.6880000000000003E-3</v>
      </c>
      <c r="H385" s="67">
        <f>SmtRes!CZ137</f>
        <v>148198.01999999999</v>
      </c>
      <c r="I385" s="66">
        <f>SmtRes!AI137</f>
        <v>0.91</v>
      </c>
      <c r="J385" s="67">
        <f>ROUND(H385*I385, 2)</f>
        <v>134860.20000000001</v>
      </c>
      <c r="K385" s="66"/>
      <c r="L385" s="67">
        <f>SmtRes!DF137</f>
        <v>767.08</v>
      </c>
    </row>
    <row r="386" spans="1:83" ht="71.25" x14ac:dyDescent="0.2">
      <c r="A386" s="63"/>
      <c r="B386" s="63" t="s">
        <v>230</v>
      </c>
      <c r="C386" s="71" t="s">
        <v>231</v>
      </c>
      <c r="D386" s="72" t="s">
        <v>227</v>
      </c>
      <c r="E386" s="73">
        <v>1</v>
      </c>
      <c r="F386" s="73"/>
      <c r="G386" s="73">
        <f>SmtRes!CX138</f>
        <v>0.14219999999999999</v>
      </c>
      <c r="H386" s="74">
        <f>SmtRes!CZ138</f>
        <v>105278.81</v>
      </c>
      <c r="I386" s="75">
        <f>SmtRes!AI138</f>
        <v>1.35</v>
      </c>
      <c r="J386" s="74">
        <f>ROUND(H386*I386, 2)</f>
        <v>142126.39000000001</v>
      </c>
      <c r="K386" s="75"/>
      <c r="L386" s="74">
        <f>SmtRes!DF138</f>
        <v>20210.37</v>
      </c>
    </row>
    <row r="387" spans="1:83" ht="15" x14ac:dyDescent="0.2">
      <c r="A387" s="63"/>
      <c r="B387" s="63"/>
      <c r="C387" s="77" t="s">
        <v>683</v>
      </c>
      <c r="D387" s="64"/>
      <c r="E387" s="65"/>
      <c r="F387" s="65"/>
      <c r="G387" s="65"/>
      <c r="H387" s="67"/>
      <c r="I387" s="66"/>
      <c r="J387" s="67"/>
      <c r="K387" s="66"/>
      <c r="L387" s="67">
        <f>L377+L379+L380+L384</f>
        <v>26268.85</v>
      </c>
    </row>
    <row r="388" spans="1:83" ht="85.5" x14ac:dyDescent="0.2">
      <c r="A388" s="61" t="s">
        <v>748</v>
      </c>
      <c r="B388" s="63" t="str">
        <f>Source!F121</f>
        <v>07.2.07.12-0001</v>
      </c>
      <c r="C388" s="63" t="s">
        <v>742</v>
      </c>
      <c r="D388" s="64" t="str">
        <f>Source!H121</f>
        <v>т</v>
      </c>
      <c r="E388" s="65">
        <f>SmtRes!AT139</f>
        <v>-1</v>
      </c>
      <c r="F388" s="65"/>
      <c r="G388" s="65">
        <f>Source!I121</f>
        <v>-0.14219999999999999</v>
      </c>
      <c r="H388" s="67">
        <f>Source!AL121+Source!AO121+Source!AM121+Source!AN121</f>
        <v>105278.81</v>
      </c>
      <c r="I388" s="66">
        <f>IF(Source!BC121&lt;&gt; 0, Source!BC121, 1)</f>
        <v>1.35</v>
      </c>
      <c r="J388" s="67">
        <f>ROUND(H388*I388, 2)</f>
        <v>142126.39000000001</v>
      </c>
      <c r="K388" s="66"/>
      <c r="L388" s="67">
        <f>Source!P121</f>
        <v>-20210.37</v>
      </c>
      <c r="AD388">
        <f>ROUND((Source!AT121/100)*((ROUND(ROUND(Source!AO121,2)*Source!I121, 2)+ROUND(ROUND(Source!AN121,2)*Source!I121, 2))), 2)</f>
        <v>0</v>
      </c>
      <c r="AE388">
        <f>ROUND((Source!AU121/100)*((ROUND(ROUND(Source!AO121,2)*Source!I121, 2)+ROUND(ROUND(Source!AN121,2)*Source!I121, 2))), 2)</f>
        <v>0</v>
      </c>
      <c r="AN388">
        <f>L388</f>
        <v>-20210.37</v>
      </c>
      <c r="AW388">
        <f>L388</f>
        <v>-20210.37</v>
      </c>
      <c r="AZ388">
        <f>Source!X121</f>
        <v>0</v>
      </c>
      <c r="BA388">
        <f>Source!Y121</f>
        <v>0</v>
      </c>
      <c r="CD388">
        <v>1</v>
      </c>
    </row>
    <row r="389" spans="1:83" ht="57" x14ac:dyDescent="0.2">
      <c r="A389" s="61" t="s">
        <v>749</v>
      </c>
      <c r="B389" s="63" t="str">
        <f>Source!F122</f>
        <v>08.3.08.02-0045</v>
      </c>
      <c r="C389" s="63" t="str">
        <f>Source!G122</f>
        <v>Уголок стальной горячекатаный равнополочный, марки стали Ст3сп, Ст3пс, ширина полок 63-100 мм, толщина полки 4-16 мм</v>
      </c>
      <c r="D389" s="64" t="str">
        <f>Source!H122</f>
        <v>т</v>
      </c>
      <c r="E389" s="65">
        <f>SmtRes!AT140</f>
        <v>1</v>
      </c>
      <c r="F389" s="65"/>
      <c r="G389" s="65">
        <f>Source!I122</f>
        <v>0.14219999999999999</v>
      </c>
      <c r="H389" s="67">
        <f>Source!AL122+Source!AO122+Source!AM122+Source!AN122</f>
        <v>69695</v>
      </c>
      <c r="I389" s="66">
        <f>IF(Source!BC122&lt;&gt; 0, Source!BC122, 1)</f>
        <v>0.7</v>
      </c>
      <c r="J389" s="67">
        <f>ROUND(H389*I389, 2)</f>
        <v>48786.5</v>
      </c>
      <c r="K389" s="66"/>
      <c r="L389" s="67">
        <f>Source!P122</f>
        <v>6937.44</v>
      </c>
      <c r="AD389">
        <f>ROUND((Source!AT122/100)*((ROUND(ROUND(Source!AO122,2)*Source!I122, 2)+ROUND(ROUND(Source!AN122,2)*Source!I122, 2))), 2)</f>
        <v>0</v>
      </c>
      <c r="AE389">
        <f>ROUND((Source!AU122/100)*((ROUND(ROUND(Source!AO122,2)*Source!I122, 2)+ROUND(ROUND(Source!AN122,2)*Source!I122, 2))), 2)</f>
        <v>0</v>
      </c>
      <c r="AN389">
        <f>L389</f>
        <v>6937.44</v>
      </c>
      <c r="AW389">
        <f>L389</f>
        <v>6937.44</v>
      </c>
      <c r="AZ389">
        <f>Source!X122</f>
        <v>0</v>
      </c>
      <c r="BA389">
        <f>Source!Y122</f>
        <v>0</v>
      </c>
      <c r="CD389">
        <v>1</v>
      </c>
    </row>
    <row r="390" spans="1:83" ht="14.25" x14ac:dyDescent="0.2">
      <c r="A390" s="63"/>
      <c r="B390" s="63"/>
      <c r="C390" s="63" t="s">
        <v>684</v>
      </c>
      <c r="D390" s="64"/>
      <c r="E390" s="65"/>
      <c r="F390" s="65"/>
      <c r="G390" s="65"/>
      <c r="H390" s="67"/>
      <c r="I390" s="66"/>
      <c r="J390" s="67"/>
      <c r="K390" s="66"/>
      <c r="L390" s="67">
        <f>SUM(AR376:AR393)+SUM(AS376:AS393)+SUM(AT376:AT393)+SUM(AU376:AU393)+SUM(AV376:AV393)</f>
        <v>5140.57</v>
      </c>
    </row>
    <row r="391" spans="1:83" ht="42.75" x14ac:dyDescent="0.2">
      <c r="A391" s="63"/>
      <c r="B391" s="63" t="s">
        <v>148</v>
      </c>
      <c r="C391" s="63" t="s">
        <v>731</v>
      </c>
      <c r="D391" s="64" t="s">
        <v>620</v>
      </c>
      <c r="E391" s="65">
        <f>Source!BZ120</f>
        <v>110</v>
      </c>
      <c r="F391" s="65"/>
      <c r="G391" s="65">
        <f>Source!AT120</f>
        <v>110</v>
      </c>
      <c r="H391" s="67"/>
      <c r="I391" s="66"/>
      <c r="J391" s="67"/>
      <c r="K391" s="66"/>
      <c r="L391" s="67">
        <f>SUM(AZ376:AZ393)</f>
        <v>5654.63</v>
      </c>
    </row>
    <row r="392" spans="1:83" ht="42.75" x14ac:dyDescent="0.2">
      <c r="A392" s="71"/>
      <c r="B392" s="71" t="s">
        <v>149</v>
      </c>
      <c r="C392" s="71" t="s">
        <v>732</v>
      </c>
      <c r="D392" s="72" t="s">
        <v>620</v>
      </c>
      <c r="E392" s="73">
        <f>Source!CA120</f>
        <v>73</v>
      </c>
      <c r="F392" s="73"/>
      <c r="G392" s="73">
        <f>Source!AU120</f>
        <v>73</v>
      </c>
      <c r="H392" s="74"/>
      <c r="I392" s="75"/>
      <c r="J392" s="74"/>
      <c r="K392" s="75"/>
      <c r="L392" s="74">
        <f>SUM(BA376:BA393)</f>
        <v>3752.62</v>
      </c>
    </row>
    <row r="393" spans="1:83" ht="15" x14ac:dyDescent="0.2">
      <c r="C393" s="78" t="s">
        <v>687</v>
      </c>
      <c r="D393" s="78"/>
      <c r="E393" s="78"/>
      <c r="F393" s="78"/>
      <c r="G393" s="78"/>
      <c r="H393" s="78"/>
      <c r="I393" s="79">
        <f>IF(E376&lt;&gt;0,K393/E376, 0)</f>
        <v>157546.90576652606</v>
      </c>
      <c r="J393" s="79"/>
      <c r="K393" s="79">
        <f>L377+L379+L384+L391+L392+L380+SUM(L388:L389)</f>
        <v>22403.170000000006</v>
      </c>
      <c r="L393" s="79"/>
      <c r="AD393">
        <f>ROUND((Source!AT120/100)*((ROUND(SUMIF(SmtRes!AQ133:'SmtRes'!AQ140,"=1",SmtRes!AD133:'SmtRes'!AD140)*Source!I120, 2)+ROUND(SUMIF(SmtRes!AQ133:'SmtRes'!AQ140,"=1",SmtRes!AC133:'SmtRes'!AC140)*Source!I120, 2))), 2)</f>
        <v>252.15</v>
      </c>
      <c r="AE393">
        <f>ROUND((Source!AU120/100)*((ROUND(SUMIF(SmtRes!AQ133:'SmtRes'!AQ140,"=1",SmtRes!AD133:'SmtRes'!AD140)*Source!I120, 2)+ROUND(SUMIF(SmtRes!AQ133:'SmtRes'!AQ140,"=1",SmtRes!AC133:'SmtRes'!AC140)*Source!I120, 2))), 2)</f>
        <v>167.34</v>
      </c>
      <c r="AN393" s="76">
        <f>L377+L379+L384+L391+L392+L380</f>
        <v>35676.100000000006</v>
      </c>
      <c r="AO393" s="76">
        <f>L379</f>
        <v>150.82999999999998</v>
      </c>
      <c r="AQ393" t="s">
        <v>688</v>
      </c>
      <c r="AR393" s="76">
        <f>L377</f>
        <v>5035.95</v>
      </c>
      <c r="AT393" s="76">
        <f>L380</f>
        <v>104.62</v>
      </c>
      <c r="AV393" t="s">
        <v>688</v>
      </c>
      <c r="AW393" s="76">
        <f>L384</f>
        <v>20977.45</v>
      </c>
      <c r="AZ393">
        <f>Source!X120</f>
        <v>5654.63</v>
      </c>
      <c r="BA393">
        <f>Source!Y120</f>
        <v>3752.62</v>
      </c>
      <c r="CD393">
        <v>1</v>
      </c>
    </row>
    <row r="394" spans="1:83" ht="28.5" x14ac:dyDescent="0.2">
      <c r="A394" s="61" t="s">
        <v>251</v>
      </c>
      <c r="B394" s="63" t="s">
        <v>750</v>
      </c>
      <c r="C394" s="63" t="str">
        <f>Source!G123</f>
        <v>Установка монтажных изделий массой: свыше 20 кг</v>
      </c>
      <c r="D394" s="64" t="str">
        <f>Source!H123</f>
        <v>т</v>
      </c>
      <c r="E394" s="65">
        <f>Source!K123</f>
        <v>0.39600000000000002</v>
      </c>
      <c r="F394" s="65"/>
      <c r="G394" s="65">
        <f>Source!I123</f>
        <v>0.39600000000000002</v>
      </c>
      <c r="H394" s="67"/>
      <c r="I394" s="66"/>
      <c r="J394" s="67"/>
      <c r="K394" s="66"/>
      <c r="L394" s="67"/>
    </row>
    <row r="395" spans="1:83" ht="15" x14ac:dyDescent="0.2">
      <c r="A395" s="62"/>
      <c r="B395" s="65">
        <v>1</v>
      </c>
      <c r="C395" s="62" t="s">
        <v>691</v>
      </c>
      <c r="D395" s="64" t="s">
        <v>476</v>
      </c>
      <c r="E395" s="69"/>
      <c r="F395" s="65"/>
      <c r="G395" s="69">
        <f>Source!U123</f>
        <v>12.4344</v>
      </c>
      <c r="H395" s="65"/>
      <c r="I395" s="65"/>
      <c r="J395" s="65"/>
      <c r="K395" s="65"/>
      <c r="L395" s="70">
        <f>SUM(L396:L396)-SUMIF(CE396:CE396, 1, L396:L396)</f>
        <v>10312.84</v>
      </c>
    </row>
    <row r="396" spans="1:83" ht="28.5" x14ac:dyDescent="0.2">
      <c r="A396" s="63"/>
      <c r="B396" s="63" t="s">
        <v>582</v>
      </c>
      <c r="C396" s="63" t="s">
        <v>583</v>
      </c>
      <c r="D396" s="64" t="s">
        <v>476</v>
      </c>
      <c r="E396" s="65">
        <v>31.4</v>
      </c>
      <c r="F396" s="65"/>
      <c r="G396" s="65">
        <f>SmtRes!CX141</f>
        <v>12.4344</v>
      </c>
      <c r="H396" s="67"/>
      <c r="I396" s="66"/>
      <c r="J396" s="67">
        <f>SmtRes!CZ141</f>
        <v>829.38</v>
      </c>
      <c r="K396" s="66"/>
      <c r="L396" s="67">
        <f>SmtRes!DI141</f>
        <v>10312.84</v>
      </c>
    </row>
    <row r="397" spans="1:83" ht="15" x14ac:dyDescent="0.2">
      <c r="A397" s="62"/>
      <c r="B397" s="65">
        <v>2</v>
      </c>
      <c r="C397" s="62" t="s">
        <v>680</v>
      </c>
      <c r="D397" s="64"/>
      <c r="E397" s="69"/>
      <c r="F397" s="65"/>
      <c r="G397" s="69"/>
      <c r="H397" s="65"/>
      <c r="I397" s="65"/>
      <c r="J397" s="65"/>
      <c r="K397" s="65"/>
      <c r="L397" s="70">
        <f>SUM(L398:L401)-SUMIF(CE398:CE401, 1, L398:L401)</f>
        <v>411.11999999999989</v>
      </c>
    </row>
    <row r="398" spans="1:83" ht="15" x14ac:dyDescent="0.2">
      <c r="A398" s="62"/>
      <c r="B398" s="65"/>
      <c r="C398" s="62" t="s">
        <v>682</v>
      </c>
      <c r="D398" s="64" t="s">
        <v>476</v>
      </c>
      <c r="E398" s="69"/>
      <c r="F398" s="65"/>
      <c r="G398" s="69">
        <f>Source!V123</f>
        <v>0.37224000000000002</v>
      </c>
      <c r="H398" s="65"/>
      <c r="I398" s="65"/>
      <c r="J398" s="65"/>
      <c r="K398" s="65"/>
      <c r="L398" s="70">
        <f>SUMIF(CE399:CE401, 1, L399:L401)</f>
        <v>291.33</v>
      </c>
      <c r="CE398">
        <v>1</v>
      </c>
    </row>
    <row r="399" spans="1:83" ht="28.5" x14ac:dyDescent="0.2">
      <c r="A399" s="63"/>
      <c r="B399" s="63" t="s">
        <v>513</v>
      </c>
      <c r="C399" s="63" t="s">
        <v>515</v>
      </c>
      <c r="D399" s="64" t="s">
        <v>480</v>
      </c>
      <c r="E399" s="65">
        <v>0.94</v>
      </c>
      <c r="F399" s="65"/>
      <c r="G399" s="65">
        <f>SmtRes!CX143</f>
        <v>0.37224000000000002</v>
      </c>
      <c r="H399" s="67"/>
      <c r="I399" s="66"/>
      <c r="J399" s="67">
        <f>SmtRes!CZ143</f>
        <v>572.77</v>
      </c>
      <c r="K399" s="66"/>
      <c r="L399" s="67">
        <f>SmtRes!DG143</f>
        <v>213.21</v>
      </c>
    </row>
    <row r="400" spans="1:83" ht="28.5" x14ac:dyDescent="0.2">
      <c r="A400" s="63"/>
      <c r="B400" s="63" t="s">
        <v>516</v>
      </c>
      <c r="C400" s="63" t="s">
        <v>698</v>
      </c>
      <c r="D400" s="64" t="s">
        <v>476</v>
      </c>
      <c r="E400" s="65">
        <f>SmtRes!DO143*SmtRes!AT143</f>
        <v>0.94</v>
      </c>
      <c r="F400" s="65"/>
      <c r="G400" s="65">
        <f>ROUND(E400*G394, 7)</f>
        <v>0.37224000000000002</v>
      </c>
      <c r="H400" s="67"/>
      <c r="I400" s="66"/>
      <c r="J400" s="67">
        <f>ROUND(SmtRes!AG143/SmtRes!DO143, 2)</f>
        <v>782.65</v>
      </c>
      <c r="K400" s="66"/>
      <c r="L400" s="67">
        <f>SmtRes!DH143</f>
        <v>291.33</v>
      </c>
      <c r="CE400">
        <v>1</v>
      </c>
    </row>
    <row r="401" spans="1:82" ht="42.75" x14ac:dyDescent="0.2">
      <c r="A401" s="63"/>
      <c r="B401" s="63" t="s">
        <v>545</v>
      </c>
      <c r="C401" s="63" t="s">
        <v>547</v>
      </c>
      <c r="D401" s="64" t="s">
        <v>480</v>
      </c>
      <c r="E401" s="65">
        <v>17.53</v>
      </c>
      <c r="F401" s="65"/>
      <c r="G401" s="65">
        <f>SmtRes!CX144</f>
        <v>6.9418800000000003</v>
      </c>
      <c r="H401" s="67"/>
      <c r="I401" s="66"/>
      <c r="J401" s="67">
        <f>SmtRes!CZ144</f>
        <v>28.51</v>
      </c>
      <c r="K401" s="66"/>
      <c r="L401" s="67">
        <f>SmtRes!DG144</f>
        <v>197.91</v>
      </c>
    </row>
    <row r="402" spans="1:82" ht="15" x14ac:dyDescent="0.2">
      <c r="A402" s="62"/>
      <c r="B402" s="65">
        <v>4</v>
      </c>
      <c r="C402" s="62" t="s">
        <v>693</v>
      </c>
      <c r="D402" s="64"/>
      <c r="E402" s="69"/>
      <c r="F402" s="65"/>
      <c r="G402" s="69"/>
      <c r="H402" s="65"/>
      <c r="I402" s="65"/>
      <c r="J402" s="65"/>
      <c r="K402" s="65"/>
      <c r="L402" s="70">
        <f>SUM(L403:L404)-SUMIF(CE403:CE404, 1, L403:L404)</f>
        <v>57884.19</v>
      </c>
    </row>
    <row r="403" spans="1:82" ht="42.75" x14ac:dyDescent="0.2">
      <c r="A403" s="63"/>
      <c r="B403" s="63" t="s">
        <v>579</v>
      </c>
      <c r="C403" s="63" t="s">
        <v>581</v>
      </c>
      <c r="D403" s="64" t="s">
        <v>227</v>
      </c>
      <c r="E403" s="65">
        <v>0.03</v>
      </c>
      <c r="F403" s="65"/>
      <c r="G403" s="65">
        <f>SmtRes!CX145</f>
        <v>1.188E-2</v>
      </c>
      <c r="H403" s="67">
        <f>SmtRes!CZ145</f>
        <v>148198.01999999999</v>
      </c>
      <c r="I403" s="66">
        <f>SmtRes!AI145</f>
        <v>0.91</v>
      </c>
      <c r="J403" s="67">
        <f>ROUND(H403*I403, 2)</f>
        <v>134860.20000000001</v>
      </c>
      <c r="K403" s="66"/>
      <c r="L403" s="67">
        <f>SmtRes!DF145</f>
        <v>1602.14</v>
      </c>
    </row>
    <row r="404" spans="1:82" ht="71.25" x14ac:dyDescent="0.2">
      <c r="A404" s="63"/>
      <c r="B404" s="63" t="s">
        <v>230</v>
      </c>
      <c r="C404" s="71" t="s">
        <v>231</v>
      </c>
      <c r="D404" s="72" t="s">
        <v>227</v>
      </c>
      <c r="E404" s="73">
        <v>1</v>
      </c>
      <c r="F404" s="73"/>
      <c r="G404" s="73">
        <f>SmtRes!CX146</f>
        <v>0.39600000000000002</v>
      </c>
      <c r="H404" s="74">
        <f>SmtRes!CZ146</f>
        <v>105278.81</v>
      </c>
      <c r="I404" s="75">
        <f>SmtRes!AI146</f>
        <v>1.35</v>
      </c>
      <c r="J404" s="74">
        <f>ROUND(H404*I404, 2)</f>
        <v>142126.39000000001</v>
      </c>
      <c r="K404" s="75"/>
      <c r="L404" s="74">
        <f>SmtRes!DF146</f>
        <v>56282.05</v>
      </c>
    </row>
    <row r="405" spans="1:82" ht="15" x14ac:dyDescent="0.2">
      <c r="A405" s="63"/>
      <c r="B405" s="63"/>
      <c r="C405" s="77" t="s">
        <v>683</v>
      </c>
      <c r="D405" s="64"/>
      <c r="E405" s="65"/>
      <c r="F405" s="65"/>
      <c r="G405" s="65"/>
      <c r="H405" s="67"/>
      <c r="I405" s="66"/>
      <c r="J405" s="67"/>
      <c r="K405" s="66"/>
      <c r="L405" s="67">
        <f>L395+L397+L398+L402</f>
        <v>68899.48</v>
      </c>
    </row>
    <row r="406" spans="1:82" ht="85.5" x14ac:dyDescent="0.2">
      <c r="A406" s="61" t="s">
        <v>751</v>
      </c>
      <c r="B406" s="63" t="str">
        <f>Source!F124</f>
        <v>07.2.07.12-0001</v>
      </c>
      <c r="C406" s="63" t="s">
        <v>742</v>
      </c>
      <c r="D406" s="64" t="str">
        <f>Source!H124</f>
        <v>т</v>
      </c>
      <c r="E406" s="65">
        <f>SmtRes!AT147</f>
        <v>-1</v>
      </c>
      <c r="F406" s="65"/>
      <c r="G406" s="65">
        <f>Source!I124</f>
        <v>-0.39600000000000002</v>
      </c>
      <c r="H406" s="67">
        <f>Source!AL124+Source!AO124+Source!AM124+Source!AN124</f>
        <v>105278.81</v>
      </c>
      <c r="I406" s="66">
        <f>IF(Source!BC124&lt;&gt; 0, Source!BC124, 1)</f>
        <v>1.35</v>
      </c>
      <c r="J406" s="67">
        <f>ROUND(H406*I406, 2)</f>
        <v>142126.39000000001</v>
      </c>
      <c r="K406" s="66"/>
      <c r="L406" s="67">
        <f>Source!P124</f>
        <v>-56282.05</v>
      </c>
      <c r="AD406">
        <f>ROUND((Source!AT124/100)*((ROUND(ROUND(Source!AO124,2)*Source!I124, 2)+ROUND(ROUND(Source!AN124,2)*Source!I124, 2))), 2)</f>
        <v>0</v>
      </c>
      <c r="AE406">
        <f>ROUND((Source!AU124/100)*((ROUND(ROUND(Source!AO124,2)*Source!I124, 2)+ROUND(ROUND(Source!AN124,2)*Source!I124, 2))), 2)</f>
        <v>0</v>
      </c>
      <c r="AN406">
        <f>L406</f>
        <v>-56282.05</v>
      </c>
      <c r="AW406">
        <f>L406</f>
        <v>-56282.05</v>
      </c>
      <c r="AZ406">
        <f>Source!X124</f>
        <v>0</v>
      </c>
      <c r="BA406">
        <f>Source!Y124</f>
        <v>0</v>
      </c>
      <c r="CD406">
        <v>1</v>
      </c>
    </row>
    <row r="407" spans="1:82" ht="57" x14ac:dyDescent="0.2">
      <c r="A407" s="61" t="s">
        <v>752</v>
      </c>
      <c r="B407" s="63" t="str">
        <f>Source!F125</f>
        <v>08.3.08.02-0045</v>
      </c>
      <c r="C407" s="63" t="str">
        <f>Source!G125</f>
        <v>Уголок стальной горячекатаный равнополочный, марки стали Ст3сп, Ст3пс, ширина полок 63-100 мм, толщина полки 4-16 мм</v>
      </c>
      <c r="D407" s="64" t="str">
        <f>Source!H125</f>
        <v>т</v>
      </c>
      <c r="E407" s="65">
        <f>SmtRes!AT148</f>
        <v>1</v>
      </c>
      <c r="F407" s="65"/>
      <c r="G407" s="65">
        <f>Source!I125</f>
        <v>0.39600000000000002</v>
      </c>
      <c r="H407" s="67">
        <f>Source!AL125+Source!AO125+Source!AM125+Source!AN125</f>
        <v>69695</v>
      </c>
      <c r="I407" s="66">
        <f>IF(Source!BC125&lt;&gt; 0, Source!BC125, 1)</f>
        <v>0.7</v>
      </c>
      <c r="J407" s="67">
        <f>ROUND(H407*I407, 2)</f>
        <v>48786.5</v>
      </c>
      <c r="K407" s="66"/>
      <c r="L407" s="67">
        <f>Source!P125</f>
        <v>19319.45</v>
      </c>
      <c r="AD407">
        <f>ROUND((Source!AT125/100)*((ROUND(ROUND(Source!AO125,2)*Source!I125, 2)+ROUND(ROUND(Source!AN125,2)*Source!I125, 2))), 2)</f>
        <v>0</v>
      </c>
      <c r="AE407">
        <f>ROUND((Source!AU125/100)*((ROUND(ROUND(Source!AO125,2)*Source!I125, 2)+ROUND(ROUND(Source!AN125,2)*Source!I125, 2))), 2)</f>
        <v>0</v>
      </c>
      <c r="AN407">
        <f>L407</f>
        <v>19319.45</v>
      </c>
      <c r="AW407">
        <f>L407</f>
        <v>19319.45</v>
      </c>
      <c r="AZ407">
        <f>Source!X125</f>
        <v>0</v>
      </c>
      <c r="BA407">
        <f>Source!Y125</f>
        <v>0</v>
      </c>
      <c r="CD407">
        <v>1</v>
      </c>
    </row>
    <row r="408" spans="1:82" ht="14.25" x14ac:dyDescent="0.2">
      <c r="A408" s="63"/>
      <c r="B408" s="63"/>
      <c r="C408" s="63" t="s">
        <v>684</v>
      </c>
      <c r="D408" s="64"/>
      <c r="E408" s="65"/>
      <c r="F408" s="65"/>
      <c r="G408" s="65"/>
      <c r="H408" s="67"/>
      <c r="I408" s="66"/>
      <c r="J408" s="67"/>
      <c r="K408" s="66"/>
      <c r="L408" s="67">
        <f>SUM(AR394:AR411)+SUM(AS394:AS411)+SUM(AT394:AT411)+SUM(AU394:AU411)+SUM(AV394:AV411)</f>
        <v>10604.17</v>
      </c>
    </row>
    <row r="409" spans="1:82" ht="42.75" x14ac:dyDescent="0.2">
      <c r="A409" s="63"/>
      <c r="B409" s="63" t="s">
        <v>148</v>
      </c>
      <c r="C409" s="63" t="s">
        <v>731</v>
      </c>
      <c r="D409" s="64" t="s">
        <v>620</v>
      </c>
      <c r="E409" s="65">
        <f>Source!BZ123</f>
        <v>110</v>
      </c>
      <c r="F409" s="65"/>
      <c r="G409" s="65">
        <f>Source!AT123</f>
        <v>110</v>
      </c>
      <c r="H409" s="67"/>
      <c r="I409" s="66"/>
      <c r="J409" s="67"/>
      <c r="K409" s="66"/>
      <c r="L409" s="67">
        <f>SUM(AZ394:AZ411)</f>
        <v>11664.59</v>
      </c>
    </row>
    <row r="410" spans="1:82" ht="42.75" x14ac:dyDescent="0.2">
      <c r="A410" s="71"/>
      <c r="B410" s="71" t="s">
        <v>149</v>
      </c>
      <c r="C410" s="71" t="s">
        <v>732</v>
      </c>
      <c r="D410" s="72" t="s">
        <v>620</v>
      </c>
      <c r="E410" s="73">
        <f>Source!CA123</f>
        <v>73</v>
      </c>
      <c r="F410" s="73"/>
      <c r="G410" s="73">
        <f>Source!AU123</f>
        <v>73</v>
      </c>
      <c r="H410" s="74"/>
      <c r="I410" s="75"/>
      <c r="J410" s="74"/>
      <c r="K410" s="75"/>
      <c r="L410" s="74">
        <f>SUM(BA394:BA411)</f>
        <v>7741.04</v>
      </c>
    </row>
    <row r="411" spans="1:82" ht="15" x14ac:dyDescent="0.2">
      <c r="C411" s="78" t="s">
        <v>687</v>
      </c>
      <c r="D411" s="78"/>
      <c r="E411" s="78"/>
      <c r="F411" s="78"/>
      <c r="G411" s="78"/>
      <c r="H411" s="78"/>
      <c r="I411" s="79">
        <f>IF(E394&lt;&gt;0,K411/E394, 0)</f>
        <v>129652.80303030298</v>
      </c>
      <c r="J411" s="79"/>
      <c r="K411" s="79">
        <f>L395+L397+L402+L409+L410+L398+SUM(L406:L407)</f>
        <v>51342.50999999998</v>
      </c>
      <c r="L411" s="79"/>
      <c r="AD411">
        <f>ROUND((Source!AT123/100)*((ROUND(SUMIF(SmtRes!AQ141:'SmtRes'!AQ148,"=1",SmtRes!AD141:'SmtRes'!AD148)*Source!I123, 2)+ROUND(SUMIF(SmtRes!AQ141:'SmtRes'!AQ148,"=1",SmtRes!AC141:'SmtRes'!AC148)*Source!I123, 2))), 2)</f>
        <v>702.2</v>
      </c>
      <c r="AE411">
        <f>ROUND((Source!AU123/100)*((ROUND(SUMIF(SmtRes!AQ141:'SmtRes'!AQ148,"=1",SmtRes!AD141:'SmtRes'!AD148)*Source!I123, 2)+ROUND(SUMIF(SmtRes!AQ141:'SmtRes'!AQ148,"=1",SmtRes!AC141:'SmtRes'!AC148)*Source!I123, 2))), 2)</f>
        <v>466</v>
      </c>
      <c r="AN411" s="76">
        <f>L395+L397+L402+L409+L410+L398</f>
        <v>88305.109999999986</v>
      </c>
      <c r="AO411" s="76">
        <f>L397</f>
        <v>411.11999999999989</v>
      </c>
      <c r="AQ411" t="s">
        <v>688</v>
      </c>
      <c r="AR411" s="76">
        <f>L395</f>
        <v>10312.84</v>
      </c>
      <c r="AT411" s="76">
        <f>L398</f>
        <v>291.33</v>
      </c>
      <c r="AV411" t="s">
        <v>688</v>
      </c>
      <c r="AW411" s="76">
        <f>L402</f>
        <v>57884.19</v>
      </c>
      <c r="AZ411">
        <f>Source!X123</f>
        <v>11664.59</v>
      </c>
      <c r="BA411">
        <f>Source!Y123</f>
        <v>7741.04</v>
      </c>
      <c r="CD411">
        <v>1</v>
      </c>
    </row>
    <row r="412" spans="1:82" ht="42.75" x14ac:dyDescent="0.2">
      <c r="C412" s="60" t="str">
        <f>Source!G126</f>
        <v>Д208320-330739ПИР-227.0-ИЛО3-01.  Узел 21л. Ответвление лотка шириной b=0,5м (Серия 4.407-268.2)</v>
      </c>
    </row>
    <row r="413" spans="1:82" ht="42.75" x14ac:dyDescent="0.2">
      <c r="A413" s="61" t="s">
        <v>258</v>
      </c>
      <c r="B413" s="63" t="s">
        <v>735</v>
      </c>
      <c r="C413" s="63" t="str">
        <f>Source!G127</f>
        <v>Устройство непроходных каналов: одноячейковых, перекрываемых или опирающихся на плиту</v>
      </c>
      <c r="D413" s="64" t="str">
        <f>Source!H127</f>
        <v>100 м3</v>
      </c>
      <c r="E413" s="65">
        <f>Source!K127</f>
        <v>4.4400000000000004E-3</v>
      </c>
      <c r="F413" s="65"/>
      <c r="G413" s="65">
        <f>Source!I127</f>
        <v>4.4400000000000004E-3</v>
      </c>
      <c r="H413" s="67"/>
      <c r="I413" s="66"/>
      <c r="J413" s="67"/>
      <c r="K413" s="66"/>
      <c r="L413" s="67"/>
    </row>
    <row r="414" spans="1:82" ht="15" x14ac:dyDescent="0.2">
      <c r="A414" s="62"/>
      <c r="B414" s="65">
        <v>1</v>
      </c>
      <c r="C414" s="62" t="s">
        <v>691</v>
      </c>
      <c r="D414" s="64" t="s">
        <v>476</v>
      </c>
      <c r="E414" s="69"/>
      <c r="F414" s="65"/>
      <c r="G414" s="69">
        <f>Source!U127</f>
        <v>1.4785200000000001</v>
      </c>
      <c r="H414" s="65"/>
      <c r="I414" s="65"/>
      <c r="J414" s="65"/>
      <c r="K414" s="65"/>
      <c r="L414" s="70">
        <f>SUM(L415:L415)-SUMIF(CE415:CE415, 1, L415:L415)</f>
        <v>1105.3599999999999</v>
      </c>
    </row>
    <row r="415" spans="1:82" ht="28.5" x14ac:dyDescent="0.2">
      <c r="A415" s="63"/>
      <c r="B415" s="63" t="s">
        <v>567</v>
      </c>
      <c r="C415" s="63" t="s">
        <v>568</v>
      </c>
      <c r="D415" s="64" t="s">
        <v>476</v>
      </c>
      <c r="E415" s="65">
        <v>333</v>
      </c>
      <c r="F415" s="65"/>
      <c r="G415" s="65">
        <f>SmtRes!CX149</f>
        <v>1.4785200000000001</v>
      </c>
      <c r="H415" s="67"/>
      <c r="I415" s="66"/>
      <c r="J415" s="67">
        <f>SmtRes!CZ149</f>
        <v>747.61</v>
      </c>
      <c r="K415" s="66"/>
      <c r="L415" s="67">
        <f>SmtRes!DI149</f>
        <v>1105.3599999999999</v>
      </c>
    </row>
    <row r="416" spans="1:82" ht="15" x14ac:dyDescent="0.2">
      <c r="A416" s="62"/>
      <c r="B416" s="65">
        <v>2</v>
      </c>
      <c r="C416" s="62" t="s">
        <v>680</v>
      </c>
      <c r="D416" s="64"/>
      <c r="E416" s="69"/>
      <c r="F416" s="65"/>
      <c r="G416" s="69"/>
      <c r="H416" s="65"/>
      <c r="I416" s="65"/>
      <c r="J416" s="65"/>
      <c r="K416" s="65"/>
      <c r="L416" s="70">
        <f>SUM(L417:L424)-SUMIF(CE417:CE424, 1, L417:L424)</f>
        <v>568.12999999999988</v>
      </c>
    </row>
    <row r="417" spans="1:83" ht="15" x14ac:dyDescent="0.2">
      <c r="A417" s="62"/>
      <c r="B417" s="65"/>
      <c r="C417" s="62" t="s">
        <v>682</v>
      </c>
      <c r="D417" s="64" t="s">
        <v>476</v>
      </c>
      <c r="E417" s="69"/>
      <c r="F417" s="65"/>
      <c r="G417" s="69">
        <f>Source!V127</f>
        <v>0.26879760000000003</v>
      </c>
      <c r="H417" s="65"/>
      <c r="I417" s="65"/>
      <c r="J417" s="65"/>
      <c r="K417" s="65"/>
      <c r="L417" s="70">
        <f>SUMIF(CE418:CE424, 1, L418:L424)</f>
        <v>276.94000000000005</v>
      </c>
      <c r="CE417">
        <v>1</v>
      </c>
    </row>
    <row r="418" spans="1:83" ht="28.5" x14ac:dyDescent="0.2">
      <c r="A418" s="63"/>
      <c r="B418" s="63" t="s">
        <v>504</v>
      </c>
      <c r="C418" s="63" t="s">
        <v>506</v>
      </c>
      <c r="D418" s="64" t="s">
        <v>480</v>
      </c>
      <c r="E418" s="65">
        <v>3.16</v>
      </c>
      <c r="F418" s="65"/>
      <c r="G418" s="65">
        <f>SmtRes!CX151</f>
        <v>1.40304E-2</v>
      </c>
      <c r="H418" s="67"/>
      <c r="I418" s="66"/>
      <c r="J418" s="67">
        <f>SmtRes!CZ151</f>
        <v>1488.78</v>
      </c>
      <c r="K418" s="66"/>
      <c r="L418" s="67">
        <f>SmtRes!DG151</f>
        <v>20.89</v>
      </c>
    </row>
    <row r="419" spans="1:83" ht="28.5" x14ac:dyDescent="0.2">
      <c r="A419" s="63"/>
      <c r="B419" s="63" t="s">
        <v>481</v>
      </c>
      <c r="C419" s="63" t="s">
        <v>681</v>
      </c>
      <c r="D419" s="64" t="s">
        <v>476</v>
      </c>
      <c r="E419" s="65">
        <f>SmtRes!DO151*SmtRes!AT151</f>
        <v>3.16</v>
      </c>
      <c r="F419" s="65"/>
      <c r="G419" s="65">
        <f>ROUND(E419*G413, 7)</f>
        <v>1.40304E-2</v>
      </c>
      <c r="H419" s="67"/>
      <c r="I419" s="66"/>
      <c r="J419" s="67">
        <f>ROUND(SmtRes!AG151/SmtRes!DO151, 2)</f>
        <v>1051.33</v>
      </c>
      <c r="K419" s="66"/>
      <c r="L419" s="67">
        <f>SmtRes!DH151</f>
        <v>14.75</v>
      </c>
      <c r="CE419">
        <v>1</v>
      </c>
    </row>
    <row r="420" spans="1:83" ht="28.5" x14ac:dyDescent="0.2">
      <c r="A420" s="63"/>
      <c r="B420" s="63" t="s">
        <v>539</v>
      </c>
      <c r="C420" s="63" t="s">
        <v>541</v>
      </c>
      <c r="D420" s="64" t="s">
        <v>480</v>
      </c>
      <c r="E420" s="65">
        <v>52.64</v>
      </c>
      <c r="F420" s="65"/>
      <c r="G420" s="65">
        <f>SmtRes!CX152</f>
        <v>0.2337216</v>
      </c>
      <c r="H420" s="67">
        <f>SmtRes!CZ152</f>
        <v>1703.3</v>
      </c>
      <c r="I420" s="66">
        <f>SmtRes!AJ152</f>
        <v>1.27</v>
      </c>
      <c r="J420" s="67">
        <f>ROUND(H420*I420, 2)</f>
        <v>2163.19</v>
      </c>
      <c r="K420" s="66"/>
      <c r="L420" s="67">
        <f>SmtRes!DG152</f>
        <v>505.58</v>
      </c>
    </row>
    <row r="421" spans="1:83" ht="28.5" x14ac:dyDescent="0.2">
      <c r="A421" s="63"/>
      <c r="B421" s="63" t="s">
        <v>481</v>
      </c>
      <c r="C421" s="63" t="s">
        <v>681</v>
      </c>
      <c r="D421" s="64" t="s">
        <v>476</v>
      </c>
      <c r="E421" s="65">
        <f>SmtRes!DO152*SmtRes!AT152</f>
        <v>52.64</v>
      </c>
      <c r="F421" s="65"/>
      <c r="G421" s="65">
        <f>ROUND(E421*G413, 7)</f>
        <v>0.2337216</v>
      </c>
      <c r="H421" s="67"/>
      <c r="I421" s="66"/>
      <c r="J421" s="67">
        <f>ROUND(SmtRes!AG152/SmtRes!DO152, 2)</f>
        <v>1051.33</v>
      </c>
      <c r="K421" s="66"/>
      <c r="L421" s="67">
        <f>SmtRes!DH152</f>
        <v>245.72</v>
      </c>
      <c r="CE421">
        <v>1</v>
      </c>
    </row>
    <row r="422" spans="1:83" ht="57" x14ac:dyDescent="0.2">
      <c r="A422" s="63"/>
      <c r="B422" s="63" t="s">
        <v>542</v>
      </c>
      <c r="C422" s="63" t="s">
        <v>544</v>
      </c>
      <c r="D422" s="64" t="s">
        <v>480</v>
      </c>
      <c r="E422" s="65">
        <v>52.64</v>
      </c>
      <c r="F422" s="65"/>
      <c r="G422" s="65">
        <f>SmtRes!CX153</f>
        <v>0.2337216</v>
      </c>
      <c r="H422" s="67">
        <f>SmtRes!CZ153</f>
        <v>95.25</v>
      </c>
      <c r="I422" s="66">
        <f>SmtRes!AJ153</f>
        <v>1.33</v>
      </c>
      <c r="J422" s="67">
        <f>ROUND(H422*I422, 2)</f>
        <v>126.68</v>
      </c>
      <c r="K422" s="66"/>
      <c r="L422" s="67">
        <f>SmtRes!DG153</f>
        <v>29.61</v>
      </c>
    </row>
    <row r="423" spans="1:83" ht="28.5" x14ac:dyDescent="0.2">
      <c r="A423" s="63"/>
      <c r="B423" s="63" t="s">
        <v>513</v>
      </c>
      <c r="C423" s="63" t="s">
        <v>515</v>
      </c>
      <c r="D423" s="64" t="s">
        <v>480</v>
      </c>
      <c r="E423" s="65">
        <v>4.74</v>
      </c>
      <c r="F423" s="65"/>
      <c r="G423" s="65">
        <f>SmtRes!CX154</f>
        <v>2.1045600000000001E-2</v>
      </c>
      <c r="H423" s="67"/>
      <c r="I423" s="66"/>
      <c r="J423" s="67">
        <f>SmtRes!CZ154</f>
        <v>572.77</v>
      </c>
      <c r="K423" s="66"/>
      <c r="L423" s="67">
        <f>SmtRes!DG154</f>
        <v>12.05</v>
      </c>
    </row>
    <row r="424" spans="1:83" ht="28.5" x14ac:dyDescent="0.2">
      <c r="A424" s="63"/>
      <c r="B424" s="63" t="s">
        <v>516</v>
      </c>
      <c r="C424" s="63" t="s">
        <v>698</v>
      </c>
      <c r="D424" s="64" t="s">
        <v>476</v>
      </c>
      <c r="E424" s="65">
        <f>SmtRes!DO154*SmtRes!AT154</f>
        <v>4.74</v>
      </c>
      <c r="F424" s="65"/>
      <c r="G424" s="65">
        <f>ROUND(E424*G413, 7)</f>
        <v>2.1045600000000001E-2</v>
      </c>
      <c r="H424" s="67"/>
      <c r="I424" s="66"/>
      <c r="J424" s="67">
        <f>ROUND(SmtRes!AG154/SmtRes!DO154, 2)</f>
        <v>782.65</v>
      </c>
      <c r="K424" s="66"/>
      <c r="L424" s="67">
        <f>SmtRes!DH154</f>
        <v>16.47</v>
      </c>
      <c r="CE424">
        <v>1</v>
      </c>
    </row>
    <row r="425" spans="1:83" ht="15" x14ac:dyDescent="0.2">
      <c r="A425" s="62"/>
      <c r="B425" s="65">
        <v>4</v>
      </c>
      <c r="C425" s="62" t="s">
        <v>693</v>
      </c>
      <c r="D425" s="64"/>
      <c r="E425" s="69"/>
      <c r="F425" s="65"/>
      <c r="G425" s="69"/>
      <c r="H425" s="65"/>
      <c r="I425" s="65"/>
      <c r="J425" s="65"/>
      <c r="K425" s="65"/>
      <c r="L425" s="70">
        <f>SUM(L426:L429)-SUMIF(CE426:CE429, 1, L426:L429)</f>
        <v>472.37</v>
      </c>
    </row>
    <row r="426" spans="1:83" ht="28.5" x14ac:dyDescent="0.2">
      <c r="A426" s="63"/>
      <c r="B426" s="63" t="s">
        <v>548</v>
      </c>
      <c r="C426" s="63" t="s">
        <v>550</v>
      </c>
      <c r="D426" s="64" t="s">
        <v>227</v>
      </c>
      <c r="E426" s="65">
        <v>3.4</v>
      </c>
      <c r="F426" s="65"/>
      <c r="G426" s="65">
        <f>SmtRes!CX155</f>
        <v>1.5096E-2</v>
      </c>
      <c r="H426" s="67">
        <f>SmtRes!CZ155</f>
        <v>23356.13</v>
      </c>
      <c r="I426" s="66">
        <f>SmtRes!AI155</f>
        <v>1.1399999999999999</v>
      </c>
      <c r="J426" s="67">
        <f>ROUND(H426*I426, 2)</f>
        <v>26625.99</v>
      </c>
      <c r="K426" s="66"/>
      <c r="L426" s="67">
        <f>SmtRes!DF155</f>
        <v>401.95</v>
      </c>
    </row>
    <row r="427" spans="1:83" ht="14.25" x14ac:dyDescent="0.2">
      <c r="A427" s="63"/>
      <c r="B427" s="63" t="s">
        <v>551</v>
      </c>
      <c r="C427" s="63" t="s">
        <v>553</v>
      </c>
      <c r="D427" s="64" t="s">
        <v>227</v>
      </c>
      <c r="E427" s="65">
        <v>0.17</v>
      </c>
      <c r="F427" s="65"/>
      <c r="G427" s="65">
        <f>SmtRes!CX156</f>
        <v>7.5480000000000002E-4</v>
      </c>
      <c r="H427" s="67"/>
      <c r="I427" s="66"/>
      <c r="J427" s="67">
        <f>SmtRes!CZ156</f>
        <v>49300.74</v>
      </c>
      <c r="K427" s="66"/>
      <c r="L427" s="67">
        <f>SmtRes!DF156</f>
        <v>37.21</v>
      </c>
    </row>
    <row r="428" spans="1:83" ht="14.25" x14ac:dyDescent="0.2">
      <c r="A428" s="63"/>
      <c r="B428" s="63" t="s">
        <v>521</v>
      </c>
      <c r="C428" s="63" t="s">
        <v>523</v>
      </c>
      <c r="D428" s="64" t="s">
        <v>227</v>
      </c>
      <c r="E428" s="65">
        <v>0.05</v>
      </c>
      <c r="F428" s="65"/>
      <c r="G428" s="65">
        <f>SmtRes!CX157</f>
        <v>2.22E-4</v>
      </c>
      <c r="H428" s="67"/>
      <c r="I428" s="66"/>
      <c r="J428" s="67">
        <f>SmtRes!CZ157</f>
        <v>91427.16</v>
      </c>
      <c r="K428" s="66"/>
      <c r="L428" s="67">
        <f>SmtRes!DF157</f>
        <v>20.3</v>
      </c>
    </row>
    <row r="429" spans="1:83" ht="57" x14ac:dyDescent="0.2">
      <c r="A429" s="63"/>
      <c r="B429" s="63" t="s">
        <v>561</v>
      </c>
      <c r="C429" s="63" t="s">
        <v>563</v>
      </c>
      <c r="D429" s="64" t="s">
        <v>51</v>
      </c>
      <c r="E429" s="65">
        <v>0.26</v>
      </c>
      <c r="F429" s="65"/>
      <c r="G429" s="65">
        <f>SmtRes!CX161</f>
        <v>1.1544000000000001E-3</v>
      </c>
      <c r="H429" s="67">
        <f>SmtRes!CZ161</f>
        <v>5764.42</v>
      </c>
      <c r="I429" s="66">
        <f>SmtRes!AI161</f>
        <v>1.94</v>
      </c>
      <c r="J429" s="67">
        <f>ROUND(H429*I429, 2)</f>
        <v>11182.97</v>
      </c>
      <c r="K429" s="66"/>
      <c r="L429" s="67">
        <f>SmtRes!DF161</f>
        <v>12.91</v>
      </c>
    </row>
    <row r="430" spans="1:83" ht="14.25" x14ac:dyDescent="0.2">
      <c r="A430" s="63"/>
      <c r="B430" s="63" t="str">
        <f>EtalonRes!I141</f>
        <v>04.3.01.09</v>
      </c>
      <c r="C430" s="63" t="str">
        <f>EtalonRes!K141</f>
        <v>Раствор цементный</v>
      </c>
      <c r="D430" s="64" t="str">
        <f>EtalonRes!O141</f>
        <v>м3</v>
      </c>
      <c r="E430" s="65">
        <f>EtalonRes!X141</f>
        <v>2.2999999999999998</v>
      </c>
      <c r="F430" s="65"/>
      <c r="G430" s="65">
        <f>ROUND(EtalonRes!AG141*Source!I127, 7)</f>
        <v>1.0212000000000001E-2</v>
      </c>
      <c r="H430" s="67"/>
      <c r="I430" s="66"/>
      <c r="J430" s="67"/>
      <c r="K430" s="66"/>
      <c r="L430" s="67"/>
    </row>
    <row r="431" spans="1:83" ht="14.25" x14ac:dyDescent="0.2">
      <c r="A431" s="63"/>
      <c r="B431" s="63" t="str">
        <f>EtalonRes!I142</f>
        <v>05.1.01.07</v>
      </c>
      <c r="C431" s="71" t="str">
        <f>EtalonRes!K142</f>
        <v>Конструкции сборные железобетонные</v>
      </c>
      <c r="D431" s="72" t="str">
        <f>EtalonRes!O142</f>
        <v>м3</v>
      </c>
      <c r="E431" s="73">
        <f>EtalonRes!X142</f>
        <v>100</v>
      </c>
      <c r="F431" s="73"/>
      <c r="G431" s="73">
        <f>ROUND(EtalonRes!AG142*Source!I127, 7)</f>
        <v>0.44400000000000001</v>
      </c>
      <c r="H431" s="74"/>
      <c r="I431" s="75"/>
      <c r="J431" s="74"/>
      <c r="K431" s="75"/>
      <c r="L431" s="74"/>
    </row>
    <row r="432" spans="1:83" ht="15" x14ac:dyDescent="0.2">
      <c r="A432" s="63"/>
      <c r="B432" s="63"/>
      <c r="C432" s="77" t="s">
        <v>683</v>
      </c>
      <c r="D432" s="64"/>
      <c r="E432" s="65"/>
      <c r="F432" s="65"/>
      <c r="G432" s="65"/>
      <c r="H432" s="67"/>
      <c r="I432" s="66"/>
      <c r="J432" s="67"/>
      <c r="K432" s="66"/>
      <c r="L432" s="67">
        <f>L414+L416+L417+L425</f>
        <v>2422.7999999999997</v>
      </c>
    </row>
    <row r="433" spans="1:83" ht="28.5" x14ac:dyDescent="0.2">
      <c r="A433" s="61" t="s">
        <v>753</v>
      </c>
      <c r="B433" s="63" t="str">
        <f>Source!F128</f>
        <v>04.3.01.09-0012</v>
      </c>
      <c r="C433" s="63" t="str">
        <f>Source!G128</f>
        <v>Раствор готовый кладочный, цементный, М50</v>
      </c>
      <c r="D433" s="64" t="str">
        <f>Source!H128</f>
        <v>м3</v>
      </c>
      <c r="E433" s="65">
        <f>SmtRes!AT159</f>
        <v>2.2999999999999998</v>
      </c>
      <c r="F433" s="65"/>
      <c r="G433" s="65">
        <f>Source!I128</f>
        <v>1.0212000000000001E-2</v>
      </c>
      <c r="H433" s="67">
        <f>Source!AL128+Source!AO128+Source!AM128+Source!AN128</f>
        <v>3486.8</v>
      </c>
      <c r="I433" s="66">
        <f>IF(Source!BC128&lt;&gt; 0, Source!BC128, 1)</f>
        <v>1.23</v>
      </c>
      <c r="J433" s="67">
        <f>ROUND(H433*I433, 2)</f>
        <v>4288.76</v>
      </c>
      <c r="K433" s="66"/>
      <c r="L433" s="67">
        <f>Source!P128</f>
        <v>43.8</v>
      </c>
      <c r="AD433">
        <f>ROUND((Source!AT128/100)*((ROUND(ROUND(Source!AO128,2)*Source!I128, 2)+ROUND(ROUND(Source!AN128,2)*Source!I128, 2))), 2)</f>
        <v>0</v>
      </c>
      <c r="AE433">
        <f>ROUND((Source!AU128/100)*((ROUND(ROUND(Source!AO128,2)*Source!I128, 2)+ROUND(ROUND(Source!AN128,2)*Source!I128, 2))), 2)</f>
        <v>0</v>
      </c>
      <c r="AN433">
        <f>L433</f>
        <v>43.8</v>
      </c>
      <c r="AW433">
        <f>L433</f>
        <v>43.8</v>
      </c>
      <c r="AZ433">
        <f>Source!X128</f>
        <v>0</v>
      </c>
      <c r="BA433">
        <f>Source!Y128</f>
        <v>0</v>
      </c>
      <c r="CD433">
        <v>1</v>
      </c>
    </row>
    <row r="434" spans="1:83" ht="14.25" x14ac:dyDescent="0.2">
      <c r="A434" s="63"/>
      <c r="B434" s="63"/>
      <c r="C434" s="63" t="s">
        <v>684</v>
      </c>
      <c r="D434" s="64"/>
      <c r="E434" s="65"/>
      <c r="F434" s="65"/>
      <c r="G434" s="65"/>
      <c r="H434" s="67"/>
      <c r="I434" s="66"/>
      <c r="J434" s="67"/>
      <c r="K434" s="66"/>
      <c r="L434" s="67">
        <f>SUM(AR413:AR437)+SUM(AS413:AS437)+SUM(AT413:AT437)+SUM(AU413:AU437)+SUM(AV413:AV437)</f>
        <v>1382.3</v>
      </c>
    </row>
    <row r="435" spans="1:83" ht="42.75" x14ac:dyDescent="0.2">
      <c r="A435" s="63"/>
      <c r="B435" s="63" t="s">
        <v>148</v>
      </c>
      <c r="C435" s="63" t="s">
        <v>731</v>
      </c>
      <c r="D435" s="64" t="s">
        <v>620</v>
      </c>
      <c r="E435" s="65">
        <f>Source!BZ127</f>
        <v>110</v>
      </c>
      <c r="F435" s="65"/>
      <c r="G435" s="65">
        <f>Source!AT127</f>
        <v>110</v>
      </c>
      <c r="H435" s="67"/>
      <c r="I435" s="66"/>
      <c r="J435" s="67"/>
      <c r="K435" s="66"/>
      <c r="L435" s="67">
        <f>SUM(AZ413:AZ437)</f>
        <v>1520.53</v>
      </c>
    </row>
    <row r="436" spans="1:83" ht="42.75" x14ac:dyDescent="0.2">
      <c r="A436" s="71"/>
      <c r="B436" s="71" t="s">
        <v>149</v>
      </c>
      <c r="C436" s="71" t="s">
        <v>732</v>
      </c>
      <c r="D436" s="72" t="s">
        <v>620</v>
      </c>
      <c r="E436" s="73">
        <f>Source!CA127</f>
        <v>73</v>
      </c>
      <c r="F436" s="73"/>
      <c r="G436" s="73">
        <f>Source!AU127</f>
        <v>73</v>
      </c>
      <c r="H436" s="74"/>
      <c r="I436" s="75"/>
      <c r="J436" s="74"/>
      <c r="K436" s="75"/>
      <c r="L436" s="74">
        <f>SUM(BA413:BA437)</f>
        <v>1009.08</v>
      </c>
    </row>
    <row r="437" spans="1:83" ht="15" x14ac:dyDescent="0.2">
      <c r="C437" s="78" t="s">
        <v>687</v>
      </c>
      <c r="D437" s="78"/>
      <c r="E437" s="78"/>
      <c r="F437" s="78"/>
      <c r="G437" s="78"/>
      <c r="H437" s="78"/>
      <c r="I437" s="79">
        <f>IF(E413&lt;&gt;0,K437/E413, 0)</f>
        <v>1125272.5225225224</v>
      </c>
      <c r="J437" s="79"/>
      <c r="K437" s="79">
        <f>L414+L416+L425+L435+L436+L417+SUM(L433:L433)</f>
        <v>4996.21</v>
      </c>
      <c r="L437" s="79"/>
      <c r="AD437">
        <f>ROUND((Source!AT127/100)*((ROUND(SUMIF(SmtRes!AQ149:'SmtRes'!AQ161,"=1",SmtRes!AD149:'SmtRes'!AD161)*Source!I127, 2)+ROUND(SUMIF(SmtRes!AQ149:'SmtRes'!AQ161,"=1",SmtRes!AC149:'SmtRes'!AC161)*Source!I127, 2))), 2)</f>
        <v>17.739999999999998</v>
      </c>
      <c r="AE437">
        <f>ROUND((Source!AU127/100)*((ROUND(SUMIF(SmtRes!AQ149:'SmtRes'!AQ161,"=1",SmtRes!AD149:'SmtRes'!AD161)*Source!I127, 2)+ROUND(SUMIF(SmtRes!AQ149:'SmtRes'!AQ161,"=1",SmtRes!AC149:'SmtRes'!AC161)*Source!I127, 2))), 2)</f>
        <v>11.77</v>
      </c>
      <c r="AN437" s="76">
        <f>L414+L416+L425+L435+L436+L417</f>
        <v>4952.41</v>
      </c>
      <c r="AO437" s="76">
        <f>L416</f>
        <v>568.12999999999988</v>
      </c>
      <c r="AQ437" t="s">
        <v>688</v>
      </c>
      <c r="AR437" s="76">
        <f>L414</f>
        <v>1105.3599999999999</v>
      </c>
      <c r="AT437" s="76">
        <f>L417</f>
        <v>276.94000000000005</v>
      </c>
      <c r="AV437" t="s">
        <v>688</v>
      </c>
      <c r="AW437" s="76">
        <f>L425</f>
        <v>472.37</v>
      </c>
      <c r="AZ437">
        <f>Source!X127</f>
        <v>1520.53</v>
      </c>
      <c r="BA437">
        <f>Source!Y127</f>
        <v>1009.08</v>
      </c>
      <c r="CD437">
        <v>1</v>
      </c>
    </row>
    <row r="438" spans="1:83" ht="42.75" x14ac:dyDescent="0.2">
      <c r="A438" s="90" t="s">
        <v>260</v>
      </c>
      <c r="B438" s="71" t="str">
        <f>Source!F129</f>
        <v>ТЦ_05.1.01.12_77_7713487502_24.09.2025_01_</v>
      </c>
      <c r="C438" s="71" t="str">
        <f>Source!G129</f>
        <v>Плита П10.5 серия 3.407.1-157 вып.1</v>
      </c>
      <c r="D438" s="72" t="str">
        <f>Source!H129</f>
        <v>ШТ</v>
      </c>
      <c r="E438" s="73">
        <f>Source!K129</f>
        <v>12</v>
      </c>
      <c r="F438" s="73"/>
      <c r="G438" s="73">
        <f>Source!I129</f>
        <v>12</v>
      </c>
      <c r="H438" s="74">
        <f>Source!AL129</f>
        <v>1100</v>
      </c>
      <c r="I438" s="75"/>
      <c r="J438" s="74"/>
      <c r="K438" s="75"/>
      <c r="L438" s="74">
        <f>Source!P129</f>
        <v>13200</v>
      </c>
    </row>
    <row r="439" spans="1:83" ht="15" x14ac:dyDescent="0.2">
      <c r="C439" s="78" t="s">
        <v>687</v>
      </c>
      <c r="D439" s="78"/>
      <c r="E439" s="78"/>
      <c r="F439" s="78"/>
      <c r="G439" s="78"/>
      <c r="H439" s="78"/>
      <c r="I439" s="79">
        <f>IF(E438&lt;&gt;0,K439/E438, 0)</f>
        <v>1100</v>
      </c>
      <c r="J439" s="79"/>
      <c r="K439" s="79">
        <f>L438</f>
        <v>13200</v>
      </c>
      <c r="L439" s="79"/>
      <c r="AD439">
        <f>ROUND((Source!AT129/100)*((ROUND(ROUND(Source!AO129,2)*Source!I129, 2)+ROUND(ROUND(Source!AN129,2)*Source!I129, 2))), 2)</f>
        <v>0</v>
      </c>
      <c r="AE439">
        <f>ROUND((Source!AU129/100)*((ROUND(ROUND(Source!AO129,2)*Source!I129, 2)+ROUND(ROUND(Source!AN129,2)*Source!I129, 2))), 2)</f>
        <v>0</v>
      </c>
      <c r="AN439" s="76">
        <f>L438</f>
        <v>13200</v>
      </c>
      <c r="AO439">
        <f>0</f>
        <v>0</v>
      </c>
      <c r="AQ439" t="s">
        <v>688</v>
      </c>
      <c r="AR439">
        <f>0</f>
        <v>0</v>
      </c>
      <c r="AT439">
        <f>0</f>
        <v>0</v>
      </c>
      <c r="AV439" t="s">
        <v>688</v>
      </c>
      <c r="AW439" s="76">
        <f>L438</f>
        <v>13200</v>
      </c>
      <c r="AZ439">
        <f>Source!X129</f>
        <v>0</v>
      </c>
      <c r="BA439">
        <f>Source!Y129</f>
        <v>0</v>
      </c>
      <c r="CD439">
        <v>1</v>
      </c>
    </row>
    <row r="440" spans="1:83" ht="42.75" x14ac:dyDescent="0.2">
      <c r="A440" s="90" t="s">
        <v>261</v>
      </c>
      <c r="B440" s="71" t="str">
        <f>Source!F131</f>
        <v>ТЦ_59.1.05.01_77_7713487502_24.09.2025_01_</v>
      </c>
      <c r="C440" s="71" t="str">
        <f>Source!G131</f>
        <v>Брусок Б5 серия 3.407.1-157 вып.1</v>
      </c>
      <c r="D440" s="72" t="str">
        <f>Source!H131</f>
        <v>ШТ</v>
      </c>
      <c r="E440" s="73">
        <f>Source!K131</f>
        <v>12</v>
      </c>
      <c r="F440" s="73"/>
      <c r="G440" s="73">
        <f>Source!I131</f>
        <v>12</v>
      </c>
      <c r="H440" s="74">
        <f>Source!AL131</f>
        <v>420</v>
      </c>
      <c r="I440" s="75"/>
      <c r="J440" s="74"/>
      <c r="K440" s="75"/>
      <c r="L440" s="74">
        <f>Source!P131</f>
        <v>5040</v>
      </c>
    </row>
    <row r="441" spans="1:83" ht="15" x14ac:dyDescent="0.2">
      <c r="C441" s="78" t="s">
        <v>687</v>
      </c>
      <c r="D441" s="78"/>
      <c r="E441" s="78"/>
      <c r="F441" s="78"/>
      <c r="G441" s="78"/>
      <c r="H441" s="78"/>
      <c r="I441" s="79">
        <f>IF(E440&lt;&gt;0,K441/E440, 0)</f>
        <v>420</v>
      </c>
      <c r="J441" s="79"/>
      <c r="K441" s="79">
        <f>L440</f>
        <v>5040</v>
      </c>
      <c r="L441" s="79"/>
      <c r="AD441">
        <f>ROUND((Source!AT131/100)*((ROUND(ROUND(Source!AO131,2)*Source!I131, 2)+ROUND(ROUND(Source!AN131,2)*Source!I131, 2))), 2)</f>
        <v>0</v>
      </c>
      <c r="AE441">
        <f>ROUND((Source!AU131/100)*((ROUND(ROUND(Source!AO131,2)*Source!I131, 2)+ROUND(ROUND(Source!AN131,2)*Source!I131, 2))), 2)</f>
        <v>0</v>
      </c>
      <c r="AN441" s="76">
        <f>L440</f>
        <v>5040</v>
      </c>
      <c r="AO441">
        <f>0</f>
        <v>0</v>
      </c>
      <c r="AQ441" t="s">
        <v>688</v>
      </c>
      <c r="AR441">
        <f>0</f>
        <v>0</v>
      </c>
      <c r="AT441">
        <f>0</f>
        <v>0</v>
      </c>
      <c r="AV441" t="s">
        <v>688</v>
      </c>
      <c r="AW441" s="76">
        <f>L440</f>
        <v>5040</v>
      </c>
      <c r="AZ441">
        <f>Source!X131</f>
        <v>0</v>
      </c>
      <c r="BA441">
        <f>Source!Y131</f>
        <v>0</v>
      </c>
      <c r="CD441">
        <v>1</v>
      </c>
    </row>
    <row r="442" spans="1:83" ht="14.25" x14ac:dyDescent="0.2">
      <c r="A442" s="61" t="s">
        <v>262</v>
      </c>
      <c r="B442" s="63" t="s">
        <v>737</v>
      </c>
      <c r="C442" s="63" t="str">
        <f>Source!G133</f>
        <v>Кладка стен приямков и каналов</v>
      </c>
      <c r="D442" s="64" t="str">
        <f>Source!H133</f>
        <v>м3</v>
      </c>
      <c r="E442" s="65">
        <f>Source!K133</f>
        <v>0.12</v>
      </c>
      <c r="F442" s="65"/>
      <c r="G442" s="65">
        <f>Source!I133</f>
        <v>0.12</v>
      </c>
      <c r="H442" s="67"/>
      <c r="I442" s="66"/>
      <c r="J442" s="67"/>
      <c r="K442" s="66"/>
      <c r="L442" s="67"/>
    </row>
    <row r="443" spans="1:83" ht="15" x14ac:dyDescent="0.2">
      <c r="A443" s="62"/>
      <c r="B443" s="65">
        <v>1</v>
      </c>
      <c r="C443" s="62" t="s">
        <v>691</v>
      </c>
      <c r="D443" s="64" t="s">
        <v>476</v>
      </c>
      <c r="E443" s="69"/>
      <c r="F443" s="65"/>
      <c r="G443" s="69">
        <f>Source!U133</f>
        <v>0.71399999999999997</v>
      </c>
      <c r="H443" s="65"/>
      <c r="I443" s="65"/>
      <c r="J443" s="65"/>
      <c r="K443" s="65"/>
      <c r="L443" s="70">
        <f>SUM(L444:L444)-SUMIF(CE444:CE444, 1, L444:L444)</f>
        <v>483.75</v>
      </c>
    </row>
    <row r="444" spans="1:83" ht="28.5" x14ac:dyDescent="0.2">
      <c r="A444" s="63"/>
      <c r="B444" s="63" t="s">
        <v>569</v>
      </c>
      <c r="C444" s="63" t="s">
        <v>570</v>
      </c>
      <c r="D444" s="64" t="s">
        <v>476</v>
      </c>
      <c r="E444" s="65">
        <v>5.95</v>
      </c>
      <c r="F444" s="65"/>
      <c r="G444" s="65">
        <f>SmtRes!CX162</f>
        <v>0.71399999999999997</v>
      </c>
      <c r="H444" s="67"/>
      <c r="I444" s="66"/>
      <c r="J444" s="67">
        <f>SmtRes!CZ162</f>
        <v>677.52</v>
      </c>
      <c r="K444" s="66"/>
      <c r="L444" s="67">
        <f>SmtRes!DI162</f>
        <v>483.75</v>
      </c>
    </row>
    <row r="445" spans="1:83" ht="15" x14ac:dyDescent="0.2">
      <c r="A445" s="62"/>
      <c r="B445" s="65">
        <v>2</v>
      </c>
      <c r="C445" s="62" t="s">
        <v>680</v>
      </c>
      <c r="D445" s="64"/>
      <c r="E445" s="69"/>
      <c r="F445" s="65"/>
      <c r="G445" s="69"/>
      <c r="H445" s="65"/>
      <c r="I445" s="65"/>
      <c r="J445" s="65"/>
      <c r="K445" s="65"/>
      <c r="L445" s="70">
        <f>SUM(L446:L448)-SUMIF(CE446:CE448, 1, L446:L448)</f>
        <v>41.97999999999999</v>
      </c>
    </row>
    <row r="446" spans="1:83" ht="15" x14ac:dyDescent="0.2">
      <c r="A446" s="62"/>
      <c r="B446" s="65"/>
      <c r="C446" s="62" t="s">
        <v>682</v>
      </c>
      <c r="D446" s="64" t="s">
        <v>476</v>
      </c>
      <c r="E446" s="69"/>
      <c r="F446" s="65"/>
      <c r="G446" s="69">
        <f>Source!V133</f>
        <v>4.3200000000000002E-2</v>
      </c>
      <c r="H446" s="65"/>
      <c r="I446" s="65"/>
      <c r="J446" s="65"/>
      <c r="K446" s="65"/>
      <c r="L446" s="70">
        <f>SUMIF(CE447:CE448, 1, L447:L448)</f>
        <v>45.42</v>
      </c>
      <c r="CE446">
        <v>1</v>
      </c>
    </row>
    <row r="447" spans="1:83" ht="28.5" x14ac:dyDescent="0.2">
      <c r="A447" s="63"/>
      <c r="B447" s="63" t="s">
        <v>501</v>
      </c>
      <c r="C447" s="63" t="s">
        <v>503</v>
      </c>
      <c r="D447" s="64" t="s">
        <v>480</v>
      </c>
      <c r="E447" s="65">
        <v>0.36</v>
      </c>
      <c r="F447" s="65"/>
      <c r="G447" s="65">
        <f>SmtRes!CX164</f>
        <v>4.3200000000000002E-2</v>
      </c>
      <c r="H447" s="67"/>
      <c r="I447" s="66"/>
      <c r="J447" s="67">
        <f>SmtRes!CZ164</f>
        <v>971.8</v>
      </c>
      <c r="K447" s="66"/>
      <c r="L447" s="67">
        <f>SmtRes!DG164</f>
        <v>41.98</v>
      </c>
    </row>
    <row r="448" spans="1:83" ht="28.5" x14ac:dyDescent="0.2">
      <c r="A448" s="63"/>
      <c r="B448" s="63" t="s">
        <v>481</v>
      </c>
      <c r="C448" s="63" t="s">
        <v>681</v>
      </c>
      <c r="D448" s="64" t="s">
        <v>476</v>
      </c>
      <c r="E448" s="65">
        <f>SmtRes!DO164*SmtRes!AT164</f>
        <v>0.36</v>
      </c>
      <c r="F448" s="65"/>
      <c r="G448" s="65">
        <f>ROUND(E448*G442, 7)</f>
        <v>4.3200000000000002E-2</v>
      </c>
      <c r="H448" s="67"/>
      <c r="I448" s="66"/>
      <c r="J448" s="67">
        <f>ROUND(SmtRes!AG164/SmtRes!DO164, 2)</f>
        <v>1051.33</v>
      </c>
      <c r="K448" s="66"/>
      <c r="L448" s="67">
        <f>SmtRes!DH164</f>
        <v>45.42</v>
      </c>
      <c r="CE448">
        <v>1</v>
      </c>
    </row>
    <row r="449" spans="1:82" ht="15" x14ac:dyDescent="0.2">
      <c r="A449" s="62"/>
      <c r="B449" s="65">
        <v>4</v>
      </c>
      <c r="C449" s="62" t="s">
        <v>693</v>
      </c>
      <c r="D449" s="64"/>
      <c r="E449" s="69"/>
      <c r="F449" s="65"/>
      <c r="G449" s="69"/>
      <c r="H449" s="65"/>
      <c r="I449" s="65"/>
      <c r="J449" s="65"/>
      <c r="K449" s="65"/>
      <c r="L449" s="70">
        <f>SUM(L450:L451)-SUMIF(CE450:CE451, 1, L450:L451)</f>
        <v>22.639999999999997</v>
      </c>
    </row>
    <row r="450" spans="1:82" ht="14.25" x14ac:dyDescent="0.2">
      <c r="A450" s="63"/>
      <c r="B450" s="63" t="s">
        <v>494</v>
      </c>
      <c r="C450" s="63" t="s">
        <v>496</v>
      </c>
      <c r="D450" s="64" t="s">
        <v>51</v>
      </c>
      <c r="E450" s="65">
        <v>0.46</v>
      </c>
      <c r="F450" s="65"/>
      <c r="G450" s="65">
        <f>SmtRes!CX165</f>
        <v>5.5199999999999999E-2</v>
      </c>
      <c r="H450" s="67">
        <f>SmtRes!CZ165</f>
        <v>35.71</v>
      </c>
      <c r="I450" s="66">
        <f>SmtRes!AI165</f>
        <v>0.92</v>
      </c>
      <c r="J450" s="67">
        <f>ROUND(H450*I450, 2)</f>
        <v>32.85</v>
      </c>
      <c r="K450" s="66"/>
      <c r="L450" s="67">
        <f>SmtRes!DF165</f>
        <v>1.81</v>
      </c>
    </row>
    <row r="451" spans="1:82" ht="28.5" x14ac:dyDescent="0.2">
      <c r="A451" s="63"/>
      <c r="B451" s="63" t="s">
        <v>574</v>
      </c>
      <c r="C451" s="63" t="s">
        <v>576</v>
      </c>
      <c r="D451" s="64" t="s">
        <v>227</v>
      </c>
      <c r="E451" s="65">
        <v>2.3E-3</v>
      </c>
      <c r="F451" s="65"/>
      <c r="G451" s="65">
        <f>SmtRes!CX170</f>
        <v>2.7599999999999999E-4</v>
      </c>
      <c r="H451" s="67">
        <f>SmtRes!CZ170</f>
        <v>55898.18</v>
      </c>
      <c r="I451" s="66">
        <f>SmtRes!AI170</f>
        <v>1.35</v>
      </c>
      <c r="J451" s="67">
        <f>ROUND(H451*I451, 2)</f>
        <v>75462.539999999994</v>
      </c>
      <c r="K451" s="66"/>
      <c r="L451" s="67">
        <f>SmtRes!DF170</f>
        <v>20.83</v>
      </c>
    </row>
    <row r="452" spans="1:82" ht="14.25" x14ac:dyDescent="0.2">
      <c r="A452" s="63"/>
      <c r="B452" s="63" t="str">
        <f>EtalonRes!I148</f>
        <v>04.3.01.09</v>
      </c>
      <c r="C452" s="63" t="str">
        <f>EtalonRes!K148</f>
        <v>Раствор готовый кладочный</v>
      </c>
      <c r="D452" s="64" t="str">
        <f>EtalonRes!O148</f>
        <v>м3</v>
      </c>
      <c r="E452" s="65">
        <f>EtalonRes!X148</f>
        <v>0.221</v>
      </c>
      <c r="F452" s="65"/>
      <c r="G452" s="65">
        <f>ROUND(EtalonRes!AG148*Source!I133, 7)</f>
        <v>2.6519999999999998E-2</v>
      </c>
      <c r="H452" s="67"/>
      <c r="I452" s="66"/>
      <c r="J452" s="67"/>
      <c r="K452" s="66"/>
      <c r="L452" s="67"/>
    </row>
    <row r="453" spans="1:82" ht="14.25" x14ac:dyDescent="0.2">
      <c r="A453" s="63"/>
      <c r="B453" s="63" t="str">
        <f>EtalonRes!I149</f>
        <v>06.1.01.05</v>
      </c>
      <c r="C453" s="71" t="str">
        <f>EtalonRes!K149</f>
        <v>Кирпич керамический или силикатный</v>
      </c>
      <c r="D453" s="72" t="str">
        <f>EtalonRes!O149</f>
        <v>1000 ШТ</v>
      </c>
      <c r="E453" s="73">
        <f>EtalonRes!X149</f>
        <v>0.4</v>
      </c>
      <c r="F453" s="73"/>
      <c r="G453" s="73">
        <f>ROUND(EtalonRes!AG149*Source!I133, 7)</f>
        <v>4.8000000000000001E-2</v>
      </c>
      <c r="H453" s="74"/>
      <c r="I453" s="75"/>
      <c r="J453" s="74"/>
      <c r="K453" s="75"/>
      <c r="L453" s="74"/>
    </row>
    <row r="454" spans="1:82" ht="15" x14ac:dyDescent="0.2">
      <c r="A454" s="63"/>
      <c r="B454" s="63"/>
      <c r="C454" s="77" t="s">
        <v>683</v>
      </c>
      <c r="D454" s="64"/>
      <c r="E454" s="65"/>
      <c r="F454" s="65"/>
      <c r="G454" s="65"/>
      <c r="H454" s="67"/>
      <c r="I454" s="66"/>
      <c r="J454" s="67"/>
      <c r="K454" s="66"/>
      <c r="L454" s="67">
        <f>L443+L445+L446+L449</f>
        <v>593.79</v>
      </c>
    </row>
    <row r="455" spans="1:82" ht="28.5" x14ac:dyDescent="0.2">
      <c r="A455" s="61" t="s">
        <v>754</v>
      </c>
      <c r="B455" s="63" t="str">
        <f>Source!F134</f>
        <v>04.3.01.09-0012</v>
      </c>
      <c r="C455" s="63" t="str">
        <f>Source!G134</f>
        <v>Раствор готовый кладочный, цементный, М50</v>
      </c>
      <c r="D455" s="64" t="str">
        <f>Source!H134</f>
        <v>м3</v>
      </c>
      <c r="E455" s="65">
        <f>SmtRes!AT167</f>
        <v>0.221</v>
      </c>
      <c r="F455" s="65"/>
      <c r="G455" s="65">
        <f>Source!I134</f>
        <v>2.6519999999999998E-2</v>
      </c>
      <c r="H455" s="67">
        <f>Source!AL134+Source!AO134+Source!AM134+Source!AN134</f>
        <v>3486.8</v>
      </c>
      <c r="I455" s="66">
        <f>IF(Source!BC134&lt;&gt; 0, Source!BC134, 1)</f>
        <v>1.23</v>
      </c>
      <c r="J455" s="67">
        <f>ROUND(H455*I455, 2)</f>
        <v>4288.76</v>
      </c>
      <c r="K455" s="66"/>
      <c r="L455" s="67">
        <f>Source!P134</f>
        <v>113.74</v>
      </c>
      <c r="AD455">
        <f>ROUND((Source!AT134/100)*((ROUND(ROUND(Source!AO134,2)*Source!I134, 2)+ROUND(ROUND(Source!AN134,2)*Source!I134, 2))), 2)</f>
        <v>0</v>
      </c>
      <c r="AE455">
        <f>ROUND((Source!AU134/100)*((ROUND(ROUND(Source!AO134,2)*Source!I134, 2)+ROUND(ROUND(Source!AN134,2)*Source!I134, 2))), 2)</f>
        <v>0</v>
      </c>
      <c r="AN455">
        <f>L455</f>
        <v>113.74</v>
      </c>
      <c r="AW455">
        <f>L455</f>
        <v>113.74</v>
      </c>
      <c r="AZ455">
        <f>Source!X134</f>
        <v>0</v>
      </c>
      <c r="BA455">
        <f>Source!Y134</f>
        <v>0</v>
      </c>
      <c r="CD455">
        <v>1</v>
      </c>
    </row>
    <row r="456" spans="1:82" ht="42.75" x14ac:dyDescent="0.2">
      <c r="A456" s="61" t="s">
        <v>755</v>
      </c>
      <c r="B456" s="63" t="str">
        <f>Source!F135</f>
        <v>06.1.01.05-0035</v>
      </c>
      <c r="C456" s="63" t="str">
        <f>Source!G135</f>
        <v>Кирпич керамический рядовой полнотелый одинарный, размеры 250х120х65 мм, марка М100</v>
      </c>
      <c r="D456" s="64" t="str">
        <f>Source!H135</f>
        <v>1000 ШТ</v>
      </c>
      <c r="E456" s="65">
        <f>SmtRes!AT169</f>
        <v>0.4</v>
      </c>
      <c r="F456" s="65"/>
      <c r="G456" s="65">
        <f>Source!I135</f>
        <v>4.8000000000000001E-2</v>
      </c>
      <c r="H456" s="67">
        <f>Source!AL135+Source!AO135+Source!AM135+Source!AN135</f>
        <v>14803.89</v>
      </c>
      <c r="I456" s="66">
        <f>IF(Source!BC135&lt;&gt; 0, Source!BC135, 1)</f>
        <v>0.95</v>
      </c>
      <c r="J456" s="67">
        <f>ROUND(H456*I456, 2)</f>
        <v>14063.7</v>
      </c>
      <c r="K456" s="66"/>
      <c r="L456" s="67">
        <f>Source!P135</f>
        <v>675.06</v>
      </c>
      <c r="AD456">
        <f>ROUND((Source!AT135/100)*((ROUND(ROUND(Source!AO135,2)*Source!I135, 2)+ROUND(ROUND(Source!AN135,2)*Source!I135, 2))), 2)</f>
        <v>0</v>
      </c>
      <c r="AE456">
        <f>ROUND((Source!AU135/100)*((ROUND(ROUND(Source!AO135,2)*Source!I135, 2)+ROUND(ROUND(Source!AN135,2)*Source!I135, 2))), 2)</f>
        <v>0</v>
      </c>
      <c r="AN456">
        <f>L456</f>
        <v>675.06</v>
      </c>
      <c r="AW456">
        <f>L456</f>
        <v>675.06</v>
      </c>
      <c r="AZ456">
        <f>Source!X135</f>
        <v>0</v>
      </c>
      <c r="BA456">
        <f>Source!Y135</f>
        <v>0</v>
      </c>
      <c r="CD456">
        <v>1</v>
      </c>
    </row>
    <row r="457" spans="1:82" ht="14.25" x14ac:dyDescent="0.2">
      <c r="A457" s="63"/>
      <c r="B457" s="63"/>
      <c r="C457" s="63" t="s">
        <v>684</v>
      </c>
      <c r="D457" s="64"/>
      <c r="E457" s="65"/>
      <c r="F457" s="65"/>
      <c r="G457" s="65"/>
      <c r="H457" s="67"/>
      <c r="I457" s="66"/>
      <c r="J457" s="67"/>
      <c r="K457" s="66"/>
      <c r="L457" s="67">
        <f>SUM(AR442:AR460)+SUM(AS442:AS460)+SUM(AT442:AT460)+SUM(AU442:AU460)+SUM(AV442:AV460)</f>
        <v>529.16999999999996</v>
      </c>
    </row>
    <row r="458" spans="1:82" ht="14.25" x14ac:dyDescent="0.2">
      <c r="A458" s="63"/>
      <c r="B458" s="63" t="s">
        <v>66</v>
      </c>
      <c r="C458" s="63" t="s">
        <v>695</v>
      </c>
      <c r="D458" s="64" t="s">
        <v>620</v>
      </c>
      <c r="E458" s="65">
        <f>Source!BZ133</f>
        <v>110</v>
      </c>
      <c r="F458" s="65"/>
      <c r="G458" s="65">
        <f>Source!AT133</f>
        <v>110</v>
      </c>
      <c r="H458" s="67"/>
      <c r="I458" s="66"/>
      <c r="J458" s="67"/>
      <c r="K458" s="66"/>
      <c r="L458" s="67">
        <f>SUM(AZ442:AZ460)</f>
        <v>582.09</v>
      </c>
    </row>
    <row r="459" spans="1:82" ht="14.25" x14ac:dyDescent="0.2">
      <c r="A459" s="71"/>
      <c r="B459" s="71" t="s">
        <v>67</v>
      </c>
      <c r="C459" s="71" t="s">
        <v>696</v>
      </c>
      <c r="D459" s="72" t="s">
        <v>620</v>
      </c>
      <c r="E459" s="73">
        <f>Source!CA133</f>
        <v>69</v>
      </c>
      <c r="F459" s="73"/>
      <c r="G459" s="73">
        <f>Source!AU133</f>
        <v>69</v>
      </c>
      <c r="H459" s="74"/>
      <c r="I459" s="75"/>
      <c r="J459" s="74"/>
      <c r="K459" s="75"/>
      <c r="L459" s="74">
        <f>SUM(BA442:BA460)</f>
        <v>365.13</v>
      </c>
    </row>
    <row r="460" spans="1:82" ht="15" x14ac:dyDescent="0.2">
      <c r="C460" s="78" t="s">
        <v>687</v>
      </c>
      <c r="D460" s="78"/>
      <c r="E460" s="78"/>
      <c r="F460" s="78"/>
      <c r="G460" s="78"/>
      <c r="H460" s="78"/>
      <c r="I460" s="79">
        <f>IF(E442&lt;&gt;0,K460/E442, 0)</f>
        <v>19415.083333333336</v>
      </c>
      <c r="J460" s="79"/>
      <c r="K460" s="79">
        <f>L443+L445+L449+L458+L459+L446+SUM(L455:L456)</f>
        <v>2329.8100000000004</v>
      </c>
      <c r="L460" s="79"/>
      <c r="AD460">
        <f>ROUND((Source!AT133/100)*((ROUND(SUMIF(SmtRes!AQ162:'SmtRes'!AQ170,"=1",SmtRes!AD162:'SmtRes'!AD170)*Source!I133, 2)+ROUND(SUMIF(SmtRes!AQ162:'SmtRes'!AQ170,"=1",SmtRes!AC162:'SmtRes'!AC170)*Source!I133, 2))), 2)</f>
        <v>228.21</v>
      </c>
      <c r="AE460">
        <f>ROUND((Source!AU133/100)*((ROUND(SUMIF(SmtRes!AQ162:'SmtRes'!AQ170,"=1",SmtRes!AD162:'SmtRes'!AD170)*Source!I133, 2)+ROUND(SUMIF(SmtRes!AQ162:'SmtRes'!AQ170,"=1",SmtRes!AC162:'SmtRes'!AC170)*Source!I133, 2))), 2)</f>
        <v>143.15</v>
      </c>
      <c r="AN460" s="76">
        <f>L443+L445+L449+L458+L459+L446</f>
        <v>1541.0100000000002</v>
      </c>
      <c r="AO460" s="76">
        <f>L445</f>
        <v>41.97999999999999</v>
      </c>
      <c r="AQ460" t="s">
        <v>688</v>
      </c>
      <c r="AR460" s="76">
        <f>L443</f>
        <v>483.75</v>
      </c>
      <c r="AT460" s="76">
        <f>L446</f>
        <v>45.42</v>
      </c>
      <c r="AV460" t="s">
        <v>688</v>
      </c>
      <c r="AW460" s="76">
        <f>L449</f>
        <v>22.639999999999997</v>
      </c>
      <c r="AZ460">
        <f>Source!X133</f>
        <v>582.09</v>
      </c>
      <c r="BA460">
        <f>Source!Y133</f>
        <v>365.13</v>
      </c>
      <c r="CD460">
        <v>1</v>
      </c>
    </row>
    <row r="461" spans="1:82" ht="28.5" x14ac:dyDescent="0.2">
      <c r="A461" s="61" t="s">
        <v>265</v>
      </c>
      <c r="B461" s="63" t="s">
        <v>740</v>
      </c>
      <c r="C461" s="63" t="str">
        <f>Source!G136</f>
        <v>Установка монтажных изделий массой: свыше 2 до 5 кг</v>
      </c>
      <c r="D461" s="64" t="str">
        <f>Source!H136</f>
        <v>т</v>
      </c>
      <c r="E461" s="65">
        <f>Source!K136</f>
        <v>1.23E-2</v>
      </c>
      <c r="F461" s="65"/>
      <c r="G461" s="65">
        <f>Source!I136</f>
        <v>1.23E-2</v>
      </c>
      <c r="H461" s="67"/>
      <c r="I461" s="66"/>
      <c r="J461" s="67"/>
      <c r="K461" s="66"/>
      <c r="L461" s="67"/>
    </row>
    <row r="462" spans="1:82" ht="15" x14ac:dyDescent="0.2">
      <c r="A462" s="62"/>
      <c r="B462" s="65">
        <v>1</v>
      </c>
      <c r="C462" s="62" t="s">
        <v>691</v>
      </c>
      <c r="D462" s="64" t="s">
        <v>476</v>
      </c>
      <c r="E462" s="69"/>
      <c r="F462" s="65"/>
      <c r="G462" s="69">
        <f>Source!U136</f>
        <v>0.97268399999999999</v>
      </c>
      <c r="H462" s="65"/>
      <c r="I462" s="65"/>
      <c r="J462" s="65"/>
      <c r="K462" s="65"/>
      <c r="L462" s="70">
        <f>SUM(L463:L463)-SUMIF(CE463:CE463, 1, L463:L463)</f>
        <v>684.57</v>
      </c>
    </row>
    <row r="463" spans="1:82" ht="28.5" x14ac:dyDescent="0.2">
      <c r="A463" s="63"/>
      <c r="B463" s="63" t="s">
        <v>577</v>
      </c>
      <c r="C463" s="63" t="s">
        <v>578</v>
      </c>
      <c r="D463" s="64" t="s">
        <v>476</v>
      </c>
      <c r="E463" s="65">
        <v>79.08</v>
      </c>
      <c r="F463" s="65"/>
      <c r="G463" s="65">
        <f>SmtRes!CX171</f>
        <v>0.97268399999999999</v>
      </c>
      <c r="H463" s="67"/>
      <c r="I463" s="66"/>
      <c r="J463" s="67">
        <f>SmtRes!CZ171</f>
        <v>703.8</v>
      </c>
      <c r="K463" s="66"/>
      <c r="L463" s="67">
        <f>SmtRes!DI171</f>
        <v>684.57</v>
      </c>
    </row>
    <row r="464" spans="1:82" ht="15" x14ac:dyDescent="0.2">
      <c r="A464" s="62"/>
      <c r="B464" s="65">
        <v>2</v>
      </c>
      <c r="C464" s="62" t="s">
        <v>680</v>
      </c>
      <c r="D464" s="64"/>
      <c r="E464" s="69"/>
      <c r="F464" s="65"/>
      <c r="G464" s="69"/>
      <c r="H464" s="65"/>
      <c r="I464" s="65"/>
      <c r="J464" s="65"/>
      <c r="K464" s="65"/>
      <c r="L464" s="70">
        <f>SUM(L465:L472)-SUMIF(CE465:CE472, 1, L465:L472)</f>
        <v>16.53</v>
      </c>
    </row>
    <row r="465" spans="1:83" ht="15" x14ac:dyDescent="0.2">
      <c r="A465" s="62"/>
      <c r="B465" s="65"/>
      <c r="C465" s="62" t="s">
        <v>682</v>
      </c>
      <c r="D465" s="64" t="s">
        <v>476</v>
      </c>
      <c r="E465" s="69"/>
      <c r="F465" s="65"/>
      <c r="G465" s="69">
        <f>Source!V136</f>
        <v>5.0430000000000006E-3</v>
      </c>
      <c r="H465" s="65"/>
      <c r="I465" s="65"/>
      <c r="J465" s="65"/>
      <c r="K465" s="65"/>
      <c r="L465" s="70">
        <f>SUMIF(CE466:CE472, 1, L466:L472)</f>
        <v>4.8000000000000007</v>
      </c>
      <c r="CE465">
        <v>1</v>
      </c>
    </row>
    <row r="466" spans="1:83" ht="28.5" x14ac:dyDescent="0.2">
      <c r="A466" s="63"/>
      <c r="B466" s="63" t="s">
        <v>501</v>
      </c>
      <c r="C466" s="63" t="s">
        <v>503</v>
      </c>
      <c r="D466" s="64" t="s">
        <v>480</v>
      </c>
      <c r="E466" s="65">
        <v>0.14000000000000001</v>
      </c>
      <c r="F466" s="65"/>
      <c r="G466" s="65">
        <f>SmtRes!CX173</f>
        <v>1.722E-3</v>
      </c>
      <c r="H466" s="67"/>
      <c r="I466" s="66"/>
      <c r="J466" s="67">
        <f>SmtRes!CZ173</f>
        <v>971.8</v>
      </c>
      <c r="K466" s="66"/>
      <c r="L466" s="67">
        <f>SmtRes!DG173</f>
        <v>1.67</v>
      </c>
    </row>
    <row r="467" spans="1:83" ht="28.5" x14ac:dyDescent="0.2">
      <c r="A467" s="63"/>
      <c r="B467" s="63" t="s">
        <v>481</v>
      </c>
      <c r="C467" s="63" t="s">
        <v>681</v>
      </c>
      <c r="D467" s="64" t="s">
        <v>476</v>
      </c>
      <c r="E467" s="65">
        <f>SmtRes!DO173*SmtRes!AT173</f>
        <v>0.14000000000000001</v>
      </c>
      <c r="F467" s="65"/>
      <c r="G467" s="65">
        <f>ROUND(E467*G461, 7)</f>
        <v>1.722E-3</v>
      </c>
      <c r="H467" s="67"/>
      <c r="I467" s="66"/>
      <c r="J467" s="67">
        <f>ROUND(SmtRes!AG173/SmtRes!DO173, 2)</f>
        <v>1051.33</v>
      </c>
      <c r="K467" s="66"/>
      <c r="L467" s="67">
        <f>SmtRes!DH173</f>
        <v>1.81</v>
      </c>
      <c r="CE467">
        <v>1</v>
      </c>
    </row>
    <row r="468" spans="1:83" ht="28.5" x14ac:dyDescent="0.2">
      <c r="A468" s="63"/>
      <c r="B468" s="63" t="s">
        <v>504</v>
      </c>
      <c r="C468" s="63" t="s">
        <v>506</v>
      </c>
      <c r="D468" s="64" t="s">
        <v>480</v>
      </c>
      <c r="E468" s="65">
        <v>0.12</v>
      </c>
      <c r="F468" s="65"/>
      <c r="G468" s="65">
        <f>SmtRes!CX174</f>
        <v>1.4760000000000001E-3</v>
      </c>
      <c r="H468" s="67"/>
      <c r="I468" s="66"/>
      <c r="J468" s="67">
        <f>SmtRes!CZ174</f>
        <v>1488.78</v>
      </c>
      <c r="K468" s="66"/>
      <c r="L468" s="67">
        <f>SmtRes!DG174</f>
        <v>2.2000000000000002</v>
      </c>
    </row>
    <row r="469" spans="1:83" ht="28.5" x14ac:dyDescent="0.2">
      <c r="A469" s="63"/>
      <c r="B469" s="63" t="s">
        <v>481</v>
      </c>
      <c r="C469" s="63" t="s">
        <v>681</v>
      </c>
      <c r="D469" s="64" t="s">
        <v>476</v>
      </c>
      <c r="E469" s="65">
        <f>SmtRes!DO174*SmtRes!AT174</f>
        <v>0.12</v>
      </c>
      <c r="F469" s="65"/>
      <c r="G469" s="65">
        <f>ROUND(E469*G461, 7)</f>
        <v>1.4760000000000001E-3</v>
      </c>
      <c r="H469" s="67"/>
      <c r="I469" s="66"/>
      <c r="J469" s="67">
        <f>ROUND(SmtRes!AG174/SmtRes!DO174, 2)</f>
        <v>1051.33</v>
      </c>
      <c r="K469" s="66"/>
      <c r="L469" s="67">
        <f>SmtRes!DH174</f>
        <v>1.55</v>
      </c>
      <c r="CE469">
        <v>1</v>
      </c>
    </row>
    <row r="470" spans="1:83" ht="28.5" x14ac:dyDescent="0.2">
      <c r="A470" s="63"/>
      <c r="B470" s="63" t="s">
        <v>513</v>
      </c>
      <c r="C470" s="63" t="s">
        <v>515</v>
      </c>
      <c r="D470" s="64" t="s">
        <v>480</v>
      </c>
      <c r="E470" s="65">
        <v>0.15</v>
      </c>
      <c r="F470" s="65"/>
      <c r="G470" s="65">
        <f>SmtRes!CX175</f>
        <v>1.8450000000000001E-3</v>
      </c>
      <c r="H470" s="67"/>
      <c r="I470" s="66"/>
      <c r="J470" s="67">
        <f>SmtRes!CZ175</f>
        <v>572.77</v>
      </c>
      <c r="K470" s="66"/>
      <c r="L470" s="67">
        <f>SmtRes!DG175</f>
        <v>1.06</v>
      </c>
    </row>
    <row r="471" spans="1:83" ht="28.5" x14ac:dyDescent="0.2">
      <c r="A471" s="63"/>
      <c r="B471" s="63" t="s">
        <v>516</v>
      </c>
      <c r="C471" s="63" t="s">
        <v>698</v>
      </c>
      <c r="D471" s="64" t="s">
        <v>476</v>
      </c>
      <c r="E471" s="65">
        <f>SmtRes!DO175*SmtRes!AT175</f>
        <v>0.15</v>
      </c>
      <c r="F471" s="65"/>
      <c r="G471" s="65">
        <f>ROUND(E471*G461, 7)</f>
        <v>1.8450000000000001E-3</v>
      </c>
      <c r="H471" s="67"/>
      <c r="I471" s="66"/>
      <c r="J471" s="67">
        <f>ROUND(SmtRes!AG175/SmtRes!DO175, 2)</f>
        <v>782.65</v>
      </c>
      <c r="K471" s="66"/>
      <c r="L471" s="67">
        <f>SmtRes!DH175</f>
        <v>1.44</v>
      </c>
      <c r="CE471">
        <v>1</v>
      </c>
    </row>
    <row r="472" spans="1:83" ht="42.75" x14ac:dyDescent="0.2">
      <c r="A472" s="63"/>
      <c r="B472" s="63" t="s">
        <v>545</v>
      </c>
      <c r="C472" s="63" t="s">
        <v>547</v>
      </c>
      <c r="D472" s="64" t="s">
        <v>480</v>
      </c>
      <c r="E472" s="65">
        <v>33.090000000000003</v>
      </c>
      <c r="F472" s="65"/>
      <c r="G472" s="65">
        <f>SmtRes!CX176</f>
        <v>0.40700700000000001</v>
      </c>
      <c r="H472" s="67"/>
      <c r="I472" s="66"/>
      <c r="J472" s="67">
        <f>SmtRes!CZ176</f>
        <v>28.51</v>
      </c>
      <c r="K472" s="66"/>
      <c r="L472" s="67">
        <f>SmtRes!DG176</f>
        <v>11.6</v>
      </c>
    </row>
    <row r="473" spans="1:83" ht="15" x14ac:dyDescent="0.2">
      <c r="A473" s="62"/>
      <c r="B473" s="65">
        <v>4</v>
      </c>
      <c r="C473" s="62" t="s">
        <v>693</v>
      </c>
      <c r="D473" s="64"/>
      <c r="E473" s="69"/>
      <c r="F473" s="65"/>
      <c r="G473" s="69"/>
      <c r="H473" s="65"/>
      <c r="I473" s="65"/>
      <c r="J473" s="65"/>
      <c r="K473" s="65"/>
      <c r="L473" s="70">
        <f>SUM(L474:L475)-SUMIF(CE474:CE475, 1, L474:L475)</f>
        <v>1859.2900000000002</v>
      </c>
    </row>
    <row r="474" spans="1:83" ht="42.75" x14ac:dyDescent="0.2">
      <c r="A474" s="63"/>
      <c r="B474" s="63" t="s">
        <v>579</v>
      </c>
      <c r="C474" s="63" t="s">
        <v>581</v>
      </c>
      <c r="D474" s="64" t="s">
        <v>227</v>
      </c>
      <c r="E474" s="65">
        <v>6.7000000000000004E-2</v>
      </c>
      <c r="F474" s="65"/>
      <c r="G474" s="65">
        <f>SmtRes!CX177</f>
        <v>8.2410000000000003E-4</v>
      </c>
      <c r="H474" s="67">
        <f>SmtRes!CZ177</f>
        <v>148198.01999999999</v>
      </c>
      <c r="I474" s="66">
        <f>SmtRes!AI177</f>
        <v>0.91</v>
      </c>
      <c r="J474" s="67">
        <f>ROUND(H474*I474, 2)</f>
        <v>134860.20000000001</v>
      </c>
      <c r="K474" s="66"/>
      <c r="L474" s="67">
        <f>SmtRes!DF177</f>
        <v>111.14</v>
      </c>
    </row>
    <row r="475" spans="1:83" ht="71.25" x14ac:dyDescent="0.2">
      <c r="A475" s="63"/>
      <c r="B475" s="63" t="s">
        <v>230</v>
      </c>
      <c r="C475" s="71" t="s">
        <v>231</v>
      </c>
      <c r="D475" s="72" t="s">
        <v>227</v>
      </c>
      <c r="E475" s="73">
        <v>1</v>
      </c>
      <c r="F475" s="73"/>
      <c r="G475" s="73">
        <f>SmtRes!CX178</f>
        <v>1.23E-2</v>
      </c>
      <c r="H475" s="74">
        <f>SmtRes!CZ178</f>
        <v>105278.81</v>
      </c>
      <c r="I475" s="75">
        <f>SmtRes!AI178</f>
        <v>1.35</v>
      </c>
      <c r="J475" s="74">
        <f>ROUND(H475*I475, 2)</f>
        <v>142126.39000000001</v>
      </c>
      <c r="K475" s="75"/>
      <c r="L475" s="74">
        <f>SmtRes!DF178</f>
        <v>1748.15</v>
      </c>
    </row>
    <row r="476" spans="1:83" ht="15" x14ac:dyDescent="0.2">
      <c r="A476" s="63"/>
      <c r="B476" s="63"/>
      <c r="C476" s="77" t="s">
        <v>683</v>
      </c>
      <c r="D476" s="64"/>
      <c r="E476" s="65"/>
      <c r="F476" s="65"/>
      <c r="G476" s="65"/>
      <c r="H476" s="67"/>
      <c r="I476" s="66"/>
      <c r="J476" s="67"/>
      <c r="K476" s="66"/>
      <c r="L476" s="67">
        <f>L462+L464+L465+L473</f>
        <v>2565.19</v>
      </c>
    </row>
    <row r="477" spans="1:83" ht="85.5" x14ac:dyDescent="0.2">
      <c r="A477" s="61" t="s">
        <v>756</v>
      </c>
      <c r="B477" s="63" t="str">
        <f>Source!F137</f>
        <v>07.2.07.12-0001</v>
      </c>
      <c r="C477" s="63" t="s">
        <v>742</v>
      </c>
      <c r="D477" s="64" t="str">
        <f>Source!H137</f>
        <v>т</v>
      </c>
      <c r="E477" s="65">
        <f>SmtRes!AT179</f>
        <v>-1</v>
      </c>
      <c r="F477" s="65"/>
      <c r="G477" s="65">
        <f>Source!I137</f>
        <v>-1.23E-2</v>
      </c>
      <c r="H477" s="67">
        <f>Source!AL137+Source!AO137+Source!AM137+Source!AN137</f>
        <v>105278.81</v>
      </c>
      <c r="I477" s="66">
        <f>IF(Source!BC137&lt;&gt; 0, Source!BC137, 1)</f>
        <v>1.35</v>
      </c>
      <c r="J477" s="67">
        <f>ROUND(H477*I477, 2)</f>
        <v>142126.39000000001</v>
      </c>
      <c r="K477" s="66"/>
      <c r="L477" s="67">
        <f>Source!P137</f>
        <v>-1748.15</v>
      </c>
      <c r="AD477">
        <f>ROUND((Source!AT137/100)*((ROUND(ROUND(Source!AO137,2)*Source!I137, 2)+ROUND(ROUND(Source!AN137,2)*Source!I137, 2))), 2)</f>
        <v>0</v>
      </c>
      <c r="AE477">
        <f>ROUND((Source!AU137/100)*((ROUND(ROUND(Source!AO137,2)*Source!I137, 2)+ROUND(ROUND(Source!AN137,2)*Source!I137, 2))), 2)</f>
        <v>0</v>
      </c>
      <c r="AN477">
        <f>L477</f>
        <v>-1748.15</v>
      </c>
      <c r="AW477">
        <f>L477</f>
        <v>-1748.15</v>
      </c>
      <c r="AZ477">
        <f>Source!X137</f>
        <v>0</v>
      </c>
      <c r="BA477">
        <f>Source!Y137</f>
        <v>0</v>
      </c>
      <c r="CD477">
        <v>1</v>
      </c>
    </row>
    <row r="478" spans="1:83" ht="57" x14ac:dyDescent="0.2">
      <c r="A478" s="61" t="s">
        <v>757</v>
      </c>
      <c r="B478" s="63" t="str">
        <f>Source!F138</f>
        <v>08.3.08.02-0045</v>
      </c>
      <c r="C478" s="63" t="str">
        <f>Source!G138</f>
        <v>Уголок стальной горячекатаный равнополочный, марки стали Ст3сп, Ст3пс, ширина полок 63-100 мм, толщина полки 4-16 мм</v>
      </c>
      <c r="D478" s="64" t="str">
        <f>Source!H138</f>
        <v>т</v>
      </c>
      <c r="E478" s="65">
        <f>SmtRes!AT180</f>
        <v>1</v>
      </c>
      <c r="F478" s="65"/>
      <c r="G478" s="65">
        <f>Source!I138</f>
        <v>1.23E-2</v>
      </c>
      <c r="H478" s="67">
        <f>Source!AL138+Source!AO138+Source!AM138+Source!AN138</f>
        <v>69695</v>
      </c>
      <c r="I478" s="66">
        <f>IF(Source!BC138&lt;&gt; 0, Source!BC138, 1)</f>
        <v>0.7</v>
      </c>
      <c r="J478" s="67">
        <f>ROUND(H478*I478, 2)</f>
        <v>48786.5</v>
      </c>
      <c r="K478" s="66"/>
      <c r="L478" s="67">
        <f>Source!P138</f>
        <v>600.07000000000005</v>
      </c>
      <c r="AD478">
        <f>ROUND((Source!AT138/100)*((ROUND(ROUND(Source!AO138,2)*Source!I138, 2)+ROUND(ROUND(Source!AN138,2)*Source!I138, 2))), 2)</f>
        <v>0</v>
      </c>
      <c r="AE478">
        <f>ROUND((Source!AU138/100)*((ROUND(ROUND(Source!AO138,2)*Source!I138, 2)+ROUND(ROUND(Source!AN138,2)*Source!I138, 2))), 2)</f>
        <v>0</v>
      </c>
      <c r="AN478">
        <f>L478</f>
        <v>600.07000000000005</v>
      </c>
      <c r="AW478">
        <f>L478</f>
        <v>600.07000000000005</v>
      </c>
      <c r="AZ478">
        <f>Source!X138</f>
        <v>0</v>
      </c>
      <c r="BA478">
        <f>Source!Y138</f>
        <v>0</v>
      </c>
      <c r="CD478">
        <v>1</v>
      </c>
    </row>
    <row r="479" spans="1:83" ht="14.25" x14ac:dyDescent="0.2">
      <c r="A479" s="63"/>
      <c r="B479" s="63"/>
      <c r="C479" s="63" t="s">
        <v>684</v>
      </c>
      <c r="D479" s="64"/>
      <c r="E479" s="65"/>
      <c r="F479" s="65"/>
      <c r="G479" s="65"/>
      <c r="H479" s="67"/>
      <c r="I479" s="66"/>
      <c r="J479" s="67"/>
      <c r="K479" s="66"/>
      <c r="L479" s="67">
        <f>SUM(AR461:AR482)+SUM(AS461:AS482)+SUM(AT461:AT482)+SUM(AU461:AU482)+SUM(AV461:AV482)</f>
        <v>689.37</v>
      </c>
    </row>
    <row r="480" spans="1:83" ht="42.75" x14ac:dyDescent="0.2">
      <c r="A480" s="63"/>
      <c r="B480" s="63" t="s">
        <v>148</v>
      </c>
      <c r="C480" s="63" t="s">
        <v>731</v>
      </c>
      <c r="D480" s="64" t="s">
        <v>620</v>
      </c>
      <c r="E480" s="65">
        <f>Source!BZ136</f>
        <v>110</v>
      </c>
      <c r="F480" s="65"/>
      <c r="G480" s="65">
        <f>Source!AT136</f>
        <v>110</v>
      </c>
      <c r="H480" s="67"/>
      <c r="I480" s="66"/>
      <c r="J480" s="67"/>
      <c r="K480" s="66"/>
      <c r="L480" s="67">
        <f>SUM(AZ461:AZ482)</f>
        <v>758.31</v>
      </c>
    </row>
    <row r="481" spans="1:83" ht="42.75" x14ac:dyDescent="0.2">
      <c r="A481" s="71"/>
      <c r="B481" s="71" t="s">
        <v>149</v>
      </c>
      <c r="C481" s="71" t="s">
        <v>732</v>
      </c>
      <c r="D481" s="72" t="s">
        <v>620</v>
      </c>
      <c r="E481" s="73">
        <f>Source!CA136</f>
        <v>73</v>
      </c>
      <c r="F481" s="73"/>
      <c r="G481" s="73">
        <f>Source!AU136</f>
        <v>73</v>
      </c>
      <c r="H481" s="74"/>
      <c r="I481" s="75"/>
      <c r="J481" s="74"/>
      <c r="K481" s="75"/>
      <c r="L481" s="74">
        <f>SUM(BA461:BA482)</f>
        <v>503.24</v>
      </c>
    </row>
    <row r="482" spans="1:83" ht="15" x14ac:dyDescent="0.2">
      <c r="C482" s="78" t="s">
        <v>687</v>
      </c>
      <c r="D482" s="78"/>
      <c r="E482" s="78"/>
      <c r="F482" s="78"/>
      <c r="G482" s="78"/>
      <c r="H482" s="78"/>
      <c r="I482" s="79">
        <f>IF(E461&lt;&gt;0,K482/E461, 0)</f>
        <v>217777.23577235779</v>
      </c>
      <c r="J482" s="79"/>
      <c r="K482" s="79">
        <f>L462+L464+L473+L480+L481+L465+SUM(L477:L478)</f>
        <v>2678.6600000000008</v>
      </c>
      <c r="L482" s="79"/>
      <c r="AD482">
        <f>ROUND((Source!AT136/100)*((ROUND(SUMIF(SmtRes!AQ171:'SmtRes'!AQ180,"=1",SmtRes!AD171:'SmtRes'!AD180)*Source!I136, 2)+ROUND(SUMIF(SmtRes!AQ171:'SmtRes'!AQ180,"=1",SmtRes!AC171:'SmtRes'!AC180)*Source!I136, 2))), 2)</f>
        <v>48.57</v>
      </c>
      <c r="AE482">
        <f>ROUND((Source!AU136/100)*((ROUND(SUMIF(SmtRes!AQ171:'SmtRes'!AQ180,"=1",SmtRes!AD171:'SmtRes'!AD180)*Source!I136, 2)+ROUND(SUMIF(SmtRes!AQ171:'SmtRes'!AQ180,"=1",SmtRes!AC171:'SmtRes'!AC180)*Source!I136, 2))), 2)</f>
        <v>32.229999999999997</v>
      </c>
      <c r="AN482" s="76">
        <f>L462+L464+L473+L480+L481+L465</f>
        <v>3826.7400000000007</v>
      </c>
      <c r="AO482" s="76">
        <f>L464</f>
        <v>16.53</v>
      </c>
      <c r="AQ482" t="s">
        <v>688</v>
      </c>
      <c r="AR482" s="76">
        <f>L462</f>
        <v>684.57</v>
      </c>
      <c r="AT482" s="76">
        <f>L465</f>
        <v>4.8000000000000007</v>
      </c>
      <c r="AV482" t="s">
        <v>688</v>
      </c>
      <c r="AW482" s="76">
        <f>L473</f>
        <v>1859.2900000000002</v>
      </c>
      <c r="AZ482">
        <f>Source!X136</f>
        <v>758.31</v>
      </c>
      <c r="BA482">
        <f>Source!Y136</f>
        <v>503.24</v>
      </c>
      <c r="CD482">
        <v>1</v>
      </c>
    </row>
    <row r="483" spans="1:83" ht="57" x14ac:dyDescent="0.2">
      <c r="C483" s="60" t="str">
        <f>Source!G139</f>
        <v>Д208320-330739ПИР-227.0-ИЛО3-01.  Узел 26л. Ответвление от лотка шириной b=1м лотка шириной b=0,5м (Серия 4.407-268.2)</v>
      </c>
    </row>
    <row r="484" spans="1:83" ht="42.75" x14ac:dyDescent="0.2">
      <c r="A484" s="61" t="s">
        <v>269</v>
      </c>
      <c r="B484" s="63" t="s">
        <v>735</v>
      </c>
      <c r="C484" s="63" t="str">
        <f>Source!G140</f>
        <v>Устройство непроходных каналов: одноячейковых, перекрываемых или опирающихся на плиту</v>
      </c>
      <c r="D484" s="64" t="str">
        <f>Source!H140</f>
        <v>100 м3</v>
      </c>
      <c r="E484" s="65">
        <f>Source!K140</f>
        <v>1.0999999999999999E-2</v>
      </c>
      <c r="F484" s="65"/>
      <c r="G484" s="65">
        <f>Source!I140</f>
        <v>1.0999999999999999E-2</v>
      </c>
      <c r="H484" s="67"/>
      <c r="I484" s="66"/>
      <c r="J484" s="67"/>
      <c r="K484" s="66"/>
      <c r="L484" s="67"/>
    </row>
    <row r="485" spans="1:83" ht="15" x14ac:dyDescent="0.2">
      <c r="A485" s="62"/>
      <c r="B485" s="65">
        <v>1</v>
      </c>
      <c r="C485" s="62" t="s">
        <v>691</v>
      </c>
      <c r="D485" s="64" t="s">
        <v>476</v>
      </c>
      <c r="E485" s="69"/>
      <c r="F485" s="65"/>
      <c r="G485" s="69">
        <f>Source!U140</f>
        <v>3.6629999999999998</v>
      </c>
      <c r="H485" s="65"/>
      <c r="I485" s="65"/>
      <c r="J485" s="65"/>
      <c r="K485" s="65"/>
      <c r="L485" s="70">
        <f>SUM(L486:L486)-SUMIF(CE486:CE486, 1, L486:L486)</f>
        <v>2738.5</v>
      </c>
    </row>
    <row r="486" spans="1:83" ht="28.5" x14ac:dyDescent="0.2">
      <c r="A486" s="63"/>
      <c r="B486" s="63" t="s">
        <v>567</v>
      </c>
      <c r="C486" s="63" t="s">
        <v>568</v>
      </c>
      <c r="D486" s="64" t="s">
        <v>476</v>
      </c>
      <c r="E486" s="65">
        <v>333</v>
      </c>
      <c r="F486" s="65"/>
      <c r="G486" s="65">
        <f>SmtRes!CX181</f>
        <v>3.6629999999999998</v>
      </c>
      <c r="H486" s="67"/>
      <c r="I486" s="66"/>
      <c r="J486" s="67">
        <f>SmtRes!CZ181</f>
        <v>747.61</v>
      </c>
      <c r="K486" s="66"/>
      <c r="L486" s="67">
        <f>SmtRes!DI181</f>
        <v>2738.5</v>
      </c>
    </row>
    <row r="487" spans="1:83" ht="15" x14ac:dyDescent="0.2">
      <c r="A487" s="62"/>
      <c r="B487" s="65">
        <v>2</v>
      </c>
      <c r="C487" s="62" t="s">
        <v>680</v>
      </c>
      <c r="D487" s="64"/>
      <c r="E487" s="69"/>
      <c r="F487" s="65"/>
      <c r="G487" s="69"/>
      <c r="H487" s="65"/>
      <c r="I487" s="65"/>
      <c r="J487" s="65"/>
      <c r="K487" s="65"/>
      <c r="L487" s="70">
        <f>SUM(L488:L495)-SUMIF(CE488:CE495, 1, L488:L495)</f>
        <v>1407.5299999999997</v>
      </c>
    </row>
    <row r="488" spans="1:83" ht="15" x14ac:dyDescent="0.2">
      <c r="A488" s="62"/>
      <c r="B488" s="65"/>
      <c r="C488" s="62" t="s">
        <v>682</v>
      </c>
      <c r="D488" s="64" t="s">
        <v>476</v>
      </c>
      <c r="E488" s="69"/>
      <c r="F488" s="65"/>
      <c r="G488" s="69">
        <f>Source!V140</f>
        <v>0.66593999999999998</v>
      </c>
      <c r="H488" s="65"/>
      <c r="I488" s="65"/>
      <c r="J488" s="65"/>
      <c r="K488" s="65"/>
      <c r="L488" s="70">
        <f>SUMIF(CE489:CE495, 1, L489:L495)</f>
        <v>686.1099999999999</v>
      </c>
      <c r="CE488">
        <v>1</v>
      </c>
    </row>
    <row r="489" spans="1:83" ht="28.5" x14ac:dyDescent="0.2">
      <c r="A489" s="63"/>
      <c r="B489" s="63" t="s">
        <v>504</v>
      </c>
      <c r="C489" s="63" t="s">
        <v>506</v>
      </c>
      <c r="D489" s="64" t="s">
        <v>480</v>
      </c>
      <c r="E489" s="65">
        <v>3.16</v>
      </c>
      <c r="F489" s="65"/>
      <c r="G489" s="65">
        <f>SmtRes!CX183</f>
        <v>3.4759999999999999E-2</v>
      </c>
      <c r="H489" s="67"/>
      <c r="I489" s="66"/>
      <c r="J489" s="67">
        <f>SmtRes!CZ183</f>
        <v>1488.78</v>
      </c>
      <c r="K489" s="66"/>
      <c r="L489" s="67">
        <f>SmtRes!DG183</f>
        <v>51.75</v>
      </c>
    </row>
    <row r="490" spans="1:83" ht="28.5" x14ac:dyDescent="0.2">
      <c r="A490" s="63"/>
      <c r="B490" s="63" t="s">
        <v>481</v>
      </c>
      <c r="C490" s="63" t="s">
        <v>681</v>
      </c>
      <c r="D490" s="64" t="s">
        <v>476</v>
      </c>
      <c r="E490" s="65">
        <f>SmtRes!DO183*SmtRes!AT183</f>
        <v>3.16</v>
      </c>
      <c r="F490" s="65"/>
      <c r="G490" s="65">
        <f>ROUND(E490*G484, 7)</f>
        <v>3.4759999999999999E-2</v>
      </c>
      <c r="H490" s="67"/>
      <c r="I490" s="66"/>
      <c r="J490" s="67">
        <f>ROUND(SmtRes!AG183/SmtRes!DO183, 2)</f>
        <v>1051.33</v>
      </c>
      <c r="K490" s="66"/>
      <c r="L490" s="67">
        <f>SmtRes!DH183</f>
        <v>36.54</v>
      </c>
      <c r="CE490">
        <v>1</v>
      </c>
    </row>
    <row r="491" spans="1:83" ht="28.5" x14ac:dyDescent="0.2">
      <c r="A491" s="63"/>
      <c r="B491" s="63" t="s">
        <v>539</v>
      </c>
      <c r="C491" s="63" t="s">
        <v>541</v>
      </c>
      <c r="D491" s="64" t="s">
        <v>480</v>
      </c>
      <c r="E491" s="65">
        <v>52.64</v>
      </c>
      <c r="F491" s="65"/>
      <c r="G491" s="65">
        <f>SmtRes!CX184</f>
        <v>0.57904</v>
      </c>
      <c r="H491" s="67">
        <f>SmtRes!CZ184</f>
        <v>1703.3</v>
      </c>
      <c r="I491" s="66">
        <f>SmtRes!AJ184</f>
        <v>1.27</v>
      </c>
      <c r="J491" s="67">
        <f>ROUND(H491*I491, 2)</f>
        <v>2163.19</v>
      </c>
      <c r="K491" s="66"/>
      <c r="L491" s="67">
        <f>SmtRes!DG184</f>
        <v>1252.57</v>
      </c>
    </row>
    <row r="492" spans="1:83" ht="28.5" x14ac:dyDescent="0.2">
      <c r="A492" s="63"/>
      <c r="B492" s="63" t="s">
        <v>481</v>
      </c>
      <c r="C492" s="63" t="s">
        <v>681</v>
      </c>
      <c r="D492" s="64" t="s">
        <v>476</v>
      </c>
      <c r="E492" s="65">
        <f>SmtRes!DO184*SmtRes!AT184</f>
        <v>52.64</v>
      </c>
      <c r="F492" s="65"/>
      <c r="G492" s="65">
        <f>ROUND(E492*G484, 7)</f>
        <v>0.57904</v>
      </c>
      <c r="H492" s="67"/>
      <c r="I492" s="66"/>
      <c r="J492" s="67">
        <f>ROUND(SmtRes!AG184/SmtRes!DO184, 2)</f>
        <v>1051.33</v>
      </c>
      <c r="K492" s="66"/>
      <c r="L492" s="67">
        <f>SmtRes!DH184</f>
        <v>608.76</v>
      </c>
      <c r="CE492">
        <v>1</v>
      </c>
    </row>
    <row r="493" spans="1:83" ht="57" x14ac:dyDescent="0.2">
      <c r="A493" s="63"/>
      <c r="B493" s="63" t="s">
        <v>542</v>
      </c>
      <c r="C493" s="63" t="s">
        <v>544</v>
      </c>
      <c r="D493" s="64" t="s">
        <v>480</v>
      </c>
      <c r="E493" s="65">
        <v>52.64</v>
      </c>
      <c r="F493" s="65"/>
      <c r="G493" s="65">
        <f>SmtRes!CX185</f>
        <v>0.57904</v>
      </c>
      <c r="H493" s="67">
        <f>SmtRes!CZ185</f>
        <v>95.25</v>
      </c>
      <c r="I493" s="66">
        <f>SmtRes!AJ185</f>
        <v>1.33</v>
      </c>
      <c r="J493" s="67">
        <f>ROUND(H493*I493, 2)</f>
        <v>126.68</v>
      </c>
      <c r="K493" s="66"/>
      <c r="L493" s="67">
        <f>SmtRes!DG185</f>
        <v>73.349999999999994</v>
      </c>
    </row>
    <row r="494" spans="1:83" ht="28.5" x14ac:dyDescent="0.2">
      <c r="A494" s="63"/>
      <c r="B494" s="63" t="s">
        <v>513</v>
      </c>
      <c r="C494" s="63" t="s">
        <v>515</v>
      </c>
      <c r="D494" s="64" t="s">
        <v>480</v>
      </c>
      <c r="E494" s="65">
        <v>4.74</v>
      </c>
      <c r="F494" s="65"/>
      <c r="G494" s="65">
        <f>SmtRes!CX186</f>
        <v>5.2139999999999999E-2</v>
      </c>
      <c r="H494" s="67"/>
      <c r="I494" s="66"/>
      <c r="J494" s="67">
        <f>SmtRes!CZ186</f>
        <v>572.77</v>
      </c>
      <c r="K494" s="66"/>
      <c r="L494" s="67">
        <f>SmtRes!DG186</f>
        <v>29.86</v>
      </c>
    </row>
    <row r="495" spans="1:83" ht="28.5" x14ac:dyDescent="0.2">
      <c r="A495" s="63"/>
      <c r="B495" s="63" t="s">
        <v>516</v>
      </c>
      <c r="C495" s="63" t="s">
        <v>698</v>
      </c>
      <c r="D495" s="64" t="s">
        <v>476</v>
      </c>
      <c r="E495" s="65">
        <f>SmtRes!DO186*SmtRes!AT186</f>
        <v>4.74</v>
      </c>
      <c r="F495" s="65"/>
      <c r="G495" s="65">
        <f>ROUND(E495*G484, 7)</f>
        <v>5.2139999999999999E-2</v>
      </c>
      <c r="H495" s="67"/>
      <c r="I495" s="66"/>
      <c r="J495" s="67">
        <f>ROUND(SmtRes!AG186/SmtRes!DO186, 2)</f>
        <v>782.65</v>
      </c>
      <c r="K495" s="66"/>
      <c r="L495" s="67">
        <f>SmtRes!DH186</f>
        <v>40.81</v>
      </c>
      <c r="CE495">
        <v>1</v>
      </c>
    </row>
    <row r="496" spans="1:83" ht="15" x14ac:dyDescent="0.2">
      <c r="A496" s="62"/>
      <c r="B496" s="65">
        <v>4</v>
      </c>
      <c r="C496" s="62" t="s">
        <v>693</v>
      </c>
      <c r="D496" s="64"/>
      <c r="E496" s="69"/>
      <c r="F496" s="65"/>
      <c r="G496" s="69"/>
      <c r="H496" s="65"/>
      <c r="I496" s="65"/>
      <c r="J496" s="65"/>
      <c r="K496" s="65"/>
      <c r="L496" s="70">
        <f>SUM(L497:L500)-SUMIF(CE497:CE500, 1, L497:L500)</f>
        <v>1170.26</v>
      </c>
    </row>
    <row r="497" spans="1:82" ht="28.5" x14ac:dyDescent="0.2">
      <c r="A497" s="63"/>
      <c r="B497" s="63" t="s">
        <v>548</v>
      </c>
      <c r="C497" s="63" t="s">
        <v>550</v>
      </c>
      <c r="D497" s="64" t="s">
        <v>227</v>
      </c>
      <c r="E497" s="65">
        <v>3.4</v>
      </c>
      <c r="F497" s="65"/>
      <c r="G497" s="65">
        <f>SmtRes!CX187</f>
        <v>3.7400000000000003E-2</v>
      </c>
      <c r="H497" s="67">
        <f>SmtRes!CZ187</f>
        <v>23356.13</v>
      </c>
      <c r="I497" s="66">
        <f>SmtRes!AI187</f>
        <v>1.1399999999999999</v>
      </c>
      <c r="J497" s="67">
        <f>ROUND(H497*I497, 2)</f>
        <v>26625.99</v>
      </c>
      <c r="K497" s="66"/>
      <c r="L497" s="67">
        <f>SmtRes!DF187</f>
        <v>995.81</v>
      </c>
    </row>
    <row r="498" spans="1:82" ht="14.25" x14ac:dyDescent="0.2">
      <c r="A498" s="63"/>
      <c r="B498" s="63" t="s">
        <v>551</v>
      </c>
      <c r="C498" s="63" t="s">
        <v>553</v>
      </c>
      <c r="D498" s="64" t="s">
        <v>227</v>
      </c>
      <c r="E498" s="65">
        <v>0.17</v>
      </c>
      <c r="F498" s="65"/>
      <c r="G498" s="65">
        <f>SmtRes!CX188</f>
        <v>1.8699999999999999E-3</v>
      </c>
      <c r="H498" s="67"/>
      <c r="I498" s="66"/>
      <c r="J498" s="67">
        <f>SmtRes!CZ188</f>
        <v>49300.74</v>
      </c>
      <c r="K498" s="66"/>
      <c r="L498" s="67">
        <f>SmtRes!DF188</f>
        <v>92.19</v>
      </c>
    </row>
    <row r="499" spans="1:82" ht="14.25" x14ac:dyDescent="0.2">
      <c r="A499" s="63"/>
      <c r="B499" s="63" t="s">
        <v>521</v>
      </c>
      <c r="C499" s="63" t="s">
        <v>523</v>
      </c>
      <c r="D499" s="64" t="s">
        <v>227</v>
      </c>
      <c r="E499" s="65">
        <v>0.05</v>
      </c>
      <c r="F499" s="65"/>
      <c r="G499" s="65">
        <f>SmtRes!CX189</f>
        <v>5.5000000000000003E-4</v>
      </c>
      <c r="H499" s="67"/>
      <c r="I499" s="66"/>
      <c r="J499" s="67">
        <f>SmtRes!CZ189</f>
        <v>91427.16</v>
      </c>
      <c r="K499" s="66"/>
      <c r="L499" s="67">
        <f>SmtRes!DF189</f>
        <v>50.28</v>
      </c>
    </row>
    <row r="500" spans="1:82" ht="57" x14ac:dyDescent="0.2">
      <c r="A500" s="63"/>
      <c r="B500" s="63" t="s">
        <v>561</v>
      </c>
      <c r="C500" s="63" t="s">
        <v>563</v>
      </c>
      <c r="D500" s="64" t="s">
        <v>51</v>
      </c>
      <c r="E500" s="65">
        <v>0.26</v>
      </c>
      <c r="F500" s="65"/>
      <c r="G500" s="65">
        <f>SmtRes!CX193</f>
        <v>2.8600000000000001E-3</v>
      </c>
      <c r="H500" s="67">
        <f>SmtRes!CZ193</f>
        <v>5764.42</v>
      </c>
      <c r="I500" s="66">
        <f>SmtRes!AI193</f>
        <v>1.94</v>
      </c>
      <c r="J500" s="67">
        <f>ROUND(H500*I500, 2)</f>
        <v>11182.97</v>
      </c>
      <c r="K500" s="66"/>
      <c r="L500" s="67">
        <f>SmtRes!DF193</f>
        <v>31.98</v>
      </c>
    </row>
    <row r="501" spans="1:82" ht="14.25" x14ac:dyDescent="0.2">
      <c r="A501" s="63"/>
      <c r="B501" s="63" t="str">
        <f>EtalonRes!I168</f>
        <v>04.3.01.09</v>
      </c>
      <c r="C501" s="63" t="str">
        <f>EtalonRes!K168</f>
        <v>Раствор цементный</v>
      </c>
      <c r="D501" s="64" t="str">
        <f>EtalonRes!O168</f>
        <v>м3</v>
      </c>
      <c r="E501" s="65">
        <f>EtalonRes!X168</f>
        <v>2.2999999999999998</v>
      </c>
      <c r="F501" s="65"/>
      <c r="G501" s="65">
        <f>ROUND(EtalonRes!AG168*Source!I140, 7)</f>
        <v>2.53E-2</v>
      </c>
      <c r="H501" s="67"/>
      <c r="I501" s="66"/>
      <c r="J501" s="67"/>
      <c r="K501" s="66"/>
      <c r="L501" s="67"/>
    </row>
    <row r="502" spans="1:82" ht="14.25" x14ac:dyDescent="0.2">
      <c r="A502" s="63"/>
      <c r="B502" s="63" t="str">
        <f>EtalonRes!I169</f>
        <v>05.1.01.07</v>
      </c>
      <c r="C502" s="71" t="str">
        <f>EtalonRes!K169</f>
        <v>Конструкции сборные железобетонные</v>
      </c>
      <c r="D502" s="72" t="str">
        <f>EtalonRes!O169</f>
        <v>м3</v>
      </c>
      <c r="E502" s="73">
        <f>EtalonRes!X169</f>
        <v>100</v>
      </c>
      <c r="F502" s="73"/>
      <c r="G502" s="73">
        <f>ROUND(EtalonRes!AG169*Source!I140, 7)</f>
        <v>1.1000000000000001</v>
      </c>
      <c r="H502" s="74"/>
      <c r="I502" s="75"/>
      <c r="J502" s="74"/>
      <c r="K502" s="75"/>
      <c r="L502" s="74"/>
    </row>
    <row r="503" spans="1:82" ht="15" x14ac:dyDescent="0.2">
      <c r="A503" s="63"/>
      <c r="B503" s="63"/>
      <c r="C503" s="77" t="s">
        <v>683</v>
      </c>
      <c r="D503" s="64"/>
      <c r="E503" s="65"/>
      <c r="F503" s="65"/>
      <c r="G503" s="65"/>
      <c r="H503" s="67"/>
      <c r="I503" s="66"/>
      <c r="J503" s="67"/>
      <c r="K503" s="66"/>
      <c r="L503" s="67">
        <f>L485+L487+L488+L496</f>
        <v>6002.4</v>
      </c>
    </row>
    <row r="504" spans="1:82" ht="28.5" x14ac:dyDescent="0.2">
      <c r="A504" s="61" t="s">
        <v>758</v>
      </c>
      <c r="B504" s="63" t="str">
        <f>Source!F141</f>
        <v>04.3.01.09-0012</v>
      </c>
      <c r="C504" s="63" t="str">
        <f>Source!G141</f>
        <v>Раствор готовый кладочный, цементный, М50</v>
      </c>
      <c r="D504" s="64" t="str">
        <f>Source!H141</f>
        <v>м3</v>
      </c>
      <c r="E504" s="65">
        <f>SmtRes!AT191</f>
        <v>2.2999999999999998</v>
      </c>
      <c r="F504" s="65"/>
      <c r="G504" s="65">
        <f>Source!I141</f>
        <v>2.5300000000000003E-2</v>
      </c>
      <c r="H504" s="67">
        <f>Source!AL141+Source!AO141+Source!AM141+Source!AN141</f>
        <v>3486.8</v>
      </c>
      <c r="I504" s="66">
        <f>IF(Source!BC141&lt;&gt; 0, Source!BC141, 1)</f>
        <v>1.23</v>
      </c>
      <c r="J504" s="67">
        <f>ROUND(H504*I504, 2)</f>
        <v>4288.76</v>
      </c>
      <c r="K504" s="66"/>
      <c r="L504" s="67">
        <f>Source!P141</f>
        <v>108.51</v>
      </c>
      <c r="AD504">
        <f>ROUND((Source!AT141/100)*((ROUND(ROUND(Source!AO141,2)*Source!I141, 2)+ROUND(ROUND(Source!AN141,2)*Source!I141, 2))), 2)</f>
        <v>0</v>
      </c>
      <c r="AE504">
        <f>ROUND((Source!AU141/100)*((ROUND(ROUND(Source!AO141,2)*Source!I141, 2)+ROUND(ROUND(Source!AN141,2)*Source!I141, 2))), 2)</f>
        <v>0</v>
      </c>
      <c r="AN504">
        <f>L504</f>
        <v>108.51</v>
      </c>
      <c r="AW504">
        <f>L504</f>
        <v>108.51</v>
      </c>
      <c r="AZ504">
        <f>Source!X141</f>
        <v>0</v>
      </c>
      <c r="BA504">
        <f>Source!Y141</f>
        <v>0</v>
      </c>
      <c r="CD504">
        <v>1</v>
      </c>
    </row>
    <row r="505" spans="1:82" ht="14.25" x14ac:dyDescent="0.2">
      <c r="A505" s="63"/>
      <c r="B505" s="63"/>
      <c r="C505" s="63" t="s">
        <v>684</v>
      </c>
      <c r="D505" s="64"/>
      <c r="E505" s="65"/>
      <c r="F505" s="65"/>
      <c r="G505" s="65"/>
      <c r="H505" s="67"/>
      <c r="I505" s="66"/>
      <c r="J505" s="67"/>
      <c r="K505" s="66"/>
      <c r="L505" s="67">
        <f>SUM(AR484:AR508)+SUM(AS484:AS508)+SUM(AT484:AT508)+SUM(AU484:AU508)+SUM(AV484:AV508)</f>
        <v>3424.6099999999997</v>
      </c>
    </row>
    <row r="506" spans="1:82" ht="42.75" x14ac:dyDescent="0.2">
      <c r="A506" s="63"/>
      <c r="B506" s="63" t="s">
        <v>148</v>
      </c>
      <c r="C506" s="63" t="s">
        <v>731</v>
      </c>
      <c r="D506" s="64" t="s">
        <v>620</v>
      </c>
      <c r="E506" s="65">
        <f>Source!BZ140</f>
        <v>110</v>
      </c>
      <c r="F506" s="65"/>
      <c r="G506" s="65">
        <f>Source!AT140</f>
        <v>110</v>
      </c>
      <c r="H506" s="67"/>
      <c r="I506" s="66"/>
      <c r="J506" s="67"/>
      <c r="K506" s="66"/>
      <c r="L506" s="67">
        <f>SUM(AZ484:AZ508)</f>
        <v>3767.07</v>
      </c>
    </row>
    <row r="507" spans="1:82" ht="42.75" x14ac:dyDescent="0.2">
      <c r="A507" s="71"/>
      <c r="B507" s="71" t="s">
        <v>149</v>
      </c>
      <c r="C507" s="71" t="s">
        <v>732</v>
      </c>
      <c r="D507" s="72" t="s">
        <v>620</v>
      </c>
      <c r="E507" s="73">
        <f>Source!CA140</f>
        <v>73</v>
      </c>
      <c r="F507" s="73"/>
      <c r="G507" s="73">
        <f>Source!AU140</f>
        <v>73</v>
      </c>
      <c r="H507" s="74"/>
      <c r="I507" s="75"/>
      <c r="J507" s="74"/>
      <c r="K507" s="75"/>
      <c r="L507" s="74">
        <f>SUM(BA484:BA508)</f>
        <v>2499.9699999999998</v>
      </c>
    </row>
    <row r="508" spans="1:82" ht="15" x14ac:dyDescent="0.2">
      <c r="C508" s="78" t="s">
        <v>687</v>
      </c>
      <c r="D508" s="78"/>
      <c r="E508" s="78"/>
      <c r="F508" s="78"/>
      <c r="G508" s="78"/>
      <c r="H508" s="78"/>
      <c r="I508" s="79">
        <f>IF(E484&lt;&gt;0,K508/E484, 0)</f>
        <v>1125268.1818181819</v>
      </c>
      <c r="J508" s="79"/>
      <c r="K508" s="79">
        <f>L485+L487+L496+L506+L507+L488+SUM(L504:L504)</f>
        <v>12377.95</v>
      </c>
      <c r="L508" s="79"/>
      <c r="AD508">
        <f>ROUND((Source!AT140/100)*((ROUND(SUMIF(SmtRes!AQ181:'SmtRes'!AQ193,"=1",SmtRes!AD181:'SmtRes'!AD193)*Source!I140, 2)+ROUND(SUMIF(SmtRes!AQ181:'SmtRes'!AQ193,"=1",SmtRes!AC181:'SmtRes'!AC193)*Source!I140, 2))), 2)</f>
        <v>43.96</v>
      </c>
      <c r="AE508">
        <f>ROUND((Source!AU140/100)*((ROUND(SUMIF(SmtRes!AQ181:'SmtRes'!AQ193,"=1",SmtRes!AD181:'SmtRes'!AD193)*Source!I140, 2)+ROUND(SUMIF(SmtRes!AQ181:'SmtRes'!AQ193,"=1",SmtRes!AC181:'SmtRes'!AC193)*Source!I140, 2))), 2)</f>
        <v>29.17</v>
      </c>
      <c r="AN508" s="76">
        <f>L485+L487+L496+L506+L507+L488</f>
        <v>12269.44</v>
      </c>
      <c r="AO508" s="76">
        <f>L487</f>
        <v>1407.5299999999997</v>
      </c>
      <c r="AQ508" t="s">
        <v>688</v>
      </c>
      <c r="AR508" s="76">
        <f>L485</f>
        <v>2738.5</v>
      </c>
      <c r="AT508" s="76">
        <f>L488</f>
        <v>686.1099999999999</v>
      </c>
      <c r="AV508" t="s">
        <v>688</v>
      </c>
      <c r="AW508" s="76">
        <f>L496</f>
        <v>1170.26</v>
      </c>
      <c r="AZ508">
        <f>Source!X140</f>
        <v>3767.07</v>
      </c>
      <c r="BA508">
        <f>Source!Y140</f>
        <v>2499.9699999999998</v>
      </c>
      <c r="CD508">
        <v>1</v>
      </c>
    </row>
    <row r="509" spans="1:82" ht="42.75" x14ac:dyDescent="0.2">
      <c r="A509" s="90" t="s">
        <v>271</v>
      </c>
      <c r="B509" s="71" t="str">
        <f>Source!F142</f>
        <v>ТЦ_05.1.01.12_77_7713487502_24.09.2025_01_</v>
      </c>
      <c r="C509" s="71" t="str">
        <f>Source!G142</f>
        <v>Плита П10.5 серия 3.407.1-157 вып.1</v>
      </c>
      <c r="D509" s="72" t="str">
        <f>Source!H142</f>
        <v>ШТ</v>
      </c>
      <c r="E509" s="73">
        <f>Source!K142</f>
        <v>30</v>
      </c>
      <c r="F509" s="73"/>
      <c r="G509" s="73">
        <f>Source!I142</f>
        <v>30</v>
      </c>
      <c r="H509" s="74">
        <f>Source!AL142</f>
        <v>1100</v>
      </c>
      <c r="I509" s="75"/>
      <c r="J509" s="74"/>
      <c r="K509" s="75"/>
      <c r="L509" s="74">
        <f>Source!P142</f>
        <v>33000</v>
      </c>
    </row>
    <row r="510" spans="1:82" ht="15" x14ac:dyDescent="0.2">
      <c r="C510" s="78" t="s">
        <v>687</v>
      </c>
      <c r="D510" s="78"/>
      <c r="E510" s="78"/>
      <c r="F510" s="78"/>
      <c r="G510" s="78"/>
      <c r="H510" s="78"/>
      <c r="I510" s="79">
        <f>IF(E509&lt;&gt;0,K510/E509, 0)</f>
        <v>1100</v>
      </c>
      <c r="J510" s="79"/>
      <c r="K510" s="79">
        <f>L509</f>
        <v>33000</v>
      </c>
      <c r="L510" s="79"/>
      <c r="AD510">
        <f>ROUND((Source!AT142/100)*((ROUND(ROUND(Source!AO142,2)*Source!I142, 2)+ROUND(ROUND(Source!AN142,2)*Source!I142, 2))), 2)</f>
        <v>0</v>
      </c>
      <c r="AE510">
        <f>ROUND((Source!AU142/100)*((ROUND(ROUND(Source!AO142,2)*Source!I142, 2)+ROUND(ROUND(Source!AN142,2)*Source!I142, 2))), 2)</f>
        <v>0</v>
      </c>
      <c r="AN510" s="76">
        <f>L509</f>
        <v>33000</v>
      </c>
      <c r="AO510">
        <f>0</f>
        <v>0</v>
      </c>
      <c r="AQ510" t="s">
        <v>688</v>
      </c>
      <c r="AR510">
        <f>0</f>
        <v>0</v>
      </c>
      <c r="AT510">
        <f>0</f>
        <v>0</v>
      </c>
      <c r="AV510" t="s">
        <v>688</v>
      </c>
      <c r="AW510" s="76">
        <f>L509</f>
        <v>33000</v>
      </c>
      <c r="AZ510">
        <f>Source!X142</f>
        <v>0</v>
      </c>
      <c r="BA510">
        <f>Source!Y142</f>
        <v>0</v>
      </c>
      <c r="CD510">
        <v>1</v>
      </c>
    </row>
    <row r="511" spans="1:82" ht="42.75" x14ac:dyDescent="0.2">
      <c r="A511" s="90" t="s">
        <v>272</v>
      </c>
      <c r="B511" s="71" t="str">
        <f>Source!F144</f>
        <v>ТЦ_59.1.05.01_77_7713487502_24.09.2025_01_</v>
      </c>
      <c r="C511" s="71" t="str">
        <f>Source!G144</f>
        <v>Брусок Б10 серия 3.407.1-157 вып.1</v>
      </c>
      <c r="D511" s="72" t="str">
        <f>Source!H144</f>
        <v>ШТ</v>
      </c>
      <c r="E511" s="73">
        <f>Source!K144</f>
        <v>10</v>
      </c>
      <c r="F511" s="73"/>
      <c r="G511" s="73">
        <f>Source!I144</f>
        <v>10</v>
      </c>
      <c r="H511" s="74">
        <f>Source!AL144</f>
        <v>480</v>
      </c>
      <c r="I511" s="75"/>
      <c r="J511" s="74"/>
      <c r="K511" s="75"/>
      <c r="L511" s="74">
        <f>Source!P144</f>
        <v>4800</v>
      </c>
    </row>
    <row r="512" spans="1:82" ht="15" x14ac:dyDescent="0.2">
      <c r="C512" s="78" t="s">
        <v>687</v>
      </c>
      <c r="D512" s="78"/>
      <c r="E512" s="78"/>
      <c r="F512" s="78"/>
      <c r="G512" s="78"/>
      <c r="H512" s="78"/>
      <c r="I512" s="79">
        <f>IF(E511&lt;&gt;0,K512/E511, 0)</f>
        <v>480</v>
      </c>
      <c r="J512" s="79"/>
      <c r="K512" s="79">
        <f>L511</f>
        <v>4800</v>
      </c>
      <c r="L512" s="79"/>
      <c r="AD512">
        <f>ROUND((Source!AT144/100)*((ROUND(ROUND(Source!AO144,2)*Source!I144, 2)+ROUND(ROUND(Source!AN144,2)*Source!I144, 2))), 2)</f>
        <v>0</v>
      </c>
      <c r="AE512">
        <f>ROUND((Source!AU144/100)*((ROUND(ROUND(Source!AO144,2)*Source!I144, 2)+ROUND(ROUND(Source!AN144,2)*Source!I144, 2))), 2)</f>
        <v>0</v>
      </c>
      <c r="AN512" s="76">
        <f>L511</f>
        <v>4800</v>
      </c>
      <c r="AO512">
        <f>0</f>
        <v>0</v>
      </c>
      <c r="AQ512" t="s">
        <v>688</v>
      </c>
      <c r="AR512">
        <f>0</f>
        <v>0</v>
      </c>
      <c r="AT512">
        <f>0</f>
        <v>0</v>
      </c>
      <c r="AV512" t="s">
        <v>688</v>
      </c>
      <c r="AW512" s="76">
        <f>L511</f>
        <v>4800</v>
      </c>
      <c r="AZ512">
        <f>Source!X144</f>
        <v>0</v>
      </c>
      <c r="BA512">
        <f>Source!Y144</f>
        <v>0</v>
      </c>
      <c r="CD512">
        <v>1</v>
      </c>
    </row>
    <row r="513" spans="1:83" ht="42.75" x14ac:dyDescent="0.2">
      <c r="A513" s="90" t="s">
        <v>273</v>
      </c>
      <c r="B513" s="71" t="str">
        <f>Source!F146</f>
        <v>ТЦ_59.1.05.01_77_7713487502_24.09.2025_01_</v>
      </c>
      <c r="C513" s="71" t="str">
        <f>Source!G146</f>
        <v>Брусок Б5 серия 3.407.1-157 вып.1</v>
      </c>
      <c r="D513" s="72" t="str">
        <f>Source!H146</f>
        <v>ШТ</v>
      </c>
      <c r="E513" s="73">
        <f>Source!K146</f>
        <v>10</v>
      </c>
      <c r="F513" s="73"/>
      <c r="G513" s="73">
        <f>Source!I146</f>
        <v>10</v>
      </c>
      <c r="H513" s="74">
        <f>Source!AL146</f>
        <v>420</v>
      </c>
      <c r="I513" s="75"/>
      <c r="J513" s="74"/>
      <c r="K513" s="75"/>
      <c r="L513" s="74">
        <f>Source!P146</f>
        <v>4200</v>
      </c>
    </row>
    <row r="514" spans="1:83" ht="15" x14ac:dyDescent="0.2">
      <c r="C514" s="78" t="s">
        <v>687</v>
      </c>
      <c r="D514" s="78"/>
      <c r="E514" s="78"/>
      <c r="F514" s="78"/>
      <c r="G514" s="78"/>
      <c r="H514" s="78"/>
      <c r="I514" s="79">
        <f>IF(E513&lt;&gt;0,K514/E513, 0)</f>
        <v>420</v>
      </c>
      <c r="J514" s="79"/>
      <c r="K514" s="79">
        <f>L513</f>
        <v>4200</v>
      </c>
      <c r="L514" s="79"/>
      <c r="AD514">
        <f>ROUND((Source!AT146/100)*((ROUND(ROUND(Source!AO146,2)*Source!I146, 2)+ROUND(ROUND(Source!AN146,2)*Source!I146, 2))), 2)</f>
        <v>0</v>
      </c>
      <c r="AE514">
        <f>ROUND((Source!AU146/100)*((ROUND(ROUND(Source!AO146,2)*Source!I146, 2)+ROUND(ROUND(Source!AN146,2)*Source!I146, 2))), 2)</f>
        <v>0</v>
      </c>
      <c r="AN514" s="76">
        <f>L513</f>
        <v>4200</v>
      </c>
      <c r="AO514">
        <f>0</f>
        <v>0</v>
      </c>
      <c r="AQ514" t="s">
        <v>688</v>
      </c>
      <c r="AR514">
        <f>0</f>
        <v>0</v>
      </c>
      <c r="AT514">
        <f>0</f>
        <v>0</v>
      </c>
      <c r="AV514" t="s">
        <v>688</v>
      </c>
      <c r="AW514" s="76">
        <f>L513</f>
        <v>4200</v>
      </c>
      <c r="AZ514">
        <f>Source!X146</f>
        <v>0</v>
      </c>
      <c r="BA514">
        <f>Source!Y146</f>
        <v>0</v>
      </c>
      <c r="CD514">
        <v>1</v>
      </c>
    </row>
    <row r="515" spans="1:83" ht="14.25" x14ac:dyDescent="0.2">
      <c r="A515" s="61" t="s">
        <v>274</v>
      </c>
      <c r="B515" s="63" t="s">
        <v>737</v>
      </c>
      <c r="C515" s="63" t="str">
        <f>Source!G148</f>
        <v>Кладка стен приямков и каналов</v>
      </c>
      <c r="D515" s="64" t="str">
        <f>Source!H148</f>
        <v>м3</v>
      </c>
      <c r="E515" s="65">
        <f>Source!K148</f>
        <v>0.2</v>
      </c>
      <c r="F515" s="65"/>
      <c r="G515" s="65">
        <f>Source!I148</f>
        <v>0.2</v>
      </c>
      <c r="H515" s="67"/>
      <c r="I515" s="66"/>
      <c r="J515" s="67"/>
      <c r="K515" s="66"/>
      <c r="L515" s="67"/>
    </row>
    <row r="516" spans="1:83" ht="15" x14ac:dyDescent="0.2">
      <c r="A516" s="62"/>
      <c r="B516" s="65">
        <v>1</v>
      </c>
      <c r="C516" s="62" t="s">
        <v>691</v>
      </c>
      <c r="D516" s="64" t="s">
        <v>476</v>
      </c>
      <c r="E516" s="69"/>
      <c r="F516" s="65"/>
      <c r="G516" s="69">
        <f>Source!U148</f>
        <v>1.19</v>
      </c>
      <c r="H516" s="65"/>
      <c r="I516" s="65"/>
      <c r="J516" s="65"/>
      <c r="K516" s="65"/>
      <c r="L516" s="70">
        <f>SUM(L517:L517)-SUMIF(CE517:CE517, 1, L517:L517)</f>
        <v>806.25</v>
      </c>
    </row>
    <row r="517" spans="1:83" ht="28.5" x14ac:dyDescent="0.2">
      <c r="A517" s="63"/>
      <c r="B517" s="63" t="s">
        <v>569</v>
      </c>
      <c r="C517" s="63" t="s">
        <v>570</v>
      </c>
      <c r="D517" s="64" t="s">
        <v>476</v>
      </c>
      <c r="E517" s="65">
        <v>5.95</v>
      </c>
      <c r="F517" s="65"/>
      <c r="G517" s="65">
        <f>SmtRes!CX194</f>
        <v>1.19</v>
      </c>
      <c r="H517" s="67"/>
      <c r="I517" s="66"/>
      <c r="J517" s="67">
        <f>SmtRes!CZ194</f>
        <v>677.52</v>
      </c>
      <c r="K517" s="66"/>
      <c r="L517" s="67">
        <f>SmtRes!DI194</f>
        <v>806.25</v>
      </c>
    </row>
    <row r="518" spans="1:83" ht="15" x14ac:dyDescent="0.2">
      <c r="A518" s="62"/>
      <c r="B518" s="65">
        <v>2</v>
      </c>
      <c r="C518" s="62" t="s">
        <v>680</v>
      </c>
      <c r="D518" s="64"/>
      <c r="E518" s="69"/>
      <c r="F518" s="65"/>
      <c r="G518" s="69"/>
      <c r="H518" s="65"/>
      <c r="I518" s="65"/>
      <c r="J518" s="65"/>
      <c r="K518" s="65"/>
      <c r="L518" s="70">
        <f>SUM(L519:L521)-SUMIF(CE519:CE521, 1, L519:L521)</f>
        <v>69.97</v>
      </c>
    </row>
    <row r="519" spans="1:83" ht="15" x14ac:dyDescent="0.2">
      <c r="A519" s="62"/>
      <c r="B519" s="65"/>
      <c r="C519" s="62" t="s">
        <v>682</v>
      </c>
      <c r="D519" s="64" t="s">
        <v>476</v>
      </c>
      <c r="E519" s="69"/>
      <c r="F519" s="65"/>
      <c r="G519" s="69">
        <f>Source!V148</f>
        <v>7.1999999999999995E-2</v>
      </c>
      <c r="H519" s="65"/>
      <c r="I519" s="65"/>
      <c r="J519" s="65"/>
      <c r="K519" s="65"/>
      <c r="L519" s="70">
        <f>SUMIF(CE520:CE521, 1, L520:L521)</f>
        <v>75.7</v>
      </c>
      <c r="CE519">
        <v>1</v>
      </c>
    </row>
    <row r="520" spans="1:83" ht="28.5" x14ac:dyDescent="0.2">
      <c r="A520" s="63"/>
      <c r="B520" s="63" t="s">
        <v>501</v>
      </c>
      <c r="C520" s="63" t="s">
        <v>503</v>
      </c>
      <c r="D520" s="64" t="s">
        <v>480</v>
      </c>
      <c r="E520" s="65">
        <v>0.36</v>
      </c>
      <c r="F520" s="65"/>
      <c r="G520" s="65">
        <f>SmtRes!CX196</f>
        <v>7.1999999999999995E-2</v>
      </c>
      <c r="H520" s="67"/>
      <c r="I520" s="66"/>
      <c r="J520" s="67">
        <f>SmtRes!CZ196</f>
        <v>971.8</v>
      </c>
      <c r="K520" s="66"/>
      <c r="L520" s="67">
        <f>SmtRes!DG196</f>
        <v>69.97</v>
      </c>
    </row>
    <row r="521" spans="1:83" ht="28.5" x14ac:dyDescent="0.2">
      <c r="A521" s="63"/>
      <c r="B521" s="63" t="s">
        <v>481</v>
      </c>
      <c r="C521" s="63" t="s">
        <v>681</v>
      </c>
      <c r="D521" s="64" t="s">
        <v>476</v>
      </c>
      <c r="E521" s="65">
        <f>SmtRes!DO196*SmtRes!AT196</f>
        <v>0.36</v>
      </c>
      <c r="F521" s="65"/>
      <c r="G521" s="65">
        <f>ROUND(E521*G515, 7)</f>
        <v>7.1999999999999995E-2</v>
      </c>
      <c r="H521" s="67"/>
      <c r="I521" s="66"/>
      <c r="J521" s="67">
        <f>ROUND(SmtRes!AG196/SmtRes!DO196, 2)</f>
        <v>1051.33</v>
      </c>
      <c r="K521" s="66"/>
      <c r="L521" s="67">
        <f>SmtRes!DH196</f>
        <v>75.7</v>
      </c>
      <c r="CE521">
        <v>1</v>
      </c>
    </row>
    <row r="522" spans="1:83" ht="15" x14ac:dyDescent="0.2">
      <c r="A522" s="62"/>
      <c r="B522" s="65">
        <v>4</v>
      </c>
      <c r="C522" s="62" t="s">
        <v>693</v>
      </c>
      <c r="D522" s="64"/>
      <c r="E522" s="69"/>
      <c r="F522" s="65"/>
      <c r="G522" s="69"/>
      <c r="H522" s="65"/>
      <c r="I522" s="65"/>
      <c r="J522" s="65"/>
      <c r="K522" s="65"/>
      <c r="L522" s="70">
        <f>SUM(L523:L524)-SUMIF(CE523:CE524, 1, L523:L524)</f>
        <v>37.730000000000004</v>
      </c>
    </row>
    <row r="523" spans="1:83" ht="14.25" x14ac:dyDescent="0.2">
      <c r="A523" s="63"/>
      <c r="B523" s="63" t="s">
        <v>494</v>
      </c>
      <c r="C523" s="63" t="s">
        <v>496</v>
      </c>
      <c r="D523" s="64" t="s">
        <v>51</v>
      </c>
      <c r="E523" s="65">
        <v>0.46</v>
      </c>
      <c r="F523" s="65"/>
      <c r="G523" s="65">
        <f>SmtRes!CX197</f>
        <v>9.1999999999999998E-2</v>
      </c>
      <c r="H523" s="67">
        <f>SmtRes!CZ197</f>
        <v>35.71</v>
      </c>
      <c r="I523" s="66">
        <f>SmtRes!AI197</f>
        <v>0.92</v>
      </c>
      <c r="J523" s="67">
        <f>ROUND(H523*I523, 2)</f>
        <v>32.85</v>
      </c>
      <c r="K523" s="66"/>
      <c r="L523" s="67">
        <f>SmtRes!DF197</f>
        <v>3.02</v>
      </c>
    </row>
    <row r="524" spans="1:83" ht="28.5" x14ac:dyDescent="0.2">
      <c r="A524" s="63"/>
      <c r="B524" s="63" t="s">
        <v>574</v>
      </c>
      <c r="C524" s="63" t="s">
        <v>576</v>
      </c>
      <c r="D524" s="64" t="s">
        <v>227</v>
      </c>
      <c r="E524" s="65">
        <v>2.3E-3</v>
      </c>
      <c r="F524" s="65"/>
      <c r="G524" s="65">
        <f>SmtRes!CX202</f>
        <v>4.6000000000000001E-4</v>
      </c>
      <c r="H524" s="67">
        <f>SmtRes!CZ202</f>
        <v>55898.18</v>
      </c>
      <c r="I524" s="66">
        <f>SmtRes!AI202</f>
        <v>1.35</v>
      </c>
      <c r="J524" s="67">
        <f>ROUND(H524*I524, 2)</f>
        <v>75462.539999999994</v>
      </c>
      <c r="K524" s="66"/>
      <c r="L524" s="67">
        <f>SmtRes!DF202</f>
        <v>34.71</v>
      </c>
    </row>
    <row r="525" spans="1:83" ht="14.25" x14ac:dyDescent="0.2">
      <c r="A525" s="63"/>
      <c r="B525" s="63" t="str">
        <f>EtalonRes!I175</f>
        <v>04.3.01.09</v>
      </c>
      <c r="C525" s="63" t="str">
        <f>EtalonRes!K175</f>
        <v>Раствор готовый кладочный</v>
      </c>
      <c r="D525" s="64" t="str">
        <f>EtalonRes!O175</f>
        <v>м3</v>
      </c>
      <c r="E525" s="65">
        <f>EtalonRes!X175</f>
        <v>0.221</v>
      </c>
      <c r="F525" s="65"/>
      <c r="G525" s="65">
        <f>ROUND(EtalonRes!AG175*Source!I148, 7)</f>
        <v>4.4200000000000003E-2</v>
      </c>
      <c r="H525" s="67"/>
      <c r="I525" s="66"/>
      <c r="J525" s="67"/>
      <c r="K525" s="66"/>
      <c r="L525" s="67"/>
    </row>
    <row r="526" spans="1:83" ht="14.25" x14ac:dyDescent="0.2">
      <c r="A526" s="63"/>
      <c r="B526" s="63" t="str">
        <f>EtalonRes!I176</f>
        <v>06.1.01.05</v>
      </c>
      <c r="C526" s="71" t="str">
        <f>EtalonRes!K176</f>
        <v>Кирпич керамический или силикатный</v>
      </c>
      <c r="D526" s="72" t="str">
        <f>EtalonRes!O176</f>
        <v>1000 ШТ</v>
      </c>
      <c r="E526" s="73">
        <f>EtalonRes!X176</f>
        <v>0.4</v>
      </c>
      <c r="F526" s="73"/>
      <c r="G526" s="73">
        <f>ROUND(EtalonRes!AG176*Source!I148, 7)</f>
        <v>0.08</v>
      </c>
      <c r="H526" s="74"/>
      <c r="I526" s="75"/>
      <c r="J526" s="74"/>
      <c r="K526" s="75"/>
      <c r="L526" s="74"/>
    </row>
    <row r="527" spans="1:83" ht="15" x14ac:dyDescent="0.2">
      <c r="A527" s="63"/>
      <c r="B527" s="63"/>
      <c r="C527" s="77" t="s">
        <v>683</v>
      </c>
      <c r="D527" s="64"/>
      <c r="E527" s="65"/>
      <c r="F527" s="65"/>
      <c r="G527" s="65"/>
      <c r="H527" s="67"/>
      <c r="I527" s="66"/>
      <c r="J527" s="67"/>
      <c r="K527" s="66"/>
      <c r="L527" s="67">
        <f>L516+L518+L519+L522</f>
        <v>989.65000000000009</v>
      </c>
    </row>
    <row r="528" spans="1:83" ht="28.5" x14ac:dyDescent="0.2">
      <c r="A528" s="61" t="s">
        <v>759</v>
      </c>
      <c r="B528" s="63" t="str">
        <f>Source!F149</f>
        <v>04.3.01.09-0012</v>
      </c>
      <c r="C528" s="63" t="str">
        <f>Source!G149</f>
        <v>Раствор готовый кладочный, цементный, М50</v>
      </c>
      <c r="D528" s="64" t="str">
        <f>Source!H149</f>
        <v>м3</v>
      </c>
      <c r="E528" s="65">
        <f>SmtRes!AT199</f>
        <v>0.221</v>
      </c>
      <c r="F528" s="65"/>
      <c r="G528" s="65">
        <f>Source!I149</f>
        <v>4.4200000000000003E-2</v>
      </c>
      <c r="H528" s="67">
        <f>Source!AL149+Source!AO149+Source!AM149+Source!AN149</f>
        <v>3486.8</v>
      </c>
      <c r="I528" s="66">
        <f>IF(Source!BC149&lt;&gt; 0, Source!BC149, 1)</f>
        <v>1.23</v>
      </c>
      <c r="J528" s="67">
        <f>ROUND(H528*I528, 2)</f>
        <v>4288.76</v>
      </c>
      <c r="K528" s="66"/>
      <c r="L528" s="67">
        <f>Source!P149</f>
        <v>189.56</v>
      </c>
      <c r="AD528">
        <f>ROUND((Source!AT149/100)*((ROUND(ROUND(Source!AO149,2)*Source!I149, 2)+ROUND(ROUND(Source!AN149,2)*Source!I149, 2))), 2)</f>
        <v>0</v>
      </c>
      <c r="AE528">
        <f>ROUND((Source!AU149/100)*((ROUND(ROUND(Source!AO149,2)*Source!I149, 2)+ROUND(ROUND(Source!AN149,2)*Source!I149, 2))), 2)</f>
        <v>0</v>
      </c>
      <c r="AN528">
        <f>L528</f>
        <v>189.56</v>
      </c>
      <c r="AW528">
        <f>L528</f>
        <v>189.56</v>
      </c>
      <c r="AZ528">
        <f>Source!X149</f>
        <v>0</v>
      </c>
      <c r="BA528">
        <f>Source!Y149</f>
        <v>0</v>
      </c>
      <c r="CD528">
        <v>1</v>
      </c>
    </row>
    <row r="529" spans="1:83" ht="42.75" x14ac:dyDescent="0.2">
      <c r="A529" s="61" t="s">
        <v>760</v>
      </c>
      <c r="B529" s="63" t="str">
        <f>Source!F150</f>
        <v>06.1.01.05-0035</v>
      </c>
      <c r="C529" s="63" t="str">
        <f>Source!G150</f>
        <v>Кирпич керамический рядовой полнотелый одинарный, размеры 250х120х65 мм, марка М100</v>
      </c>
      <c r="D529" s="64" t="str">
        <f>Source!H150</f>
        <v>1000 ШТ</v>
      </c>
      <c r="E529" s="65">
        <f>SmtRes!AT201</f>
        <v>0.4</v>
      </c>
      <c r="F529" s="65"/>
      <c r="G529" s="65">
        <f>Source!I150</f>
        <v>0.08</v>
      </c>
      <c r="H529" s="67">
        <f>Source!AL150+Source!AO150+Source!AM150+Source!AN150</f>
        <v>14803.89</v>
      </c>
      <c r="I529" s="66">
        <f>IF(Source!BC150&lt;&gt; 0, Source!BC150, 1)</f>
        <v>0.95</v>
      </c>
      <c r="J529" s="67">
        <f>ROUND(H529*I529, 2)</f>
        <v>14063.7</v>
      </c>
      <c r="K529" s="66"/>
      <c r="L529" s="67">
        <f>Source!P150</f>
        <v>1125.0999999999999</v>
      </c>
      <c r="AD529">
        <f>ROUND((Source!AT150/100)*((ROUND(ROUND(Source!AO150,2)*Source!I150, 2)+ROUND(ROUND(Source!AN150,2)*Source!I150, 2))), 2)</f>
        <v>0</v>
      </c>
      <c r="AE529">
        <f>ROUND((Source!AU150/100)*((ROUND(ROUND(Source!AO150,2)*Source!I150, 2)+ROUND(ROUND(Source!AN150,2)*Source!I150, 2))), 2)</f>
        <v>0</v>
      </c>
      <c r="AN529">
        <f>L529</f>
        <v>1125.0999999999999</v>
      </c>
      <c r="AW529">
        <f>L529</f>
        <v>1125.0999999999999</v>
      </c>
      <c r="AZ529">
        <f>Source!X150</f>
        <v>0</v>
      </c>
      <c r="BA529">
        <f>Source!Y150</f>
        <v>0</v>
      </c>
      <c r="CD529">
        <v>1</v>
      </c>
    </row>
    <row r="530" spans="1:83" ht="14.25" x14ac:dyDescent="0.2">
      <c r="A530" s="63"/>
      <c r="B530" s="63"/>
      <c r="C530" s="63" t="s">
        <v>684</v>
      </c>
      <c r="D530" s="64"/>
      <c r="E530" s="65"/>
      <c r="F530" s="65"/>
      <c r="G530" s="65"/>
      <c r="H530" s="67"/>
      <c r="I530" s="66"/>
      <c r="J530" s="67"/>
      <c r="K530" s="66"/>
      <c r="L530" s="67">
        <f>SUM(AR515:AR533)+SUM(AS515:AS533)+SUM(AT515:AT533)+SUM(AU515:AU533)+SUM(AV515:AV533)</f>
        <v>881.95</v>
      </c>
    </row>
    <row r="531" spans="1:83" ht="14.25" x14ac:dyDescent="0.2">
      <c r="A531" s="63"/>
      <c r="B531" s="63" t="s">
        <v>66</v>
      </c>
      <c r="C531" s="63" t="s">
        <v>695</v>
      </c>
      <c r="D531" s="64" t="s">
        <v>620</v>
      </c>
      <c r="E531" s="65">
        <f>Source!BZ148</f>
        <v>110</v>
      </c>
      <c r="F531" s="65"/>
      <c r="G531" s="65">
        <f>Source!AT148</f>
        <v>110</v>
      </c>
      <c r="H531" s="67"/>
      <c r="I531" s="66"/>
      <c r="J531" s="67"/>
      <c r="K531" s="66"/>
      <c r="L531" s="67">
        <f>SUM(AZ515:AZ533)</f>
        <v>970.15</v>
      </c>
    </row>
    <row r="532" spans="1:83" ht="14.25" x14ac:dyDescent="0.2">
      <c r="A532" s="71"/>
      <c r="B532" s="71" t="s">
        <v>67</v>
      </c>
      <c r="C532" s="71" t="s">
        <v>696</v>
      </c>
      <c r="D532" s="72" t="s">
        <v>620</v>
      </c>
      <c r="E532" s="73">
        <f>Source!CA148</f>
        <v>69</v>
      </c>
      <c r="F532" s="73"/>
      <c r="G532" s="73">
        <f>Source!AU148</f>
        <v>69</v>
      </c>
      <c r="H532" s="74"/>
      <c r="I532" s="75"/>
      <c r="J532" s="74"/>
      <c r="K532" s="75"/>
      <c r="L532" s="74">
        <f>SUM(BA515:BA533)</f>
        <v>608.54999999999995</v>
      </c>
    </row>
    <row r="533" spans="1:83" ht="15" x14ac:dyDescent="0.2">
      <c r="C533" s="78" t="s">
        <v>687</v>
      </c>
      <c r="D533" s="78"/>
      <c r="E533" s="78"/>
      <c r="F533" s="78"/>
      <c r="G533" s="78"/>
      <c r="H533" s="78"/>
      <c r="I533" s="79">
        <f>IF(E515&lt;&gt;0,K533/E515, 0)</f>
        <v>19415.049999999996</v>
      </c>
      <c r="J533" s="79"/>
      <c r="K533" s="79">
        <f>L516+L518+L522+L531+L532+L519+SUM(L528:L529)</f>
        <v>3883.0099999999993</v>
      </c>
      <c r="L533" s="79"/>
      <c r="AD533">
        <f>ROUND((Source!AT148/100)*((ROUND(SUMIF(SmtRes!AQ194:'SmtRes'!AQ202,"=1",SmtRes!AD194:'SmtRes'!AD202)*Source!I148, 2)+ROUND(SUMIF(SmtRes!AQ194:'SmtRes'!AQ202,"=1",SmtRes!AC194:'SmtRes'!AC202)*Source!I148, 2))), 2)</f>
        <v>380.35</v>
      </c>
      <c r="AE533">
        <f>ROUND((Source!AU148/100)*((ROUND(SUMIF(SmtRes!AQ194:'SmtRes'!AQ202,"=1",SmtRes!AD194:'SmtRes'!AD202)*Source!I148, 2)+ROUND(SUMIF(SmtRes!AQ194:'SmtRes'!AQ202,"=1",SmtRes!AC194:'SmtRes'!AC202)*Source!I148, 2))), 2)</f>
        <v>238.58</v>
      </c>
      <c r="AN533" s="76">
        <f>L516+L518+L522+L531+L532+L519</f>
        <v>2568.3499999999995</v>
      </c>
      <c r="AO533" s="76">
        <f>L518</f>
        <v>69.97</v>
      </c>
      <c r="AQ533" t="s">
        <v>688</v>
      </c>
      <c r="AR533" s="76">
        <f>L516</f>
        <v>806.25</v>
      </c>
      <c r="AT533" s="76">
        <f>L519</f>
        <v>75.7</v>
      </c>
      <c r="AV533" t="s">
        <v>688</v>
      </c>
      <c r="AW533" s="76">
        <f>L522</f>
        <v>37.730000000000004</v>
      </c>
      <c r="AZ533">
        <f>Source!X148</f>
        <v>970.15</v>
      </c>
      <c r="BA533">
        <f>Source!Y148</f>
        <v>608.54999999999995</v>
      </c>
      <c r="CD533">
        <v>1</v>
      </c>
    </row>
    <row r="534" spans="1:83" ht="28.5" x14ac:dyDescent="0.2">
      <c r="A534" s="61" t="s">
        <v>277</v>
      </c>
      <c r="B534" s="63" t="s">
        <v>747</v>
      </c>
      <c r="C534" s="63" t="str">
        <f>Source!G151</f>
        <v>Установка монтажных изделий массой: свыше 5 до 20 кг</v>
      </c>
      <c r="D534" s="64" t="str">
        <f>Source!H151</f>
        <v>т</v>
      </c>
      <c r="E534" s="65">
        <f>Source!K151</f>
        <v>3.95E-2</v>
      </c>
      <c r="F534" s="65"/>
      <c r="G534" s="65">
        <f>Source!I151</f>
        <v>3.95E-2</v>
      </c>
      <c r="H534" s="67"/>
      <c r="I534" s="66"/>
      <c r="J534" s="67"/>
      <c r="K534" s="66"/>
      <c r="L534" s="67"/>
    </row>
    <row r="535" spans="1:83" ht="15" x14ac:dyDescent="0.2">
      <c r="A535" s="62"/>
      <c r="B535" s="65">
        <v>1</v>
      </c>
      <c r="C535" s="62" t="s">
        <v>691</v>
      </c>
      <c r="D535" s="64" t="s">
        <v>476</v>
      </c>
      <c r="E535" s="69"/>
      <c r="F535" s="65"/>
      <c r="G535" s="69">
        <f>Source!U151</f>
        <v>1.68665</v>
      </c>
      <c r="H535" s="65"/>
      <c r="I535" s="65"/>
      <c r="J535" s="65"/>
      <c r="K535" s="65"/>
      <c r="L535" s="70">
        <f>SUM(L536:L536)-SUMIF(CE536:CE536, 1, L536:L536)</f>
        <v>1398.87</v>
      </c>
    </row>
    <row r="536" spans="1:83" ht="28.5" x14ac:dyDescent="0.2">
      <c r="A536" s="63"/>
      <c r="B536" s="63" t="s">
        <v>582</v>
      </c>
      <c r="C536" s="63" t="s">
        <v>583</v>
      </c>
      <c r="D536" s="64" t="s">
        <v>476</v>
      </c>
      <c r="E536" s="65">
        <v>42.7</v>
      </c>
      <c r="F536" s="65"/>
      <c r="G536" s="65">
        <f>SmtRes!CX203</f>
        <v>1.68665</v>
      </c>
      <c r="H536" s="67"/>
      <c r="I536" s="66"/>
      <c r="J536" s="67">
        <f>SmtRes!CZ203</f>
        <v>829.38</v>
      </c>
      <c r="K536" s="66"/>
      <c r="L536" s="67">
        <f>SmtRes!DI203</f>
        <v>1398.87</v>
      </c>
    </row>
    <row r="537" spans="1:83" ht="15" x14ac:dyDescent="0.2">
      <c r="A537" s="62"/>
      <c r="B537" s="65">
        <v>2</v>
      </c>
      <c r="C537" s="62" t="s">
        <v>680</v>
      </c>
      <c r="D537" s="64"/>
      <c r="E537" s="69"/>
      <c r="F537" s="65"/>
      <c r="G537" s="69"/>
      <c r="H537" s="65"/>
      <c r="I537" s="65"/>
      <c r="J537" s="65"/>
      <c r="K537" s="65"/>
      <c r="L537" s="70">
        <f>SUM(L538:L541)-SUMIF(CE538:CE541, 1, L538:L541)</f>
        <v>41.9</v>
      </c>
    </row>
    <row r="538" spans="1:83" ht="15" x14ac:dyDescent="0.2">
      <c r="A538" s="62"/>
      <c r="B538" s="65"/>
      <c r="C538" s="62" t="s">
        <v>682</v>
      </c>
      <c r="D538" s="64" t="s">
        <v>476</v>
      </c>
      <c r="E538" s="69"/>
      <c r="F538" s="65"/>
      <c r="G538" s="69">
        <f>Source!V151</f>
        <v>3.7130000000000003E-2</v>
      </c>
      <c r="H538" s="65"/>
      <c r="I538" s="65"/>
      <c r="J538" s="65"/>
      <c r="K538" s="65"/>
      <c r="L538" s="70">
        <f>SUMIF(CE539:CE541, 1, L539:L541)</f>
        <v>29.06</v>
      </c>
      <c r="CE538">
        <v>1</v>
      </c>
    </row>
    <row r="539" spans="1:83" ht="28.5" x14ac:dyDescent="0.2">
      <c r="A539" s="63"/>
      <c r="B539" s="63" t="s">
        <v>513</v>
      </c>
      <c r="C539" s="63" t="s">
        <v>515</v>
      </c>
      <c r="D539" s="64" t="s">
        <v>480</v>
      </c>
      <c r="E539" s="65">
        <v>0.94</v>
      </c>
      <c r="F539" s="65"/>
      <c r="G539" s="65">
        <f>SmtRes!CX205</f>
        <v>3.7130000000000003E-2</v>
      </c>
      <c r="H539" s="67"/>
      <c r="I539" s="66"/>
      <c r="J539" s="67">
        <f>SmtRes!CZ205</f>
        <v>572.77</v>
      </c>
      <c r="K539" s="66"/>
      <c r="L539" s="67">
        <f>SmtRes!DG205</f>
        <v>21.27</v>
      </c>
    </row>
    <row r="540" spans="1:83" ht="28.5" x14ac:dyDescent="0.2">
      <c r="A540" s="63"/>
      <c r="B540" s="63" t="s">
        <v>516</v>
      </c>
      <c r="C540" s="63" t="s">
        <v>698</v>
      </c>
      <c r="D540" s="64" t="s">
        <v>476</v>
      </c>
      <c r="E540" s="65">
        <f>SmtRes!DO205*SmtRes!AT205</f>
        <v>0.94</v>
      </c>
      <c r="F540" s="65"/>
      <c r="G540" s="65">
        <f>ROUND(E540*G534, 7)</f>
        <v>3.7130000000000003E-2</v>
      </c>
      <c r="H540" s="67"/>
      <c r="I540" s="66"/>
      <c r="J540" s="67">
        <f>ROUND(SmtRes!AG205/SmtRes!DO205, 2)</f>
        <v>782.65</v>
      </c>
      <c r="K540" s="66"/>
      <c r="L540" s="67">
        <f>SmtRes!DH205</f>
        <v>29.06</v>
      </c>
      <c r="CE540">
        <v>1</v>
      </c>
    </row>
    <row r="541" spans="1:83" ht="42.75" x14ac:dyDescent="0.2">
      <c r="A541" s="63"/>
      <c r="B541" s="63" t="s">
        <v>545</v>
      </c>
      <c r="C541" s="63" t="s">
        <v>547</v>
      </c>
      <c r="D541" s="64" t="s">
        <v>480</v>
      </c>
      <c r="E541" s="65">
        <v>18.32</v>
      </c>
      <c r="F541" s="65"/>
      <c r="G541" s="65">
        <f>SmtRes!CX206</f>
        <v>0.72363999999999995</v>
      </c>
      <c r="H541" s="67"/>
      <c r="I541" s="66"/>
      <c r="J541" s="67">
        <f>SmtRes!CZ206</f>
        <v>28.51</v>
      </c>
      <c r="K541" s="66"/>
      <c r="L541" s="67">
        <f>SmtRes!DG206</f>
        <v>20.63</v>
      </c>
    </row>
    <row r="542" spans="1:83" ht="15" x14ac:dyDescent="0.2">
      <c r="A542" s="62"/>
      <c r="B542" s="65">
        <v>4</v>
      </c>
      <c r="C542" s="62" t="s">
        <v>693</v>
      </c>
      <c r="D542" s="64"/>
      <c r="E542" s="69"/>
      <c r="F542" s="65"/>
      <c r="G542" s="69"/>
      <c r="H542" s="65"/>
      <c r="I542" s="65"/>
      <c r="J542" s="65"/>
      <c r="K542" s="65"/>
      <c r="L542" s="70">
        <f>SUM(L543:L544)-SUMIF(CE543:CE544, 1, L543:L544)</f>
        <v>5827.07</v>
      </c>
    </row>
    <row r="543" spans="1:83" ht="42.75" x14ac:dyDescent="0.2">
      <c r="A543" s="63"/>
      <c r="B543" s="63" t="s">
        <v>579</v>
      </c>
      <c r="C543" s="63" t="s">
        <v>581</v>
      </c>
      <c r="D543" s="64" t="s">
        <v>227</v>
      </c>
      <c r="E543" s="65">
        <v>0.04</v>
      </c>
      <c r="F543" s="65"/>
      <c r="G543" s="65">
        <f>SmtRes!CX207</f>
        <v>1.58E-3</v>
      </c>
      <c r="H543" s="67">
        <f>SmtRes!CZ207</f>
        <v>148198.01999999999</v>
      </c>
      <c r="I543" s="66">
        <f>SmtRes!AI207</f>
        <v>0.91</v>
      </c>
      <c r="J543" s="67">
        <f>ROUND(H543*I543, 2)</f>
        <v>134860.20000000001</v>
      </c>
      <c r="K543" s="66"/>
      <c r="L543" s="67">
        <f>SmtRes!DF207</f>
        <v>213.08</v>
      </c>
    </row>
    <row r="544" spans="1:83" ht="71.25" x14ac:dyDescent="0.2">
      <c r="A544" s="63"/>
      <c r="B544" s="63" t="s">
        <v>230</v>
      </c>
      <c r="C544" s="71" t="s">
        <v>231</v>
      </c>
      <c r="D544" s="72" t="s">
        <v>227</v>
      </c>
      <c r="E544" s="73">
        <v>1</v>
      </c>
      <c r="F544" s="73"/>
      <c r="G544" s="73">
        <f>SmtRes!CX208</f>
        <v>3.95E-2</v>
      </c>
      <c r="H544" s="74">
        <f>SmtRes!CZ208</f>
        <v>105278.81</v>
      </c>
      <c r="I544" s="75">
        <f>SmtRes!AI208</f>
        <v>1.35</v>
      </c>
      <c r="J544" s="74">
        <f>ROUND(H544*I544, 2)</f>
        <v>142126.39000000001</v>
      </c>
      <c r="K544" s="75"/>
      <c r="L544" s="74">
        <f>SmtRes!DF208</f>
        <v>5613.99</v>
      </c>
    </row>
    <row r="545" spans="1:83" ht="15" x14ac:dyDescent="0.2">
      <c r="A545" s="63"/>
      <c r="B545" s="63"/>
      <c r="C545" s="77" t="s">
        <v>683</v>
      </c>
      <c r="D545" s="64"/>
      <c r="E545" s="65"/>
      <c r="F545" s="65"/>
      <c r="G545" s="65"/>
      <c r="H545" s="67"/>
      <c r="I545" s="66"/>
      <c r="J545" s="67"/>
      <c r="K545" s="66"/>
      <c r="L545" s="67">
        <f>L535+L537+L538+L542</f>
        <v>7296.9</v>
      </c>
    </row>
    <row r="546" spans="1:83" ht="85.5" x14ac:dyDescent="0.2">
      <c r="A546" s="61" t="s">
        <v>761</v>
      </c>
      <c r="B546" s="63" t="str">
        <f>Source!F152</f>
        <v>07.2.07.12-0001</v>
      </c>
      <c r="C546" s="63" t="s">
        <v>742</v>
      </c>
      <c r="D546" s="64" t="str">
        <f>Source!H152</f>
        <v>т</v>
      </c>
      <c r="E546" s="65">
        <f>SmtRes!AT209</f>
        <v>-1</v>
      </c>
      <c r="F546" s="65"/>
      <c r="G546" s="65">
        <f>Source!I152</f>
        <v>-3.95E-2</v>
      </c>
      <c r="H546" s="67">
        <f>Source!AL152+Source!AO152+Source!AM152+Source!AN152</f>
        <v>105278.81</v>
      </c>
      <c r="I546" s="66">
        <f>IF(Source!BC152&lt;&gt; 0, Source!BC152, 1)</f>
        <v>1.35</v>
      </c>
      <c r="J546" s="67">
        <f>ROUND(H546*I546, 2)</f>
        <v>142126.39000000001</v>
      </c>
      <c r="K546" s="66"/>
      <c r="L546" s="67">
        <f>Source!P152</f>
        <v>-5613.99</v>
      </c>
      <c r="AD546">
        <f>ROUND((Source!AT152/100)*((ROUND(ROUND(Source!AO152,2)*Source!I152, 2)+ROUND(ROUND(Source!AN152,2)*Source!I152, 2))), 2)</f>
        <v>0</v>
      </c>
      <c r="AE546">
        <f>ROUND((Source!AU152/100)*((ROUND(ROUND(Source!AO152,2)*Source!I152, 2)+ROUND(ROUND(Source!AN152,2)*Source!I152, 2))), 2)</f>
        <v>0</v>
      </c>
      <c r="AN546">
        <f>L546</f>
        <v>-5613.99</v>
      </c>
      <c r="AW546">
        <f>L546</f>
        <v>-5613.99</v>
      </c>
      <c r="AZ546">
        <f>Source!X152</f>
        <v>0</v>
      </c>
      <c r="BA546">
        <f>Source!Y152</f>
        <v>0</v>
      </c>
      <c r="CD546">
        <v>1</v>
      </c>
    </row>
    <row r="547" spans="1:83" ht="57" x14ac:dyDescent="0.2">
      <c r="A547" s="61" t="s">
        <v>762</v>
      </c>
      <c r="B547" s="63" t="str">
        <f>Source!F153</f>
        <v>08.3.08.02-0045</v>
      </c>
      <c r="C547" s="63" t="str">
        <f>Source!G153</f>
        <v>Уголок стальной горячекатаный равнополочный, марки стали Ст3сп, Ст3пс, ширина полок 63-100 мм, толщина полки 4-16 мм</v>
      </c>
      <c r="D547" s="64" t="str">
        <f>Source!H153</f>
        <v>т</v>
      </c>
      <c r="E547" s="65">
        <f>SmtRes!AT210</f>
        <v>1</v>
      </c>
      <c r="F547" s="65"/>
      <c r="G547" s="65">
        <f>Source!I153</f>
        <v>3.95E-2</v>
      </c>
      <c r="H547" s="67">
        <f>Source!AL153+Source!AO153+Source!AM153+Source!AN153</f>
        <v>69695</v>
      </c>
      <c r="I547" s="66">
        <f>IF(Source!BC153&lt;&gt; 0, Source!BC153, 1)</f>
        <v>0.7</v>
      </c>
      <c r="J547" s="67">
        <f>ROUND(H547*I547, 2)</f>
        <v>48786.5</v>
      </c>
      <c r="K547" s="66"/>
      <c r="L547" s="67">
        <f>Source!P153</f>
        <v>1927.07</v>
      </c>
      <c r="AD547">
        <f>ROUND((Source!AT153/100)*((ROUND(ROUND(Source!AO153,2)*Source!I153, 2)+ROUND(ROUND(Source!AN153,2)*Source!I153, 2))), 2)</f>
        <v>0</v>
      </c>
      <c r="AE547">
        <f>ROUND((Source!AU153/100)*((ROUND(ROUND(Source!AO153,2)*Source!I153, 2)+ROUND(ROUND(Source!AN153,2)*Source!I153, 2))), 2)</f>
        <v>0</v>
      </c>
      <c r="AN547">
        <f>L547</f>
        <v>1927.07</v>
      </c>
      <c r="AW547">
        <f>L547</f>
        <v>1927.07</v>
      </c>
      <c r="AZ547">
        <f>Source!X153</f>
        <v>0</v>
      </c>
      <c r="BA547">
        <f>Source!Y153</f>
        <v>0</v>
      </c>
      <c r="CD547">
        <v>1</v>
      </c>
    </row>
    <row r="548" spans="1:83" ht="14.25" x14ac:dyDescent="0.2">
      <c r="A548" s="63"/>
      <c r="B548" s="63"/>
      <c r="C548" s="63" t="s">
        <v>684</v>
      </c>
      <c r="D548" s="64"/>
      <c r="E548" s="65"/>
      <c r="F548" s="65"/>
      <c r="G548" s="65"/>
      <c r="H548" s="67"/>
      <c r="I548" s="66"/>
      <c r="J548" s="67"/>
      <c r="K548" s="66"/>
      <c r="L548" s="67">
        <f>SUM(AR534:AR551)+SUM(AS534:AS551)+SUM(AT534:AT551)+SUM(AU534:AU551)+SUM(AV534:AV551)</f>
        <v>1427.9299999999998</v>
      </c>
    </row>
    <row r="549" spans="1:83" ht="42.75" x14ac:dyDescent="0.2">
      <c r="A549" s="63"/>
      <c r="B549" s="63" t="s">
        <v>148</v>
      </c>
      <c r="C549" s="63" t="s">
        <v>731</v>
      </c>
      <c r="D549" s="64" t="s">
        <v>620</v>
      </c>
      <c r="E549" s="65">
        <f>Source!BZ151</f>
        <v>110</v>
      </c>
      <c r="F549" s="65"/>
      <c r="G549" s="65">
        <f>Source!AT151</f>
        <v>110</v>
      </c>
      <c r="H549" s="67"/>
      <c r="I549" s="66"/>
      <c r="J549" s="67"/>
      <c r="K549" s="66"/>
      <c r="L549" s="67">
        <f>SUM(AZ534:AZ551)</f>
        <v>1570.72</v>
      </c>
    </row>
    <row r="550" spans="1:83" ht="42.75" x14ac:dyDescent="0.2">
      <c r="A550" s="71"/>
      <c r="B550" s="71" t="s">
        <v>149</v>
      </c>
      <c r="C550" s="71" t="s">
        <v>732</v>
      </c>
      <c r="D550" s="72" t="s">
        <v>620</v>
      </c>
      <c r="E550" s="73">
        <f>Source!CA151</f>
        <v>73</v>
      </c>
      <c r="F550" s="73"/>
      <c r="G550" s="73">
        <f>Source!AU151</f>
        <v>73</v>
      </c>
      <c r="H550" s="74"/>
      <c r="I550" s="75"/>
      <c r="J550" s="74"/>
      <c r="K550" s="75"/>
      <c r="L550" s="74">
        <f>SUM(BA534:BA551)</f>
        <v>1042.3900000000001</v>
      </c>
    </row>
    <row r="551" spans="1:83" ht="15" x14ac:dyDescent="0.2">
      <c r="C551" s="78" t="s">
        <v>687</v>
      </c>
      <c r="D551" s="78"/>
      <c r="E551" s="78"/>
      <c r="F551" s="78"/>
      <c r="G551" s="78"/>
      <c r="H551" s="78"/>
      <c r="I551" s="79">
        <f>IF(E534&lt;&gt;0,K551/E534, 0)</f>
        <v>157546.58227848096</v>
      </c>
      <c r="J551" s="79"/>
      <c r="K551" s="79">
        <f>L535+L537+L542+L549+L550+L538+SUM(L546:L547)</f>
        <v>6223.0899999999983</v>
      </c>
      <c r="L551" s="79"/>
      <c r="AD551">
        <f>ROUND((Source!AT151/100)*((ROUND(SUMIF(SmtRes!AQ203:'SmtRes'!AQ210,"=1",SmtRes!AD203:'SmtRes'!AD210)*Source!I151, 2)+ROUND(SUMIF(SmtRes!AQ203:'SmtRes'!AQ210,"=1",SmtRes!AC203:'SmtRes'!AC210)*Source!I151, 2))), 2)</f>
        <v>70.040000000000006</v>
      </c>
      <c r="AE551">
        <f>ROUND((Source!AU151/100)*((ROUND(SUMIF(SmtRes!AQ203:'SmtRes'!AQ210,"=1",SmtRes!AD203:'SmtRes'!AD210)*Source!I151, 2)+ROUND(SUMIF(SmtRes!AQ203:'SmtRes'!AQ210,"=1",SmtRes!AC203:'SmtRes'!AC210)*Source!I151, 2))), 2)</f>
        <v>46.48</v>
      </c>
      <c r="AN551" s="76">
        <f>L535+L537+L542+L549+L550+L538</f>
        <v>9910.0099999999984</v>
      </c>
      <c r="AO551" s="76">
        <f>L537</f>
        <v>41.9</v>
      </c>
      <c r="AQ551" t="s">
        <v>688</v>
      </c>
      <c r="AR551" s="76">
        <f>L535</f>
        <v>1398.87</v>
      </c>
      <c r="AT551" s="76">
        <f>L538</f>
        <v>29.06</v>
      </c>
      <c r="AV551" t="s">
        <v>688</v>
      </c>
      <c r="AW551" s="76">
        <f>L542</f>
        <v>5827.07</v>
      </c>
      <c r="AZ551">
        <f>Source!X151</f>
        <v>1570.72</v>
      </c>
      <c r="BA551">
        <f>Source!Y151</f>
        <v>1042.3900000000001</v>
      </c>
      <c r="CD551">
        <v>1</v>
      </c>
    </row>
    <row r="552" spans="1:83" ht="57" x14ac:dyDescent="0.2">
      <c r="C552" s="60" t="str">
        <f>Source!G154</f>
        <v>Д208320-330739ПИР-227.0-ИЛО3-01.  Узел 34л. Ответвление от лотка шириной b=2м лотка шириной в=1м (Серия 4.407-268.2)</v>
      </c>
    </row>
    <row r="553" spans="1:83" ht="42.75" x14ac:dyDescent="0.2">
      <c r="A553" s="61" t="s">
        <v>281</v>
      </c>
      <c r="B553" s="63" t="s">
        <v>735</v>
      </c>
      <c r="C553" s="63" t="str">
        <f>Source!G155</f>
        <v>Устройство непроходных каналов: одноячейковых, перекрываемых или опирающихся на плиту</v>
      </c>
      <c r="D553" s="64" t="str">
        <f>Source!H155</f>
        <v>100 м3</v>
      </c>
      <c r="E553" s="65">
        <f>Source!K155</f>
        <v>4.1700000000000001E-3</v>
      </c>
      <c r="F553" s="65"/>
      <c r="G553" s="65">
        <f>Source!I155</f>
        <v>4.1700000000000001E-3</v>
      </c>
      <c r="H553" s="67"/>
      <c r="I553" s="66"/>
      <c r="J553" s="67"/>
      <c r="K553" s="66"/>
      <c r="L553" s="67"/>
    </row>
    <row r="554" spans="1:83" ht="15" x14ac:dyDescent="0.2">
      <c r="A554" s="62"/>
      <c r="B554" s="65">
        <v>1</v>
      </c>
      <c r="C554" s="62" t="s">
        <v>691</v>
      </c>
      <c r="D554" s="64" t="s">
        <v>476</v>
      </c>
      <c r="E554" s="69"/>
      <c r="F554" s="65"/>
      <c r="G554" s="69">
        <f>Source!U155</f>
        <v>1.3886099999999999</v>
      </c>
      <c r="H554" s="65"/>
      <c r="I554" s="65"/>
      <c r="J554" s="65"/>
      <c r="K554" s="65"/>
      <c r="L554" s="70">
        <f>SUM(L555:L555)-SUMIF(CE555:CE555, 1, L555:L555)</f>
        <v>1038.1400000000001</v>
      </c>
    </row>
    <row r="555" spans="1:83" ht="28.5" x14ac:dyDescent="0.2">
      <c r="A555" s="63"/>
      <c r="B555" s="63" t="s">
        <v>567</v>
      </c>
      <c r="C555" s="63" t="s">
        <v>568</v>
      </c>
      <c r="D555" s="64" t="s">
        <v>476</v>
      </c>
      <c r="E555" s="65">
        <v>333</v>
      </c>
      <c r="F555" s="65"/>
      <c r="G555" s="65">
        <f>SmtRes!CX211</f>
        <v>1.3886099999999999</v>
      </c>
      <c r="H555" s="67"/>
      <c r="I555" s="66"/>
      <c r="J555" s="67">
        <f>SmtRes!CZ211</f>
        <v>747.61</v>
      </c>
      <c r="K555" s="66"/>
      <c r="L555" s="67">
        <f>SmtRes!DI211</f>
        <v>1038.1400000000001</v>
      </c>
    </row>
    <row r="556" spans="1:83" ht="15" x14ac:dyDescent="0.2">
      <c r="A556" s="62"/>
      <c r="B556" s="65">
        <v>2</v>
      </c>
      <c r="C556" s="62" t="s">
        <v>680</v>
      </c>
      <c r="D556" s="64"/>
      <c r="E556" s="69"/>
      <c r="F556" s="65"/>
      <c r="G556" s="69"/>
      <c r="H556" s="65"/>
      <c r="I556" s="65"/>
      <c r="J556" s="65"/>
      <c r="K556" s="65"/>
      <c r="L556" s="70">
        <f>SUM(L557:L564)-SUMIF(CE557:CE564, 1, L557:L564)</f>
        <v>533.58999999999992</v>
      </c>
    </row>
    <row r="557" spans="1:83" ht="15" x14ac:dyDescent="0.2">
      <c r="A557" s="62"/>
      <c r="B557" s="65"/>
      <c r="C557" s="62" t="s">
        <v>682</v>
      </c>
      <c r="D557" s="64" t="s">
        <v>476</v>
      </c>
      <c r="E557" s="69"/>
      <c r="F557" s="65"/>
      <c r="G557" s="69">
        <f>Source!V155</f>
        <v>0.2524518</v>
      </c>
      <c r="H557" s="65"/>
      <c r="I557" s="65"/>
      <c r="J557" s="65"/>
      <c r="K557" s="65"/>
      <c r="L557" s="70">
        <f>SUMIF(CE558:CE564, 1, L558:L564)</f>
        <v>260.10000000000002</v>
      </c>
      <c r="CE557">
        <v>1</v>
      </c>
    </row>
    <row r="558" spans="1:83" ht="28.5" x14ac:dyDescent="0.2">
      <c r="A558" s="63"/>
      <c r="B558" s="63" t="s">
        <v>504</v>
      </c>
      <c r="C558" s="63" t="s">
        <v>506</v>
      </c>
      <c r="D558" s="64" t="s">
        <v>480</v>
      </c>
      <c r="E558" s="65">
        <v>3.16</v>
      </c>
      <c r="F558" s="65"/>
      <c r="G558" s="65">
        <f>SmtRes!CX213</f>
        <v>1.31772E-2</v>
      </c>
      <c r="H558" s="67"/>
      <c r="I558" s="66"/>
      <c r="J558" s="67">
        <f>SmtRes!CZ213</f>
        <v>1488.78</v>
      </c>
      <c r="K558" s="66"/>
      <c r="L558" s="67">
        <f>SmtRes!DG213</f>
        <v>19.62</v>
      </c>
    </row>
    <row r="559" spans="1:83" ht="28.5" x14ac:dyDescent="0.2">
      <c r="A559" s="63"/>
      <c r="B559" s="63" t="s">
        <v>481</v>
      </c>
      <c r="C559" s="63" t="s">
        <v>681</v>
      </c>
      <c r="D559" s="64" t="s">
        <v>476</v>
      </c>
      <c r="E559" s="65">
        <f>SmtRes!DO213*SmtRes!AT213</f>
        <v>3.16</v>
      </c>
      <c r="F559" s="65"/>
      <c r="G559" s="65">
        <f>ROUND(E559*G553, 7)</f>
        <v>1.31772E-2</v>
      </c>
      <c r="H559" s="67"/>
      <c r="I559" s="66"/>
      <c r="J559" s="67">
        <f>ROUND(SmtRes!AG213/SmtRes!DO213, 2)</f>
        <v>1051.33</v>
      </c>
      <c r="K559" s="66"/>
      <c r="L559" s="67">
        <f>SmtRes!DH213</f>
        <v>13.85</v>
      </c>
      <c r="CE559">
        <v>1</v>
      </c>
    </row>
    <row r="560" spans="1:83" ht="28.5" x14ac:dyDescent="0.2">
      <c r="A560" s="63"/>
      <c r="B560" s="63" t="s">
        <v>539</v>
      </c>
      <c r="C560" s="63" t="s">
        <v>541</v>
      </c>
      <c r="D560" s="64" t="s">
        <v>480</v>
      </c>
      <c r="E560" s="65">
        <v>52.64</v>
      </c>
      <c r="F560" s="65"/>
      <c r="G560" s="65">
        <f>SmtRes!CX214</f>
        <v>0.2195088</v>
      </c>
      <c r="H560" s="67">
        <f>SmtRes!CZ214</f>
        <v>1703.3</v>
      </c>
      <c r="I560" s="66">
        <f>SmtRes!AJ214</f>
        <v>1.27</v>
      </c>
      <c r="J560" s="67">
        <f>ROUND(H560*I560, 2)</f>
        <v>2163.19</v>
      </c>
      <c r="K560" s="66"/>
      <c r="L560" s="67">
        <f>SmtRes!DG214</f>
        <v>474.84</v>
      </c>
    </row>
    <row r="561" spans="1:83" ht="28.5" x14ac:dyDescent="0.2">
      <c r="A561" s="63"/>
      <c r="B561" s="63" t="s">
        <v>481</v>
      </c>
      <c r="C561" s="63" t="s">
        <v>681</v>
      </c>
      <c r="D561" s="64" t="s">
        <v>476</v>
      </c>
      <c r="E561" s="65">
        <f>SmtRes!DO214*SmtRes!AT214</f>
        <v>52.64</v>
      </c>
      <c r="F561" s="65"/>
      <c r="G561" s="65">
        <f>ROUND(E561*G553, 7)</f>
        <v>0.2195088</v>
      </c>
      <c r="H561" s="67"/>
      <c r="I561" s="66"/>
      <c r="J561" s="67">
        <f>ROUND(SmtRes!AG214/SmtRes!DO214, 2)</f>
        <v>1051.33</v>
      </c>
      <c r="K561" s="66"/>
      <c r="L561" s="67">
        <f>SmtRes!DH214</f>
        <v>230.78</v>
      </c>
      <c r="CE561">
        <v>1</v>
      </c>
    </row>
    <row r="562" spans="1:83" ht="57" x14ac:dyDescent="0.2">
      <c r="A562" s="63"/>
      <c r="B562" s="63" t="s">
        <v>542</v>
      </c>
      <c r="C562" s="63" t="s">
        <v>544</v>
      </c>
      <c r="D562" s="64" t="s">
        <v>480</v>
      </c>
      <c r="E562" s="65">
        <v>52.64</v>
      </c>
      <c r="F562" s="65"/>
      <c r="G562" s="65">
        <f>SmtRes!CX215</f>
        <v>0.2195088</v>
      </c>
      <c r="H562" s="67">
        <f>SmtRes!CZ215</f>
        <v>95.25</v>
      </c>
      <c r="I562" s="66">
        <f>SmtRes!AJ215</f>
        <v>1.33</v>
      </c>
      <c r="J562" s="67">
        <f>ROUND(H562*I562, 2)</f>
        <v>126.68</v>
      </c>
      <c r="K562" s="66"/>
      <c r="L562" s="67">
        <f>SmtRes!DG215</f>
        <v>27.81</v>
      </c>
    </row>
    <row r="563" spans="1:83" ht="28.5" x14ac:dyDescent="0.2">
      <c r="A563" s="63"/>
      <c r="B563" s="63" t="s">
        <v>513</v>
      </c>
      <c r="C563" s="63" t="s">
        <v>515</v>
      </c>
      <c r="D563" s="64" t="s">
        <v>480</v>
      </c>
      <c r="E563" s="65">
        <v>4.74</v>
      </c>
      <c r="F563" s="65"/>
      <c r="G563" s="65">
        <f>SmtRes!CX216</f>
        <v>1.97658E-2</v>
      </c>
      <c r="H563" s="67"/>
      <c r="I563" s="66"/>
      <c r="J563" s="67">
        <f>SmtRes!CZ216</f>
        <v>572.77</v>
      </c>
      <c r="K563" s="66"/>
      <c r="L563" s="67">
        <f>SmtRes!DG216</f>
        <v>11.32</v>
      </c>
    </row>
    <row r="564" spans="1:83" ht="28.5" x14ac:dyDescent="0.2">
      <c r="A564" s="63"/>
      <c r="B564" s="63" t="s">
        <v>516</v>
      </c>
      <c r="C564" s="63" t="s">
        <v>698</v>
      </c>
      <c r="D564" s="64" t="s">
        <v>476</v>
      </c>
      <c r="E564" s="65">
        <f>SmtRes!DO216*SmtRes!AT216</f>
        <v>4.74</v>
      </c>
      <c r="F564" s="65"/>
      <c r="G564" s="65">
        <f>ROUND(E564*G553, 7)</f>
        <v>1.97658E-2</v>
      </c>
      <c r="H564" s="67"/>
      <c r="I564" s="66"/>
      <c r="J564" s="67">
        <f>ROUND(SmtRes!AG216/SmtRes!DO216, 2)</f>
        <v>782.65</v>
      </c>
      <c r="K564" s="66"/>
      <c r="L564" s="67">
        <f>SmtRes!DH216</f>
        <v>15.47</v>
      </c>
      <c r="CE564">
        <v>1</v>
      </c>
    </row>
    <row r="565" spans="1:83" ht="15" x14ac:dyDescent="0.2">
      <c r="A565" s="62"/>
      <c r="B565" s="65">
        <v>4</v>
      </c>
      <c r="C565" s="62" t="s">
        <v>693</v>
      </c>
      <c r="D565" s="64"/>
      <c r="E565" s="69"/>
      <c r="F565" s="65"/>
      <c r="G565" s="69"/>
      <c r="H565" s="65"/>
      <c r="I565" s="65"/>
      <c r="J565" s="65"/>
      <c r="K565" s="65"/>
      <c r="L565" s="70">
        <f>SUM(L566:L569)-SUMIF(CE566:CE569, 1, L566:L569)</f>
        <v>443.63</v>
      </c>
    </row>
    <row r="566" spans="1:83" ht="28.5" x14ac:dyDescent="0.2">
      <c r="A566" s="63"/>
      <c r="B566" s="63" t="s">
        <v>548</v>
      </c>
      <c r="C566" s="63" t="s">
        <v>550</v>
      </c>
      <c r="D566" s="64" t="s">
        <v>227</v>
      </c>
      <c r="E566" s="65">
        <v>3.4</v>
      </c>
      <c r="F566" s="65"/>
      <c r="G566" s="65">
        <f>SmtRes!CX217</f>
        <v>1.4178E-2</v>
      </c>
      <c r="H566" s="67">
        <f>SmtRes!CZ217</f>
        <v>23356.13</v>
      </c>
      <c r="I566" s="66">
        <f>SmtRes!AI217</f>
        <v>1.1399999999999999</v>
      </c>
      <c r="J566" s="67">
        <f>ROUND(H566*I566, 2)</f>
        <v>26625.99</v>
      </c>
      <c r="K566" s="66"/>
      <c r="L566" s="67">
        <f>SmtRes!DF217</f>
        <v>377.5</v>
      </c>
    </row>
    <row r="567" spans="1:83" ht="14.25" x14ac:dyDescent="0.2">
      <c r="A567" s="63"/>
      <c r="B567" s="63" t="s">
        <v>551</v>
      </c>
      <c r="C567" s="63" t="s">
        <v>553</v>
      </c>
      <c r="D567" s="64" t="s">
        <v>227</v>
      </c>
      <c r="E567" s="65">
        <v>0.17</v>
      </c>
      <c r="F567" s="65"/>
      <c r="G567" s="65">
        <f>SmtRes!CX218</f>
        <v>7.0890000000000005E-4</v>
      </c>
      <c r="H567" s="67"/>
      <c r="I567" s="66"/>
      <c r="J567" s="67">
        <f>SmtRes!CZ218</f>
        <v>49300.74</v>
      </c>
      <c r="K567" s="66"/>
      <c r="L567" s="67">
        <f>SmtRes!DF218</f>
        <v>34.950000000000003</v>
      </c>
    </row>
    <row r="568" spans="1:83" ht="14.25" x14ac:dyDescent="0.2">
      <c r="A568" s="63"/>
      <c r="B568" s="63" t="s">
        <v>521</v>
      </c>
      <c r="C568" s="63" t="s">
        <v>523</v>
      </c>
      <c r="D568" s="64" t="s">
        <v>227</v>
      </c>
      <c r="E568" s="65">
        <v>0.05</v>
      </c>
      <c r="F568" s="65"/>
      <c r="G568" s="65">
        <f>SmtRes!CX219</f>
        <v>2.085E-4</v>
      </c>
      <c r="H568" s="67"/>
      <c r="I568" s="66"/>
      <c r="J568" s="67">
        <f>SmtRes!CZ219</f>
        <v>91427.16</v>
      </c>
      <c r="K568" s="66"/>
      <c r="L568" s="67">
        <f>SmtRes!DF219</f>
        <v>19.059999999999999</v>
      </c>
    </row>
    <row r="569" spans="1:83" ht="57" x14ac:dyDescent="0.2">
      <c r="A569" s="63"/>
      <c r="B569" s="63" t="s">
        <v>561</v>
      </c>
      <c r="C569" s="63" t="s">
        <v>563</v>
      </c>
      <c r="D569" s="64" t="s">
        <v>51</v>
      </c>
      <c r="E569" s="65">
        <v>0.26</v>
      </c>
      <c r="F569" s="65"/>
      <c r="G569" s="65">
        <f>SmtRes!CX223</f>
        <v>1.0842E-3</v>
      </c>
      <c r="H569" s="67">
        <f>SmtRes!CZ223</f>
        <v>5764.42</v>
      </c>
      <c r="I569" s="66">
        <f>SmtRes!AI223</f>
        <v>1.94</v>
      </c>
      <c r="J569" s="67">
        <f>ROUND(H569*I569, 2)</f>
        <v>11182.97</v>
      </c>
      <c r="K569" s="66"/>
      <c r="L569" s="67">
        <f>SmtRes!DF223</f>
        <v>12.12</v>
      </c>
    </row>
    <row r="570" spans="1:83" ht="14.25" x14ac:dyDescent="0.2">
      <c r="A570" s="63"/>
      <c r="B570" s="63" t="str">
        <f>EtalonRes!I193</f>
        <v>04.3.01.09</v>
      </c>
      <c r="C570" s="63" t="str">
        <f>EtalonRes!K193</f>
        <v>Раствор цементный</v>
      </c>
      <c r="D570" s="64" t="str">
        <f>EtalonRes!O193</f>
        <v>м3</v>
      </c>
      <c r="E570" s="65">
        <f>EtalonRes!X193</f>
        <v>2.2999999999999998</v>
      </c>
      <c r="F570" s="65"/>
      <c r="G570" s="65">
        <f>ROUND(EtalonRes!AG193*Source!I155, 7)</f>
        <v>9.5910000000000006E-3</v>
      </c>
      <c r="H570" s="67"/>
      <c r="I570" s="66"/>
      <c r="J570" s="67"/>
      <c r="K570" s="66"/>
      <c r="L570" s="67"/>
    </row>
    <row r="571" spans="1:83" ht="14.25" x14ac:dyDescent="0.2">
      <c r="A571" s="63"/>
      <c r="B571" s="63" t="str">
        <f>EtalonRes!I194</f>
        <v>05.1.01.07</v>
      </c>
      <c r="C571" s="71" t="str">
        <f>EtalonRes!K194</f>
        <v>Конструкции сборные железобетонные</v>
      </c>
      <c r="D571" s="72" t="str">
        <f>EtalonRes!O194</f>
        <v>м3</v>
      </c>
      <c r="E571" s="73">
        <f>EtalonRes!X194</f>
        <v>100</v>
      </c>
      <c r="F571" s="73"/>
      <c r="G571" s="73">
        <f>ROUND(EtalonRes!AG194*Source!I155, 7)</f>
        <v>0.41699999999999998</v>
      </c>
      <c r="H571" s="74"/>
      <c r="I571" s="75"/>
      <c r="J571" s="74"/>
      <c r="K571" s="75"/>
      <c r="L571" s="74"/>
    </row>
    <row r="572" spans="1:83" ht="15" x14ac:dyDescent="0.2">
      <c r="A572" s="63"/>
      <c r="B572" s="63"/>
      <c r="C572" s="77" t="s">
        <v>683</v>
      </c>
      <c r="D572" s="64"/>
      <c r="E572" s="65"/>
      <c r="F572" s="65"/>
      <c r="G572" s="65"/>
      <c r="H572" s="67"/>
      <c r="I572" s="66"/>
      <c r="J572" s="67"/>
      <c r="K572" s="66"/>
      <c r="L572" s="67">
        <f>L554+L556+L557+L565</f>
        <v>2275.46</v>
      </c>
    </row>
    <row r="573" spans="1:83" ht="28.5" x14ac:dyDescent="0.2">
      <c r="A573" s="61" t="s">
        <v>763</v>
      </c>
      <c r="B573" s="63" t="str">
        <f>Source!F156</f>
        <v>04.3.01.09-0012</v>
      </c>
      <c r="C573" s="63" t="str">
        <f>Source!G156</f>
        <v>Раствор готовый кладочный, цементный, М50</v>
      </c>
      <c r="D573" s="64" t="str">
        <f>Source!H156</f>
        <v>м3</v>
      </c>
      <c r="E573" s="65">
        <f>SmtRes!AT221</f>
        <v>2.2999999999999998</v>
      </c>
      <c r="F573" s="65"/>
      <c r="G573" s="65">
        <f>Source!I156</f>
        <v>9.5910000000000006E-3</v>
      </c>
      <c r="H573" s="67">
        <f>Source!AL156+Source!AO156+Source!AM156+Source!AN156</f>
        <v>3486.8</v>
      </c>
      <c r="I573" s="66">
        <f>IF(Source!BC156&lt;&gt; 0, Source!BC156, 1)</f>
        <v>1.23</v>
      </c>
      <c r="J573" s="67">
        <f>ROUND(H573*I573, 2)</f>
        <v>4288.76</v>
      </c>
      <c r="K573" s="66"/>
      <c r="L573" s="67">
        <f>Source!P156</f>
        <v>41.13</v>
      </c>
      <c r="AD573">
        <f>ROUND((Source!AT156/100)*((ROUND(ROUND(Source!AO156,2)*Source!I156, 2)+ROUND(ROUND(Source!AN156,2)*Source!I156, 2))), 2)</f>
        <v>0</v>
      </c>
      <c r="AE573">
        <f>ROUND((Source!AU156/100)*((ROUND(ROUND(Source!AO156,2)*Source!I156, 2)+ROUND(ROUND(Source!AN156,2)*Source!I156, 2))), 2)</f>
        <v>0</v>
      </c>
      <c r="AN573">
        <f>L573</f>
        <v>41.13</v>
      </c>
      <c r="AW573">
        <f>L573</f>
        <v>41.13</v>
      </c>
      <c r="AZ573">
        <f>Source!X156</f>
        <v>0</v>
      </c>
      <c r="BA573">
        <f>Source!Y156</f>
        <v>0</v>
      </c>
      <c r="CD573">
        <v>1</v>
      </c>
    </row>
    <row r="574" spans="1:83" ht="14.25" x14ac:dyDescent="0.2">
      <c r="A574" s="63"/>
      <c r="B574" s="63"/>
      <c r="C574" s="63" t="s">
        <v>684</v>
      </c>
      <c r="D574" s="64"/>
      <c r="E574" s="65"/>
      <c r="F574" s="65"/>
      <c r="G574" s="65"/>
      <c r="H574" s="67"/>
      <c r="I574" s="66"/>
      <c r="J574" s="67"/>
      <c r="K574" s="66"/>
      <c r="L574" s="67">
        <f>SUM(AR553:AR577)+SUM(AS553:AS577)+SUM(AT553:AT577)+SUM(AU553:AU577)+SUM(AV553:AV577)</f>
        <v>1298.2400000000002</v>
      </c>
    </row>
    <row r="575" spans="1:83" ht="42.75" x14ac:dyDescent="0.2">
      <c r="A575" s="63"/>
      <c r="B575" s="63" t="s">
        <v>148</v>
      </c>
      <c r="C575" s="63" t="s">
        <v>731</v>
      </c>
      <c r="D575" s="64" t="s">
        <v>620</v>
      </c>
      <c r="E575" s="65">
        <f>Source!BZ155</f>
        <v>110</v>
      </c>
      <c r="F575" s="65"/>
      <c r="G575" s="65">
        <f>Source!AT155</f>
        <v>110</v>
      </c>
      <c r="H575" s="67"/>
      <c r="I575" s="66"/>
      <c r="J575" s="67"/>
      <c r="K575" s="66"/>
      <c r="L575" s="67">
        <f>SUM(AZ553:AZ577)</f>
        <v>1428.06</v>
      </c>
    </row>
    <row r="576" spans="1:83" ht="42.75" x14ac:dyDescent="0.2">
      <c r="A576" s="71"/>
      <c r="B576" s="71" t="s">
        <v>149</v>
      </c>
      <c r="C576" s="71" t="s">
        <v>732</v>
      </c>
      <c r="D576" s="72" t="s">
        <v>620</v>
      </c>
      <c r="E576" s="73">
        <f>Source!CA155</f>
        <v>73</v>
      </c>
      <c r="F576" s="73"/>
      <c r="G576" s="73">
        <f>Source!AU155</f>
        <v>73</v>
      </c>
      <c r="H576" s="74"/>
      <c r="I576" s="75"/>
      <c r="J576" s="74"/>
      <c r="K576" s="75"/>
      <c r="L576" s="74">
        <f>SUM(BA553:BA577)</f>
        <v>947.72</v>
      </c>
    </row>
    <row r="577" spans="1:83" ht="15" x14ac:dyDescent="0.2">
      <c r="C577" s="78" t="s">
        <v>687</v>
      </c>
      <c r="D577" s="78"/>
      <c r="E577" s="78"/>
      <c r="F577" s="78"/>
      <c r="G577" s="78"/>
      <c r="H577" s="78"/>
      <c r="I577" s="79">
        <f>IF(E553&lt;&gt;0,K577/E553, 0)</f>
        <v>1125268.5851318946</v>
      </c>
      <c r="J577" s="79"/>
      <c r="K577" s="79">
        <f>L554+L556+L565+L575+L576+L557+SUM(L573:L573)</f>
        <v>4692.3700000000008</v>
      </c>
      <c r="L577" s="79"/>
      <c r="AD577">
        <f>ROUND((Source!AT155/100)*((ROUND(SUMIF(SmtRes!AQ211:'SmtRes'!AQ223,"=1",SmtRes!AD211:'SmtRes'!AD223)*Source!I155, 2)+ROUND(SUMIF(SmtRes!AQ211:'SmtRes'!AQ223,"=1",SmtRes!AC211:'SmtRes'!AC223)*Source!I155, 2))), 2)</f>
        <v>16.670000000000002</v>
      </c>
      <c r="AE577">
        <f>ROUND((Source!AU155/100)*((ROUND(SUMIF(SmtRes!AQ211:'SmtRes'!AQ223,"=1",SmtRes!AD211:'SmtRes'!AD223)*Source!I155, 2)+ROUND(SUMIF(SmtRes!AQ211:'SmtRes'!AQ223,"=1",SmtRes!AC211:'SmtRes'!AC223)*Source!I155, 2))), 2)</f>
        <v>11.06</v>
      </c>
      <c r="AN577" s="76">
        <f>L554+L556+L565+L575+L576+L557</f>
        <v>4651.2400000000007</v>
      </c>
      <c r="AO577" s="76">
        <f>L556</f>
        <v>533.58999999999992</v>
      </c>
      <c r="AQ577" t="s">
        <v>688</v>
      </c>
      <c r="AR577" s="76">
        <f>L554</f>
        <v>1038.1400000000001</v>
      </c>
      <c r="AT577" s="76">
        <f>L557</f>
        <v>260.10000000000002</v>
      </c>
      <c r="AV577" t="s">
        <v>688</v>
      </c>
      <c r="AW577" s="76">
        <f>L565</f>
        <v>443.63</v>
      </c>
      <c r="AZ577">
        <f>Source!X155</f>
        <v>1428.06</v>
      </c>
      <c r="BA577">
        <f>Source!Y155</f>
        <v>947.72</v>
      </c>
      <c r="CD577">
        <v>1</v>
      </c>
    </row>
    <row r="578" spans="1:83" ht="42.75" x14ac:dyDescent="0.2">
      <c r="A578" s="90" t="s">
        <v>283</v>
      </c>
      <c r="B578" s="71" t="str">
        <f>Source!F157</f>
        <v>ТЦ_05.1.01.12_77_7713487502_24.09.2025_01_</v>
      </c>
      <c r="C578" s="71" t="str">
        <f>Source!G157</f>
        <v>Плита П10.5 серия 3.407.1-157 вып.1</v>
      </c>
      <c r="D578" s="72" t="str">
        <f>Source!H157</f>
        <v>ШТ</v>
      </c>
      <c r="E578" s="73">
        <f>Source!K157</f>
        <v>12</v>
      </c>
      <c r="F578" s="73"/>
      <c r="G578" s="73">
        <f>Source!I157</f>
        <v>12</v>
      </c>
      <c r="H578" s="74">
        <f>Source!AL157</f>
        <v>1100</v>
      </c>
      <c r="I578" s="75"/>
      <c r="J578" s="74"/>
      <c r="K578" s="75"/>
      <c r="L578" s="74">
        <f>Source!P157</f>
        <v>13200</v>
      </c>
    </row>
    <row r="579" spans="1:83" ht="15" x14ac:dyDescent="0.2">
      <c r="C579" s="78" t="s">
        <v>687</v>
      </c>
      <c r="D579" s="78"/>
      <c r="E579" s="78"/>
      <c r="F579" s="78"/>
      <c r="G579" s="78"/>
      <c r="H579" s="78"/>
      <c r="I579" s="79">
        <f>IF(E578&lt;&gt;0,K579/E578, 0)</f>
        <v>1100</v>
      </c>
      <c r="J579" s="79"/>
      <c r="K579" s="79">
        <f>L578</f>
        <v>13200</v>
      </c>
      <c r="L579" s="79"/>
      <c r="AD579">
        <f>ROUND((Source!AT157/100)*((ROUND(ROUND(Source!AO157,2)*Source!I157, 2)+ROUND(ROUND(Source!AN157,2)*Source!I157, 2))), 2)</f>
        <v>0</v>
      </c>
      <c r="AE579">
        <f>ROUND((Source!AU157/100)*((ROUND(ROUND(Source!AO157,2)*Source!I157, 2)+ROUND(ROUND(Source!AN157,2)*Source!I157, 2))), 2)</f>
        <v>0</v>
      </c>
      <c r="AN579" s="76">
        <f>L578</f>
        <v>13200</v>
      </c>
      <c r="AO579">
        <f>0</f>
        <v>0</v>
      </c>
      <c r="AQ579" t="s">
        <v>688</v>
      </c>
      <c r="AR579">
        <f>0</f>
        <v>0</v>
      </c>
      <c r="AT579">
        <f>0</f>
        <v>0</v>
      </c>
      <c r="AV579" t="s">
        <v>688</v>
      </c>
      <c r="AW579" s="76">
        <f>L578</f>
        <v>13200</v>
      </c>
      <c r="AZ579">
        <f>Source!X157</f>
        <v>0</v>
      </c>
      <c r="BA579">
        <f>Source!Y157</f>
        <v>0</v>
      </c>
      <c r="CD579">
        <v>1</v>
      </c>
    </row>
    <row r="580" spans="1:83" ht="42.75" x14ac:dyDescent="0.2">
      <c r="A580" s="90" t="s">
        <v>284</v>
      </c>
      <c r="B580" s="71" t="str">
        <f>Source!F159</f>
        <v>ТЦ_59.1.05.01_77_7713487502_24.09.2025_01_</v>
      </c>
      <c r="C580" s="71" t="str">
        <f>Source!G159</f>
        <v>Брусок Б10 серия 3.407.1-157 вып.1</v>
      </c>
      <c r="D580" s="72" t="str">
        <f>Source!H159</f>
        <v>ШТ</v>
      </c>
      <c r="E580" s="73">
        <f>Source!K159</f>
        <v>3</v>
      </c>
      <c r="F580" s="73"/>
      <c r="G580" s="73">
        <f>Source!I159</f>
        <v>3</v>
      </c>
      <c r="H580" s="74">
        <f>Source!AL159</f>
        <v>480</v>
      </c>
      <c r="I580" s="75"/>
      <c r="J580" s="74"/>
      <c r="K580" s="75"/>
      <c r="L580" s="74">
        <f>Source!P159</f>
        <v>1440</v>
      </c>
    </row>
    <row r="581" spans="1:83" ht="15" x14ac:dyDescent="0.2">
      <c r="C581" s="78" t="s">
        <v>687</v>
      </c>
      <c r="D581" s="78"/>
      <c r="E581" s="78"/>
      <c r="F581" s="78"/>
      <c r="G581" s="78"/>
      <c r="H581" s="78"/>
      <c r="I581" s="79">
        <f>IF(E580&lt;&gt;0,K581/E580, 0)</f>
        <v>480</v>
      </c>
      <c r="J581" s="79"/>
      <c r="K581" s="79">
        <f>L580</f>
        <v>1440</v>
      </c>
      <c r="L581" s="79"/>
      <c r="AD581">
        <f>ROUND((Source!AT159/100)*((ROUND(ROUND(Source!AO159,2)*Source!I159, 2)+ROUND(ROUND(Source!AN159,2)*Source!I159, 2))), 2)</f>
        <v>0</v>
      </c>
      <c r="AE581">
        <f>ROUND((Source!AU159/100)*((ROUND(ROUND(Source!AO159,2)*Source!I159, 2)+ROUND(ROUND(Source!AN159,2)*Source!I159, 2))), 2)</f>
        <v>0</v>
      </c>
      <c r="AN581" s="76">
        <f>L580</f>
        <v>1440</v>
      </c>
      <c r="AO581">
        <f>0</f>
        <v>0</v>
      </c>
      <c r="AQ581" t="s">
        <v>688</v>
      </c>
      <c r="AR581">
        <f>0</f>
        <v>0</v>
      </c>
      <c r="AT581">
        <f>0</f>
        <v>0</v>
      </c>
      <c r="AV581" t="s">
        <v>688</v>
      </c>
      <c r="AW581" s="76">
        <f>L580</f>
        <v>1440</v>
      </c>
      <c r="AZ581">
        <f>Source!X159</f>
        <v>0</v>
      </c>
      <c r="BA581">
        <f>Source!Y159</f>
        <v>0</v>
      </c>
      <c r="CD581">
        <v>1</v>
      </c>
    </row>
    <row r="582" spans="1:83" ht="42.75" x14ac:dyDescent="0.2">
      <c r="A582" s="90" t="s">
        <v>285</v>
      </c>
      <c r="B582" s="71" t="str">
        <f>Source!F161</f>
        <v>ТЦ_59.1.05.01_77_7713487502_24.09.2025_01_</v>
      </c>
      <c r="C582" s="71" t="str">
        <f>Source!G161</f>
        <v>Брусок Б5 серия 3.407.1-157 вып.1</v>
      </c>
      <c r="D582" s="72" t="str">
        <f>Source!H161</f>
        <v>ШТ</v>
      </c>
      <c r="E582" s="73">
        <f>Source!K161</f>
        <v>3</v>
      </c>
      <c r="F582" s="73"/>
      <c r="G582" s="73">
        <f>Source!I161</f>
        <v>3</v>
      </c>
      <c r="H582" s="74">
        <f>Source!AL161</f>
        <v>420</v>
      </c>
      <c r="I582" s="75"/>
      <c r="J582" s="74"/>
      <c r="K582" s="75"/>
      <c r="L582" s="74">
        <f>Source!P161</f>
        <v>1260</v>
      </c>
    </row>
    <row r="583" spans="1:83" ht="15" x14ac:dyDescent="0.2">
      <c r="C583" s="78" t="s">
        <v>687</v>
      </c>
      <c r="D583" s="78"/>
      <c r="E583" s="78"/>
      <c r="F583" s="78"/>
      <c r="G583" s="78"/>
      <c r="H583" s="78"/>
      <c r="I583" s="79">
        <f>IF(E582&lt;&gt;0,K583/E582, 0)</f>
        <v>420</v>
      </c>
      <c r="J583" s="79"/>
      <c r="K583" s="79">
        <f>L582</f>
        <v>1260</v>
      </c>
      <c r="L583" s="79"/>
      <c r="AD583">
        <f>ROUND((Source!AT161/100)*((ROUND(ROUND(Source!AO161,2)*Source!I161, 2)+ROUND(ROUND(Source!AN161,2)*Source!I161, 2))), 2)</f>
        <v>0</v>
      </c>
      <c r="AE583">
        <f>ROUND((Source!AU161/100)*((ROUND(ROUND(Source!AO161,2)*Source!I161, 2)+ROUND(ROUND(Source!AN161,2)*Source!I161, 2))), 2)</f>
        <v>0</v>
      </c>
      <c r="AN583" s="76">
        <f>L582</f>
        <v>1260</v>
      </c>
      <c r="AO583">
        <f>0</f>
        <v>0</v>
      </c>
      <c r="AQ583" t="s">
        <v>688</v>
      </c>
      <c r="AR583">
        <f>0</f>
        <v>0</v>
      </c>
      <c r="AT583">
        <f>0</f>
        <v>0</v>
      </c>
      <c r="AV583" t="s">
        <v>688</v>
      </c>
      <c r="AW583" s="76">
        <f>L582</f>
        <v>1260</v>
      </c>
      <c r="AZ583">
        <f>Source!X161</f>
        <v>0</v>
      </c>
      <c r="BA583">
        <f>Source!Y161</f>
        <v>0</v>
      </c>
      <c r="CD583">
        <v>1</v>
      </c>
    </row>
    <row r="584" spans="1:83" ht="14.25" x14ac:dyDescent="0.2">
      <c r="A584" s="61" t="s">
        <v>286</v>
      </c>
      <c r="B584" s="63" t="s">
        <v>737</v>
      </c>
      <c r="C584" s="63" t="str">
        <f>Source!G163</f>
        <v>Кладка стен приямков и каналов</v>
      </c>
      <c r="D584" s="64" t="str">
        <f>Source!H163</f>
        <v>м3</v>
      </c>
      <c r="E584" s="65">
        <f>Source!K163</f>
        <v>0.08</v>
      </c>
      <c r="F584" s="65"/>
      <c r="G584" s="65">
        <f>Source!I163</f>
        <v>0.08</v>
      </c>
      <c r="H584" s="67"/>
      <c r="I584" s="66"/>
      <c r="J584" s="67"/>
      <c r="K584" s="66"/>
      <c r="L584" s="67"/>
    </row>
    <row r="585" spans="1:83" ht="15" x14ac:dyDescent="0.2">
      <c r="A585" s="62"/>
      <c r="B585" s="65">
        <v>1</v>
      </c>
      <c r="C585" s="62" t="s">
        <v>691</v>
      </c>
      <c r="D585" s="64" t="s">
        <v>476</v>
      </c>
      <c r="E585" s="69"/>
      <c r="F585" s="65"/>
      <c r="G585" s="69">
        <f>Source!U163</f>
        <v>0.47599999999999998</v>
      </c>
      <c r="H585" s="65"/>
      <c r="I585" s="65"/>
      <c r="J585" s="65"/>
      <c r="K585" s="65"/>
      <c r="L585" s="70">
        <f>SUM(L586:L586)-SUMIF(CE586:CE586, 1, L586:L586)</f>
        <v>322.5</v>
      </c>
    </row>
    <row r="586" spans="1:83" ht="28.5" x14ac:dyDescent="0.2">
      <c r="A586" s="63"/>
      <c r="B586" s="63" t="s">
        <v>569</v>
      </c>
      <c r="C586" s="63" t="s">
        <v>570</v>
      </c>
      <c r="D586" s="64" t="s">
        <v>476</v>
      </c>
      <c r="E586" s="65">
        <v>5.95</v>
      </c>
      <c r="F586" s="65"/>
      <c r="G586" s="65">
        <f>SmtRes!CX224</f>
        <v>0.47599999999999998</v>
      </c>
      <c r="H586" s="67"/>
      <c r="I586" s="66"/>
      <c r="J586" s="67">
        <f>SmtRes!CZ224</f>
        <v>677.52</v>
      </c>
      <c r="K586" s="66"/>
      <c r="L586" s="67">
        <f>SmtRes!DI224</f>
        <v>322.5</v>
      </c>
    </row>
    <row r="587" spans="1:83" ht="15" x14ac:dyDescent="0.2">
      <c r="A587" s="62"/>
      <c r="B587" s="65">
        <v>2</v>
      </c>
      <c r="C587" s="62" t="s">
        <v>680</v>
      </c>
      <c r="D587" s="64"/>
      <c r="E587" s="69"/>
      <c r="F587" s="65"/>
      <c r="G587" s="69"/>
      <c r="H587" s="65"/>
      <c r="I587" s="65"/>
      <c r="J587" s="65"/>
      <c r="K587" s="65"/>
      <c r="L587" s="70">
        <f>SUM(L588:L590)-SUMIF(CE588:CE590, 1, L588:L590)</f>
        <v>27.989999999999995</v>
      </c>
    </row>
    <row r="588" spans="1:83" ht="15" x14ac:dyDescent="0.2">
      <c r="A588" s="62"/>
      <c r="B588" s="65"/>
      <c r="C588" s="62" t="s">
        <v>682</v>
      </c>
      <c r="D588" s="64" t="s">
        <v>476</v>
      </c>
      <c r="E588" s="69"/>
      <c r="F588" s="65"/>
      <c r="G588" s="69">
        <f>Source!V163</f>
        <v>2.8799999999999999E-2</v>
      </c>
      <c r="H588" s="65"/>
      <c r="I588" s="65"/>
      <c r="J588" s="65"/>
      <c r="K588" s="65"/>
      <c r="L588" s="70">
        <f>SUMIF(CE589:CE590, 1, L589:L590)</f>
        <v>30.28</v>
      </c>
      <c r="CE588">
        <v>1</v>
      </c>
    </row>
    <row r="589" spans="1:83" ht="28.5" x14ac:dyDescent="0.2">
      <c r="A589" s="63"/>
      <c r="B589" s="63" t="s">
        <v>501</v>
      </c>
      <c r="C589" s="63" t="s">
        <v>503</v>
      </c>
      <c r="D589" s="64" t="s">
        <v>480</v>
      </c>
      <c r="E589" s="65">
        <v>0.36</v>
      </c>
      <c r="F589" s="65"/>
      <c r="G589" s="65">
        <f>SmtRes!CX226</f>
        <v>2.8799999999999999E-2</v>
      </c>
      <c r="H589" s="67"/>
      <c r="I589" s="66"/>
      <c r="J589" s="67">
        <f>SmtRes!CZ226</f>
        <v>971.8</v>
      </c>
      <c r="K589" s="66"/>
      <c r="L589" s="67">
        <f>SmtRes!DG226</f>
        <v>27.99</v>
      </c>
    </row>
    <row r="590" spans="1:83" ht="28.5" x14ac:dyDescent="0.2">
      <c r="A590" s="63"/>
      <c r="B590" s="63" t="s">
        <v>481</v>
      </c>
      <c r="C590" s="63" t="s">
        <v>681</v>
      </c>
      <c r="D590" s="64" t="s">
        <v>476</v>
      </c>
      <c r="E590" s="65">
        <f>SmtRes!DO226*SmtRes!AT226</f>
        <v>0.36</v>
      </c>
      <c r="F590" s="65"/>
      <c r="G590" s="65">
        <f>ROUND(E590*G584, 7)</f>
        <v>2.8799999999999999E-2</v>
      </c>
      <c r="H590" s="67"/>
      <c r="I590" s="66"/>
      <c r="J590" s="67">
        <f>ROUND(SmtRes!AG226/SmtRes!DO226, 2)</f>
        <v>1051.33</v>
      </c>
      <c r="K590" s="66"/>
      <c r="L590" s="67">
        <f>SmtRes!DH226</f>
        <v>30.28</v>
      </c>
      <c r="CE590">
        <v>1</v>
      </c>
    </row>
    <row r="591" spans="1:83" ht="15" x14ac:dyDescent="0.2">
      <c r="A591" s="62"/>
      <c r="B591" s="65">
        <v>4</v>
      </c>
      <c r="C591" s="62" t="s">
        <v>693</v>
      </c>
      <c r="D591" s="64"/>
      <c r="E591" s="69"/>
      <c r="F591" s="65"/>
      <c r="G591" s="69"/>
      <c r="H591" s="65"/>
      <c r="I591" s="65"/>
      <c r="J591" s="65"/>
      <c r="K591" s="65"/>
      <c r="L591" s="70">
        <f>SUM(L592:L593)-SUMIF(CE592:CE593, 1, L592:L593)</f>
        <v>15.100000000000001</v>
      </c>
    </row>
    <row r="592" spans="1:83" ht="14.25" x14ac:dyDescent="0.2">
      <c r="A592" s="63"/>
      <c r="B592" s="63" t="s">
        <v>494</v>
      </c>
      <c r="C592" s="63" t="s">
        <v>496</v>
      </c>
      <c r="D592" s="64" t="s">
        <v>51</v>
      </c>
      <c r="E592" s="65">
        <v>0.46</v>
      </c>
      <c r="F592" s="65"/>
      <c r="G592" s="65">
        <f>SmtRes!CX227</f>
        <v>3.6799999999999999E-2</v>
      </c>
      <c r="H592" s="67">
        <f>SmtRes!CZ227</f>
        <v>35.71</v>
      </c>
      <c r="I592" s="66">
        <f>SmtRes!AI227</f>
        <v>0.92</v>
      </c>
      <c r="J592" s="67">
        <f>ROUND(H592*I592, 2)</f>
        <v>32.85</v>
      </c>
      <c r="K592" s="66"/>
      <c r="L592" s="67">
        <f>SmtRes!DF227</f>
        <v>1.21</v>
      </c>
    </row>
    <row r="593" spans="1:83" ht="28.5" x14ac:dyDescent="0.2">
      <c r="A593" s="63"/>
      <c r="B593" s="63" t="s">
        <v>574</v>
      </c>
      <c r="C593" s="63" t="s">
        <v>576</v>
      </c>
      <c r="D593" s="64" t="s">
        <v>227</v>
      </c>
      <c r="E593" s="65">
        <v>2.3E-3</v>
      </c>
      <c r="F593" s="65"/>
      <c r="G593" s="65">
        <f>SmtRes!CX232</f>
        <v>1.84E-4</v>
      </c>
      <c r="H593" s="67">
        <f>SmtRes!CZ232</f>
        <v>55898.18</v>
      </c>
      <c r="I593" s="66">
        <f>SmtRes!AI232</f>
        <v>1.35</v>
      </c>
      <c r="J593" s="67">
        <f>ROUND(H593*I593, 2)</f>
        <v>75462.539999999994</v>
      </c>
      <c r="K593" s="66"/>
      <c r="L593" s="67">
        <f>SmtRes!DF232</f>
        <v>13.89</v>
      </c>
    </row>
    <row r="594" spans="1:83" ht="14.25" x14ac:dyDescent="0.2">
      <c r="A594" s="63"/>
      <c r="B594" s="63" t="str">
        <f>EtalonRes!I200</f>
        <v>04.3.01.09</v>
      </c>
      <c r="C594" s="63" t="str">
        <f>EtalonRes!K200</f>
        <v>Раствор готовый кладочный</v>
      </c>
      <c r="D594" s="64" t="str">
        <f>EtalonRes!O200</f>
        <v>м3</v>
      </c>
      <c r="E594" s="65">
        <f>EtalonRes!X200</f>
        <v>0.221</v>
      </c>
      <c r="F594" s="65"/>
      <c r="G594" s="65">
        <f>ROUND(EtalonRes!AG200*Source!I163, 7)</f>
        <v>1.7680000000000001E-2</v>
      </c>
      <c r="H594" s="67"/>
      <c r="I594" s="66"/>
      <c r="J594" s="67"/>
      <c r="K594" s="66"/>
      <c r="L594" s="67"/>
    </row>
    <row r="595" spans="1:83" ht="14.25" x14ac:dyDescent="0.2">
      <c r="A595" s="63"/>
      <c r="B595" s="63" t="str">
        <f>EtalonRes!I201</f>
        <v>06.1.01.05</v>
      </c>
      <c r="C595" s="71" t="str">
        <f>EtalonRes!K201</f>
        <v>Кирпич керамический или силикатный</v>
      </c>
      <c r="D595" s="72" t="str">
        <f>EtalonRes!O201</f>
        <v>1000 ШТ</v>
      </c>
      <c r="E595" s="73">
        <f>EtalonRes!X201</f>
        <v>0.4</v>
      </c>
      <c r="F595" s="73"/>
      <c r="G595" s="73">
        <f>ROUND(EtalonRes!AG201*Source!I163, 7)</f>
        <v>3.2000000000000001E-2</v>
      </c>
      <c r="H595" s="74"/>
      <c r="I595" s="75"/>
      <c r="J595" s="74"/>
      <c r="K595" s="75"/>
      <c r="L595" s="74"/>
    </row>
    <row r="596" spans="1:83" ht="15" x14ac:dyDescent="0.2">
      <c r="A596" s="63"/>
      <c r="B596" s="63"/>
      <c r="C596" s="77" t="s">
        <v>683</v>
      </c>
      <c r="D596" s="64"/>
      <c r="E596" s="65"/>
      <c r="F596" s="65"/>
      <c r="G596" s="65"/>
      <c r="H596" s="67"/>
      <c r="I596" s="66"/>
      <c r="J596" s="67"/>
      <c r="K596" s="66"/>
      <c r="L596" s="67">
        <f>L585+L587+L588+L591</f>
        <v>395.87</v>
      </c>
    </row>
    <row r="597" spans="1:83" ht="28.5" x14ac:dyDescent="0.2">
      <c r="A597" s="61" t="s">
        <v>764</v>
      </c>
      <c r="B597" s="63" t="str">
        <f>Source!F164</f>
        <v>04.3.01.09-0012</v>
      </c>
      <c r="C597" s="63" t="str">
        <f>Source!G164</f>
        <v>Раствор готовый кладочный, цементный, М50</v>
      </c>
      <c r="D597" s="64" t="str">
        <f>Source!H164</f>
        <v>м3</v>
      </c>
      <c r="E597" s="65">
        <f>SmtRes!AT229</f>
        <v>0.221</v>
      </c>
      <c r="F597" s="65"/>
      <c r="G597" s="65">
        <f>Source!I164</f>
        <v>1.7680000000000001E-2</v>
      </c>
      <c r="H597" s="67">
        <f>Source!AL164+Source!AO164+Source!AM164+Source!AN164</f>
        <v>3486.8</v>
      </c>
      <c r="I597" s="66">
        <f>IF(Source!BC164&lt;&gt; 0, Source!BC164, 1)</f>
        <v>1.23</v>
      </c>
      <c r="J597" s="67">
        <f>ROUND(H597*I597, 2)</f>
        <v>4288.76</v>
      </c>
      <c r="K597" s="66"/>
      <c r="L597" s="67">
        <f>Source!P164</f>
        <v>75.83</v>
      </c>
      <c r="AD597">
        <f>ROUND((Source!AT164/100)*((ROUND(ROUND(Source!AO164,2)*Source!I164, 2)+ROUND(ROUND(Source!AN164,2)*Source!I164, 2))), 2)</f>
        <v>0</v>
      </c>
      <c r="AE597">
        <f>ROUND((Source!AU164/100)*((ROUND(ROUND(Source!AO164,2)*Source!I164, 2)+ROUND(ROUND(Source!AN164,2)*Source!I164, 2))), 2)</f>
        <v>0</v>
      </c>
      <c r="AN597">
        <f>L597</f>
        <v>75.83</v>
      </c>
      <c r="AW597">
        <f>L597</f>
        <v>75.83</v>
      </c>
      <c r="AZ597">
        <f>Source!X164</f>
        <v>0</v>
      </c>
      <c r="BA597">
        <f>Source!Y164</f>
        <v>0</v>
      </c>
      <c r="CD597">
        <v>1</v>
      </c>
    </row>
    <row r="598" spans="1:83" ht="42.75" x14ac:dyDescent="0.2">
      <c r="A598" s="61" t="s">
        <v>765</v>
      </c>
      <c r="B598" s="63" t="str">
        <f>Source!F165</f>
        <v>06.1.01.05-0035</v>
      </c>
      <c r="C598" s="63" t="str">
        <f>Source!G165</f>
        <v>Кирпич керамический рядовой полнотелый одинарный, размеры 250х120х65 мм, марка М100</v>
      </c>
      <c r="D598" s="64" t="str">
        <f>Source!H165</f>
        <v>1000 ШТ</v>
      </c>
      <c r="E598" s="65">
        <f>SmtRes!AT231</f>
        <v>0.4</v>
      </c>
      <c r="F598" s="65"/>
      <c r="G598" s="65">
        <f>Source!I165</f>
        <v>3.2000000000000001E-2</v>
      </c>
      <c r="H598" s="67">
        <f>Source!AL165+Source!AO165+Source!AM165+Source!AN165</f>
        <v>14803.89</v>
      </c>
      <c r="I598" s="66">
        <f>IF(Source!BC165&lt;&gt; 0, Source!BC165, 1)</f>
        <v>0.95</v>
      </c>
      <c r="J598" s="67">
        <f>ROUND(H598*I598, 2)</f>
        <v>14063.7</v>
      </c>
      <c r="K598" s="66"/>
      <c r="L598" s="67">
        <f>Source!P165</f>
        <v>450.04</v>
      </c>
      <c r="AD598">
        <f>ROUND((Source!AT165/100)*((ROUND(ROUND(Source!AO165,2)*Source!I165, 2)+ROUND(ROUND(Source!AN165,2)*Source!I165, 2))), 2)</f>
        <v>0</v>
      </c>
      <c r="AE598">
        <f>ROUND((Source!AU165/100)*((ROUND(ROUND(Source!AO165,2)*Source!I165, 2)+ROUND(ROUND(Source!AN165,2)*Source!I165, 2))), 2)</f>
        <v>0</v>
      </c>
      <c r="AN598">
        <f>L598</f>
        <v>450.04</v>
      </c>
      <c r="AW598">
        <f>L598</f>
        <v>450.04</v>
      </c>
      <c r="AZ598">
        <f>Source!X165</f>
        <v>0</v>
      </c>
      <c r="BA598">
        <f>Source!Y165</f>
        <v>0</v>
      </c>
      <c r="CD598">
        <v>1</v>
      </c>
    </row>
    <row r="599" spans="1:83" ht="14.25" x14ac:dyDescent="0.2">
      <c r="A599" s="63"/>
      <c r="B599" s="63"/>
      <c r="C599" s="63" t="s">
        <v>684</v>
      </c>
      <c r="D599" s="64"/>
      <c r="E599" s="65"/>
      <c r="F599" s="65"/>
      <c r="G599" s="65"/>
      <c r="H599" s="67"/>
      <c r="I599" s="66"/>
      <c r="J599" s="67"/>
      <c r="K599" s="66"/>
      <c r="L599" s="67">
        <f>SUM(AR584:AR602)+SUM(AS584:AS602)+SUM(AT584:AT602)+SUM(AU584:AU602)+SUM(AV584:AV602)</f>
        <v>352.78</v>
      </c>
    </row>
    <row r="600" spans="1:83" ht="14.25" x14ac:dyDescent="0.2">
      <c r="A600" s="63"/>
      <c r="B600" s="63" t="s">
        <v>66</v>
      </c>
      <c r="C600" s="63" t="s">
        <v>695</v>
      </c>
      <c r="D600" s="64" t="s">
        <v>620</v>
      </c>
      <c r="E600" s="65">
        <f>Source!BZ163</f>
        <v>110</v>
      </c>
      <c r="F600" s="65"/>
      <c r="G600" s="65">
        <f>Source!AT163</f>
        <v>110</v>
      </c>
      <c r="H600" s="67"/>
      <c r="I600" s="66"/>
      <c r="J600" s="67"/>
      <c r="K600" s="66"/>
      <c r="L600" s="67">
        <f>SUM(AZ584:AZ602)</f>
        <v>388.06</v>
      </c>
    </row>
    <row r="601" spans="1:83" ht="14.25" x14ac:dyDescent="0.2">
      <c r="A601" s="71"/>
      <c r="B601" s="71" t="s">
        <v>67</v>
      </c>
      <c r="C601" s="71" t="s">
        <v>696</v>
      </c>
      <c r="D601" s="72" t="s">
        <v>620</v>
      </c>
      <c r="E601" s="73">
        <f>Source!CA163</f>
        <v>69</v>
      </c>
      <c r="F601" s="73"/>
      <c r="G601" s="73">
        <f>Source!AU163</f>
        <v>69</v>
      </c>
      <c r="H601" s="74"/>
      <c r="I601" s="75"/>
      <c r="J601" s="74"/>
      <c r="K601" s="75"/>
      <c r="L601" s="74">
        <f>SUM(BA584:BA602)</f>
        <v>243.42</v>
      </c>
    </row>
    <row r="602" spans="1:83" ht="15" x14ac:dyDescent="0.2">
      <c r="C602" s="78" t="s">
        <v>687</v>
      </c>
      <c r="D602" s="78"/>
      <c r="E602" s="78"/>
      <c r="F602" s="78"/>
      <c r="G602" s="78"/>
      <c r="H602" s="78"/>
      <c r="I602" s="79">
        <f>IF(E584&lt;&gt;0,K602/E584, 0)</f>
        <v>19415.250000000004</v>
      </c>
      <c r="J602" s="79"/>
      <c r="K602" s="79">
        <f>L585+L587+L591+L600+L601+L588+SUM(L597:L598)</f>
        <v>1553.2200000000003</v>
      </c>
      <c r="L602" s="79"/>
      <c r="AD602">
        <f>ROUND((Source!AT163/100)*((ROUND(SUMIF(SmtRes!AQ224:'SmtRes'!AQ232,"=1",SmtRes!AD224:'SmtRes'!AD232)*Source!I163, 2)+ROUND(SUMIF(SmtRes!AQ224:'SmtRes'!AQ232,"=1",SmtRes!AC224:'SmtRes'!AC232)*Source!I163, 2))), 2)</f>
        <v>152.13999999999999</v>
      </c>
      <c r="AE602">
        <f>ROUND((Source!AU163/100)*((ROUND(SUMIF(SmtRes!AQ224:'SmtRes'!AQ232,"=1",SmtRes!AD224:'SmtRes'!AD232)*Source!I163, 2)+ROUND(SUMIF(SmtRes!AQ224:'SmtRes'!AQ232,"=1",SmtRes!AC224:'SmtRes'!AC232)*Source!I163, 2))), 2)</f>
        <v>95.43</v>
      </c>
      <c r="AN602" s="76">
        <f>L585+L587+L591+L600+L601+L588</f>
        <v>1027.3500000000001</v>
      </c>
      <c r="AO602" s="76">
        <f>L587</f>
        <v>27.989999999999995</v>
      </c>
      <c r="AQ602" t="s">
        <v>688</v>
      </c>
      <c r="AR602" s="76">
        <f>L585</f>
        <v>322.5</v>
      </c>
      <c r="AT602" s="76">
        <f>L588</f>
        <v>30.28</v>
      </c>
      <c r="AV602" t="s">
        <v>688</v>
      </c>
      <c r="AW602" s="76">
        <f>L591</f>
        <v>15.100000000000001</v>
      </c>
      <c r="AZ602">
        <f>Source!X163</f>
        <v>388.06</v>
      </c>
      <c r="BA602">
        <f>Source!Y163</f>
        <v>243.42</v>
      </c>
      <c r="CD602">
        <v>1</v>
      </c>
    </row>
    <row r="603" spans="1:83" ht="28.5" x14ac:dyDescent="0.2">
      <c r="A603" s="61" t="s">
        <v>289</v>
      </c>
      <c r="B603" s="63" t="s">
        <v>747</v>
      </c>
      <c r="C603" s="63" t="str">
        <f>Source!G166</f>
        <v>Установка монтажных изделий массой: свыше 5 до 20 кг</v>
      </c>
      <c r="D603" s="64" t="str">
        <f>Source!H166</f>
        <v>т</v>
      </c>
      <c r="E603" s="65">
        <f>Source!K166</f>
        <v>7.9000000000000008E-3</v>
      </c>
      <c r="F603" s="65"/>
      <c r="G603" s="65">
        <f>Source!I166</f>
        <v>7.9000000000000008E-3</v>
      </c>
      <c r="H603" s="67"/>
      <c r="I603" s="66"/>
      <c r="J603" s="67"/>
      <c r="K603" s="66"/>
      <c r="L603" s="67"/>
    </row>
    <row r="604" spans="1:83" ht="15" x14ac:dyDescent="0.2">
      <c r="A604" s="62"/>
      <c r="B604" s="65">
        <v>1</v>
      </c>
      <c r="C604" s="62" t="s">
        <v>691</v>
      </c>
      <c r="D604" s="64" t="s">
        <v>476</v>
      </c>
      <c r="E604" s="69"/>
      <c r="F604" s="65"/>
      <c r="G604" s="69">
        <f>Source!U166</f>
        <v>0.33733000000000002</v>
      </c>
      <c r="H604" s="65"/>
      <c r="I604" s="65"/>
      <c r="J604" s="65"/>
      <c r="K604" s="65"/>
      <c r="L604" s="70">
        <f>SUM(L605:L605)-SUMIF(CE605:CE605, 1, L605:L605)</f>
        <v>279.77</v>
      </c>
    </row>
    <row r="605" spans="1:83" ht="28.5" x14ac:dyDescent="0.2">
      <c r="A605" s="63"/>
      <c r="B605" s="63" t="s">
        <v>582</v>
      </c>
      <c r="C605" s="63" t="s">
        <v>583</v>
      </c>
      <c r="D605" s="64" t="s">
        <v>476</v>
      </c>
      <c r="E605" s="65">
        <v>42.7</v>
      </c>
      <c r="F605" s="65"/>
      <c r="G605" s="65">
        <f>SmtRes!CX233</f>
        <v>0.33733000000000002</v>
      </c>
      <c r="H605" s="67"/>
      <c r="I605" s="66"/>
      <c r="J605" s="67">
        <f>SmtRes!CZ233</f>
        <v>829.38</v>
      </c>
      <c r="K605" s="66"/>
      <c r="L605" s="67">
        <f>SmtRes!DI233</f>
        <v>279.77</v>
      </c>
    </row>
    <row r="606" spans="1:83" ht="15" x14ac:dyDescent="0.2">
      <c r="A606" s="62"/>
      <c r="B606" s="65">
        <v>2</v>
      </c>
      <c r="C606" s="62" t="s">
        <v>680</v>
      </c>
      <c r="D606" s="64"/>
      <c r="E606" s="69"/>
      <c r="F606" s="65"/>
      <c r="G606" s="69"/>
      <c r="H606" s="65"/>
      <c r="I606" s="65"/>
      <c r="J606" s="65"/>
      <c r="K606" s="65"/>
      <c r="L606" s="70">
        <f>SUM(L607:L610)-SUMIF(CE607:CE610, 1, L607:L610)</f>
        <v>8.3799999999999972</v>
      </c>
    </row>
    <row r="607" spans="1:83" ht="15" x14ac:dyDescent="0.2">
      <c r="A607" s="62"/>
      <c r="B607" s="65"/>
      <c r="C607" s="62" t="s">
        <v>682</v>
      </c>
      <c r="D607" s="64" t="s">
        <v>476</v>
      </c>
      <c r="E607" s="69"/>
      <c r="F607" s="65"/>
      <c r="G607" s="69">
        <f>Source!V166</f>
        <v>7.4260000000000003E-3</v>
      </c>
      <c r="H607" s="65"/>
      <c r="I607" s="65"/>
      <c r="J607" s="65"/>
      <c r="K607" s="65"/>
      <c r="L607" s="70">
        <f>SUMIF(CE608:CE610, 1, L608:L610)</f>
        <v>5.81</v>
      </c>
      <c r="CE607">
        <v>1</v>
      </c>
    </row>
    <row r="608" spans="1:83" ht="28.5" x14ac:dyDescent="0.2">
      <c r="A608" s="63"/>
      <c r="B608" s="63" t="s">
        <v>513</v>
      </c>
      <c r="C608" s="63" t="s">
        <v>515</v>
      </c>
      <c r="D608" s="64" t="s">
        <v>480</v>
      </c>
      <c r="E608" s="65">
        <v>0.94</v>
      </c>
      <c r="F608" s="65"/>
      <c r="G608" s="65">
        <f>SmtRes!CX235</f>
        <v>7.4260000000000003E-3</v>
      </c>
      <c r="H608" s="67"/>
      <c r="I608" s="66"/>
      <c r="J608" s="67">
        <f>SmtRes!CZ235</f>
        <v>572.77</v>
      </c>
      <c r="K608" s="66"/>
      <c r="L608" s="67">
        <f>SmtRes!DG235</f>
        <v>4.25</v>
      </c>
    </row>
    <row r="609" spans="1:83" ht="28.5" x14ac:dyDescent="0.2">
      <c r="A609" s="63"/>
      <c r="B609" s="63" t="s">
        <v>516</v>
      </c>
      <c r="C609" s="63" t="s">
        <v>698</v>
      </c>
      <c r="D609" s="64" t="s">
        <v>476</v>
      </c>
      <c r="E609" s="65">
        <f>SmtRes!DO235*SmtRes!AT235</f>
        <v>0.94</v>
      </c>
      <c r="F609" s="65"/>
      <c r="G609" s="65">
        <f>ROUND(E609*G603, 7)</f>
        <v>7.4260000000000003E-3</v>
      </c>
      <c r="H609" s="67"/>
      <c r="I609" s="66"/>
      <c r="J609" s="67">
        <f>ROUND(SmtRes!AG235/SmtRes!DO235, 2)</f>
        <v>782.65</v>
      </c>
      <c r="K609" s="66"/>
      <c r="L609" s="67">
        <f>SmtRes!DH235</f>
        <v>5.81</v>
      </c>
      <c r="CE609">
        <v>1</v>
      </c>
    </row>
    <row r="610" spans="1:83" ht="42.75" x14ac:dyDescent="0.2">
      <c r="A610" s="63"/>
      <c r="B610" s="63" t="s">
        <v>545</v>
      </c>
      <c r="C610" s="63" t="s">
        <v>547</v>
      </c>
      <c r="D610" s="64" t="s">
        <v>480</v>
      </c>
      <c r="E610" s="65">
        <v>18.32</v>
      </c>
      <c r="F610" s="65"/>
      <c r="G610" s="65">
        <f>SmtRes!CX236</f>
        <v>0.144728</v>
      </c>
      <c r="H610" s="67"/>
      <c r="I610" s="66"/>
      <c r="J610" s="67">
        <f>SmtRes!CZ236</f>
        <v>28.51</v>
      </c>
      <c r="K610" s="66"/>
      <c r="L610" s="67">
        <f>SmtRes!DG236</f>
        <v>4.13</v>
      </c>
    </row>
    <row r="611" spans="1:83" ht="15" x14ac:dyDescent="0.2">
      <c r="A611" s="62"/>
      <c r="B611" s="65">
        <v>4</v>
      </c>
      <c r="C611" s="62" t="s">
        <v>693</v>
      </c>
      <c r="D611" s="64"/>
      <c r="E611" s="69"/>
      <c r="F611" s="65"/>
      <c r="G611" s="69"/>
      <c r="H611" s="65"/>
      <c r="I611" s="65"/>
      <c r="J611" s="65"/>
      <c r="K611" s="65"/>
      <c r="L611" s="70">
        <f>SUM(L612:L613)-SUMIF(CE612:CE613, 1, L612:L613)</f>
        <v>1165.4199999999998</v>
      </c>
    </row>
    <row r="612" spans="1:83" ht="42.75" x14ac:dyDescent="0.2">
      <c r="A612" s="63"/>
      <c r="B612" s="63" t="s">
        <v>579</v>
      </c>
      <c r="C612" s="63" t="s">
        <v>581</v>
      </c>
      <c r="D612" s="64" t="s">
        <v>227</v>
      </c>
      <c r="E612" s="65">
        <v>0.04</v>
      </c>
      <c r="F612" s="65"/>
      <c r="G612" s="65">
        <f>SmtRes!CX237</f>
        <v>3.1599999999999998E-4</v>
      </c>
      <c r="H612" s="67">
        <f>SmtRes!CZ237</f>
        <v>148198.01999999999</v>
      </c>
      <c r="I612" s="66">
        <f>SmtRes!AI237</f>
        <v>0.91</v>
      </c>
      <c r="J612" s="67">
        <f>ROUND(H612*I612, 2)</f>
        <v>134860.20000000001</v>
      </c>
      <c r="K612" s="66"/>
      <c r="L612" s="67">
        <f>SmtRes!DF237</f>
        <v>42.62</v>
      </c>
    </row>
    <row r="613" spans="1:83" ht="71.25" x14ac:dyDescent="0.2">
      <c r="A613" s="63"/>
      <c r="B613" s="63" t="s">
        <v>230</v>
      </c>
      <c r="C613" s="71" t="s">
        <v>231</v>
      </c>
      <c r="D613" s="72" t="s">
        <v>227</v>
      </c>
      <c r="E613" s="73">
        <v>1</v>
      </c>
      <c r="F613" s="73"/>
      <c r="G613" s="73">
        <f>SmtRes!CX238</f>
        <v>7.9000000000000008E-3</v>
      </c>
      <c r="H613" s="74">
        <f>SmtRes!CZ238</f>
        <v>105278.81</v>
      </c>
      <c r="I613" s="75">
        <f>SmtRes!AI238</f>
        <v>1.35</v>
      </c>
      <c r="J613" s="74">
        <f>ROUND(H613*I613, 2)</f>
        <v>142126.39000000001</v>
      </c>
      <c r="K613" s="75"/>
      <c r="L613" s="74">
        <f>SmtRes!DF238</f>
        <v>1122.8</v>
      </c>
    </row>
    <row r="614" spans="1:83" ht="15" x14ac:dyDescent="0.2">
      <c r="A614" s="63"/>
      <c r="B614" s="63"/>
      <c r="C614" s="77" t="s">
        <v>683</v>
      </c>
      <c r="D614" s="64"/>
      <c r="E614" s="65"/>
      <c r="F614" s="65"/>
      <c r="G614" s="65"/>
      <c r="H614" s="67"/>
      <c r="I614" s="66"/>
      <c r="J614" s="67"/>
      <c r="K614" s="66"/>
      <c r="L614" s="67">
        <f>L604+L606+L607+L611</f>
        <v>1459.3799999999999</v>
      </c>
    </row>
    <row r="615" spans="1:83" ht="85.5" x14ac:dyDescent="0.2">
      <c r="A615" s="61" t="s">
        <v>766</v>
      </c>
      <c r="B615" s="63" t="str">
        <f>Source!F167</f>
        <v>07.2.07.12-0001</v>
      </c>
      <c r="C615" s="63" t="s">
        <v>742</v>
      </c>
      <c r="D615" s="64" t="str">
        <f>Source!H167</f>
        <v>т</v>
      </c>
      <c r="E615" s="65">
        <f>SmtRes!AT239</f>
        <v>-1</v>
      </c>
      <c r="F615" s="65"/>
      <c r="G615" s="65">
        <f>Source!I167</f>
        <v>-7.9000000000000008E-3</v>
      </c>
      <c r="H615" s="67">
        <f>Source!AL167+Source!AO167+Source!AM167+Source!AN167</f>
        <v>105278.81</v>
      </c>
      <c r="I615" s="66">
        <f>IF(Source!BC167&lt;&gt; 0, Source!BC167, 1)</f>
        <v>1.35</v>
      </c>
      <c r="J615" s="67">
        <f>ROUND(H615*I615, 2)</f>
        <v>142126.39000000001</v>
      </c>
      <c r="K615" s="66"/>
      <c r="L615" s="67">
        <f>Source!P167</f>
        <v>-1122.8</v>
      </c>
      <c r="AD615">
        <f>ROUND((Source!AT167/100)*((ROUND(ROUND(Source!AO167,2)*Source!I167, 2)+ROUND(ROUND(Source!AN167,2)*Source!I167, 2))), 2)</f>
        <v>0</v>
      </c>
      <c r="AE615">
        <f>ROUND((Source!AU167/100)*((ROUND(ROUND(Source!AO167,2)*Source!I167, 2)+ROUND(ROUND(Source!AN167,2)*Source!I167, 2))), 2)</f>
        <v>0</v>
      </c>
      <c r="AN615">
        <f>L615</f>
        <v>-1122.8</v>
      </c>
      <c r="AW615">
        <f>L615</f>
        <v>-1122.8</v>
      </c>
      <c r="AZ615">
        <f>Source!X167</f>
        <v>0</v>
      </c>
      <c r="BA615">
        <f>Source!Y167</f>
        <v>0</v>
      </c>
      <c r="CD615">
        <v>1</v>
      </c>
    </row>
    <row r="616" spans="1:83" ht="57" x14ac:dyDescent="0.2">
      <c r="A616" s="61" t="s">
        <v>767</v>
      </c>
      <c r="B616" s="63" t="str">
        <f>Source!F168</f>
        <v>08.3.08.02-0045</v>
      </c>
      <c r="C616" s="63" t="str">
        <f>Source!G168</f>
        <v>Уголок стальной горячекатаный равнополочный, марки стали Ст3сп, Ст3пс, ширина полок 63-100 мм, толщина полки 4-16 мм</v>
      </c>
      <c r="D616" s="64" t="str">
        <f>Source!H168</f>
        <v>т</v>
      </c>
      <c r="E616" s="65">
        <f>SmtRes!AT240</f>
        <v>1</v>
      </c>
      <c r="F616" s="65"/>
      <c r="G616" s="65">
        <f>Source!I168</f>
        <v>7.9000000000000008E-3</v>
      </c>
      <c r="H616" s="67">
        <f>Source!AL168+Source!AO168+Source!AM168+Source!AN168</f>
        <v>69695</v>
      </c>
      <c r="I616" s="66">
        <f>IF(Source!BC168&lt;&gt; 0, Source!BC168, 1)</f>
        <v>0.7</v>
      </c>
      <c r="J616" s="67">
        <f>ROUND(H616*I616, 2)</f>
        <v>48786.5</v>
      </c>
      <c r="K616" s="66"/>
      <c r="L616" s="67">
        <f>Source!P168</f>
        <v>385.41</v>
      </c>
      <c r="AD616">
        <f>ROUND((Source!AT168/100)*((ROUND(ROUND(Source!AO168,2)*Source!I168, 2)+ROUND(ROUND(Source!AN168,2)*Source!I168, 2))), 2)</f>
        <v>0</v>
      </c>
      <c r="AE616">
        <f>ROUND((Source!AU168/100)*((ROUND(ROUND(Source!AO168,2)*Source!I168, 2)+ROUND(ROUND(Source!AN168,2)*Source!I168, 2))), 2)</f>
        <v>0</v>
      </c>
      <c r="AN616">
        <f>L616</f>
        <v>385.41</v>
      </c>
      <c r="AW616">
        <f>L616</f>
        <v>385.41</v>
      </c>
      <c r="AZ616">
        <f>Source!X168</f>
        <v>0</v>
      </c>
      <c r="BA616">
        <f>Source!Y168</f>
        <v>0</v>
      </c>
      <c r="CD616">
        <v>1</v>
      </c>
    </row>
    <row r="617" spans="1:83" ht="14.25" x14ac:dyDescent="0.2">
      <c r="A617" s="63"/>
      <c r="B617" s="63"/>
      <c r="C617" s="63" t="s">
        <v>684</v>
      </c>
      <c r="D617" s="64"/>
      <c r="E617" s="65"/>
      <c r="F617" s="65"/>
      <c r="G617" s="65"/>
      <c r="H617" s="67"/>
      <c r="I617" s="66"/>
      <c r="J617" s="67"/>
      <c r="K617" s="66"/>
      <c r="L617" s="67">
        <f>SUM(AR603:AR620)+SUM(AS603:AS620)+SUM(AT603:AT620)+SUM(AU603:AU620)+SUM(AV603:AV620)</f>
        <v>285.58</v>
      </c>
    </row>
    <row r="618" spans="1:83" ht="42.75" x14ac:dyDescent="0.2">
      <c r="A618" s="63"/>
      <c r="B618" s="63" t="s">
        <v>148</v>
      </c>
      <c r="C618" s="63" t="s">
        <v>731</v>
      </c>
      <c r="D618" s="64" t="s">
        <v>620</v>
      </c>
      <c r="E618" s="65">
        <f>Source!BZ166</f>
        <v>110</v>
      </c>
      <c r="F618" s="65"/>
      <c r="G618" s="65">
        <f>Source!AT166</f>
        <v>110</v>
      </c>
      <c r="H618" s="67"/>
      <c r="I618" s="66"/>
      <c r="J618" s="67"/>
      <c r="K618" s="66"/>
      <c r="L618" s="67">
        <f>SUM(AZ603:AZ620)</f>
        <v>314.14</v>
      </c>
    </row>
    <row r="619" spans="1:83" ht="42.75" x14ac:dyDescent="0.2">
      <c r="A619" s="71"/>
      <c r="B619" s="71" t="s">
        <v>149</v>
      </c>
      <c r="C619" s="71" t="s">
        <v>732</v>
      </c>
      <c r="D619" s="72" t="s">
        <v>620</v>
      </c>
      <c r="E619" s="73">
        <f>Source!CA166</f>
        <v>73</v>
      </c>
      <c r="F619" s="73"/>
      <c r="G619" s="73">
        <f>Source!AU166</f>
        <v>73</v>
      </c>
      <c r="H619" s="74"/>
      <c r="I619" s="75"/>
      <c r="J619" s="74"/>
      <c r="K619" s="75"/>
      <c r="L619" s="74">
        <f>SUM(BA603:BA620)</f>
        <v>208.47</v>
      </c>
    </row>
    <row r="620" spans="1:83" ht="15" x14ac:dyDescent="0.2">
      <c r="C620" s="78" t="s">
        <v>687</v>
      </c>
      <c r="D620" s="78"/>
      <c r="E620" s="78"/>
      <c r="F620" s="78"/>
      <c r="G620" s="78"/>
      <c r="H620" s="78"/>
      <c r="I620" s="79">
        <f>IF(E603&lt;&gt;0,K620/E603, 0)</f>
        <v>157544.30379746831</v>
      </c>
      <c r="J620" s="79"/>
      <c r="K620" s="79">
        <f>L604+L606+L611+L618+L619+L607+SUM(L615:L616)</f>
        <v>1244.5999999999997</v>
      </c>
      <c r="L620" s="79"/>
      <c r="AD620">
        <f>ROUND((Source!AT166/100)*((ROUND(SUMIF(SmtRes!AQ233:'SmtRes'!AQ240,"=1",SmtRes!AD233:'SmtRes'!AD240)*Source!I166, 2)+ROUND(SUMIF(SmtRes!AQ233:'SmtRes'!AQ240,"=1",SmtRes!AC233:'SmtRes'!AC240)*Source!I166, 2))), 2)</f>
        <v>14</v>
      </c>
      <c r="AE620">
        <f>ROUND((Source!AU166/100)*((ROUND(SUMIF(SmtRes!AQ233:'SmtRes'!AQ240,"=1",SmtRes!AD233:'SmtRes'!AD240)*Source!I166, 2)+ROUND(SUMIF(SmtRes!AQ233:'SmtRes'!AQ240,"=1",SmtRes!AC233:'SmtRes'!AC240)*Source!I166, 2))), 2)</f>
        <v>9.2899999999999991</v>
      </c>
      <c r="AN620" s="76">
        <f>L604+L606+L611+L618+L619+L607</f>
        <v>1981.9899999999996</v>
      </c>
      <c r="AO620" s="76">
        <f>L606</f>
        <v>8.3799999999999972</v>
      </c>
      <c r="AQ620" t="s">
        <v>688</v>
      </c>
      <c r="AR620" s="76">
        <f>L604</f>
        <v>279.77</v>
      </c>
      <c r="AT620" s="76">
        <f>L607</f>
        <v>5.81</v>
      </c>
      <c r="AV620" t="s">
        <v>688</v>
      </c>
      <c r="AW620" s="76">
        <f>L611</f>
        <v>1165.4199999999998</v>
      </c>
      <c r="AZ620">
        <f>Source!X166</f>
        <v>314.14</v>
      </c>
      <c r="BA620">
        <f>Source!Y166</f>
        <v>208.47</v>
      </c>
      <c r="CD620">
        <v>1</v>
      </c>
    </row>
    <row r="621" spans="1:83" ht="28.5" x14ac:dyDescent="0.2">
      <c r="A621" s="61" t="s">
        <v>292</v>
      </c>
      <c r="B621" s="63" t="s">
        <v>750</v>
      </c>
      <c r="C621" s="63" t="str">
        <f>Source!G169</f>
        <v>Установка монтажных изделий массой: свыше 20 кг</v>
      </c>
      <c r="D621" s="64" t="str">
        <f>Source!H169</f>
        <v>т</v>
      </c>
      <c r="E621" s="65">
        <f>Source!K169</f>
        <v>2.9000000000000001E-2</v>
      </c>
      <c r="F621" s="65"/>
      <c r="G621" s="65">
        <f>Source!I169</f>
        <v>2.9000000000000001E-2</v>
      </c>
      <c r="H621" s="67"/>
      <c r="I621" s="66"/>
      <c r="J621" s="67"/>
      <c r="K621" s="66"/>
      <c r="L621" s="67"/>
    </row>
    <row r="622" spans="1:83" ht="15" x14ac:dyDescent="0.2">
      <c r="A622" s="62"/>
      <c r="B622" s="65">
        <v>1</v>
      </c>
      <c r="C622" s="62" t="s">
        <v>691</v>
      </c>
      <c r="D622" s="64" t="s">
        <v>476</v>
      </c>
      <c r="E622" s="69"/>
      <c r="F622" s="65"/>
      <c r="G622" s="69">
        <f>Source!U169</f>
        <v>0.91059999999999997</v>
      </c>
      <c r="H622" s="65"/>
      <c r="I622" s="65"/>
      <c r="J622" s="65"/>
      <c r="K622" s="65"/>
      <c r="L622" s="70">
        <f>SUM(L623:L623)-SUMIF(CE623:CE623, 1, L623:L623)</f>
        <v>755.23</v>
      </c>
    </row>
    <row r="623" spans="1:83" ht="28.5" x14ac:dyDescent="0.2">
      <c r="A623" s="63"/>
      <c r="B623" s="63" t="s">
        <v>582</v>
      </c>
      <c r="C623" s="63" t="s">
        <v>583</v>
      </c>
      <c r="D623" s="64" t="s">
        <v>476</v>
      </c>
      <c r="E623" s="65">
        <v>31.4</v>
      </c>
      <c r="F623" s="65"/>
      <c r="G623" s="65">
        <f>SmtRes!CX241</f>
        <v>0.91059999999999997</v>
      </c>
      <c r="H623" s="67"/>
      <c r="I623" s="66"/>
      <c r="J623" s="67">
        <f>SmtRes!CZ241</f>
        <v>829.38</v>
      </c>
      <c r="K623" s="66"/>
      <c r="L623" s="67">
        <f>SmtRes!DI241</f>
        <v>755.23</v>
      </c>
    </row>
    <row r="624" spans="1:83" ht="15" x14ac:dyDescent="0.2">
      <c r="A624" s="62"/>
      <c r="B624" s="65">
        <v>2</v>
      </c>
      <c r="C624" s="62" t="s">
        <v>680</v>
      </c>
      <c r="D624" s="64"/>
      <c r="E624" s="69"/>
      <c r="F624" s="65"/>
      <c r="G624" s="69"/>
      <c r="H624" s="65"/>
      <c r="I624" s="65"/>
      <c r="J624" s="65"/>
      <c r="K624" s="65"/>
      <c r="L624" s="70">
        <f>SUM(L625:L628)-SUMIF(CE625:CE628, 1, L625:L628)</f>
        <v>30.1</v>
      </c>
    </row>
    <row r="625" spans="1:83" ht="15" x14ac:dyDescent="0.2">
      <c r="A625" s="62"/>
      <c r="B625" s="65"/>
      <c r="C625" s="62" t="s">
        <v>682</v>
      </c>
      <c r="D625" s="64" t="s">
        <v>476</v>
      </c>
      <c r="E625" s="69"/>
      <c r="F625" s="65"/>
      <c r="G625" s="69">
        <f>Source!V169</f>
        <v>2.726E-2</v>
      </c>
      <c r="H625" s="65"/>
      <c r="I625" s="65"/>
      <c r="J625" s="65"/>
      <c r="K625" s="65"/>
      <c r="L625" s="70">
        <f>SUMIF(CE626:CE628, 1, L626:L628)</f>
        <v>21.34</v>
      </c>
      <c r="CE625">
        <v>1</v>
      </c>
    </row>
    <row r="626" spans="1:83" ht="28.5" x14ac:dyDescent="0.2">
      <c r="A626" s="63"/>
      <c r="B626" s="63" t="s">
        <v>513</v>
      </c>
      <c r="C626" s="63" t="s">
        <v>515</v>
      </c>
      <c r="D626" s="64" t="s">
        <v>480</v>
      </c>
      <c r="E626" s="65">
        <v>0.94</v>
      </c>
      <c r="F626" s="65"/>
      <c r="G626" s="65">
        <f>SmtRes!CX243</f>
        <v>2.726E-2</v>
      </c>
      <c r="H626" s="67"/>
      <c r="I626" s="66"/>
      <c r="J626" s="67">
        <f>SmtRes!CZ243</f>
        <v>572.77</v>
      </c>
      <c r="K626" s="66"/>
      <c r="L626" s="67">
        <f>SmtRes!DG243</f>
        <v>15.61</v>
      </c>
    </row>
    <row r="627" spans="1:83" ht="28.5" x14ac:dyDescent="0.2">
      <c r="A627" s="63"/>
      <c r="B627" s="63" t="s">
        <v>516</v>
      </c>
      <c r="C627" s="63" t="s">
        <v>698</v>
      </c>
      <c r="D627" s="64" t="s">
        <v>476</v>
      </c>
      <c r="E627" s="65">
        <f>SmtRes!DO243*SmtRes!AT243</f>
        <v>0.94</v>
      </c>
      <c r="F627" s="65"/>
      <c r="G627" s="65">
        <f>ROUND(E627*G621, 7)</f>
        <v>2.726E-2</v>
      </c>
      <c r="H627" s="67"/>
      <c r="I627" s="66"/>
      <c r="J627" s="67">
        <f>ROUND(SmtRes!AG243/SmtRes!DO243, 2)</f>
        <v>782.65</v>
      </c>
      <c r="K627" s="66"/>
      <c r="L627" s="67">
        <f>SmtRes!DH243</f>
        <v>21.34</v>
      </c>
      <c r="CE627">
        <v>1</v>
      </c>
    </row>
    <row r="628" spans="1:83" ht="42.75" x14ac:dyDescent="0.2">
      <c r="A628" s="63"/>
      <c r="B628" s="63" t="s">
        <v>545</v>
      </c>
      <c r="C628" s="63" t="s">
        <v>547</v>
      </c>
      <c r="D628" s="64" t="s">
        <v>480</v>
      </c>
      <c r="E628" s="65">
        <v>17.53</v>
      </c>
      <c r="F628" s="65"/>
      <c r="G628" s="65">
        <f>SmtRes!CX244</f>
        <v>0.50836999999999999</v>
      </c>
      <c r="H628" s="67"/>
      <c r="I628" s="66"/>
      <c r="J628" s="67">
        <f>SmtRes!CZ244</f>
        <v>28.51</v>
      </c>
      <c r="K628" s="66"/>
      <c r="L628" s="67">
        <f>SmtRes!DG244</f>
        <v>14.49</v>
      </c>
    </row>
    <row r="629" spans="1:83" ht="15" x14ac:dyDescent="0.2">
      <c r="A629" s="62"/>
      <c r="B629" s="65">
        <v>4</v>
      </c>
      <c r="C629" s="62" t="s">
        <v>693</v>
      </c>
      <c r="D629" s="64"/>
      <c r="E629" s="69"/>
      <c r="F629" s="65"/>
      <c r="G629" s="69"/>
      <c r="H629" s="65"/>
      <c r="I629" s="65"/>
      <c r="J629" s="65"/>
      <c r="K629" s="65"/>
      <c r="L629" s="70">
        <f>SUM(L630:L631)-SUMIF(CE630:CE631, 1, L630:L631)</f>
        <v>4239</v>
      </c>
    </row>
    <row r="630" spans="1:83" ht="42.75" x14ac:dyDescent="0.2">
      <c r="A630" s="63"/>
      <c r="B630" s="63" t="s">
        <v>579</v>
      </c>
      <c r="C630" s="63" t="s">
        <v>581</v>
      </c>
      <c r="D630" s="64" t="s">
        <v>227</v>
      </c>
      <c r="E630" s="65">
        <v>0.03</v>
      </c>
      <c r="F630" s="65"/>
      <c r="G630" s="65">
        <f>SmtRes!CX245</f>
        <v>8.7000000000000001E-4</v>
      </c>
      <c r="H630" s="67">
        <f>SmtRes!CZ245</f>
        <v>148198.01999999999</v>
      </c>
      <c r="I630" s="66">
        <f>SmtRes!AI245</f>
        <v>0.91</v>
      </c>
      <c r="J630" s="67">
        <f>ROUND(H630*I630, 2)</f>
        <v>134860.20000000001</v>
      </c>
      <c r="K630" s="66"/>
      <c r="L630" s="67">
        <f>SmtRes!DF245</f>
        <v>117.33</v>
      </c>
    </row>
    <row r="631" spans="1:83" ht="71.25" x14ac:dyDescent="0.2">
      <c r="A631" s="63"/>
      <c r="B631" s="63" t="s">
        <v>230</v>
      </c>
      <c r="C631" s="71" t="s">
        <v>231</v>
      </c>
      <c r="D631" s="72" t="s">
        <v>227</v>
      </c>
      <c r="E631" s="73">
        <v>1</v>
      </c>
      <c r="F631" s="73"/>
      <c r="G631" s="73">
        <f>SmtRes!CX246</f>
        <v>2.9000000000000001E-2</v>
      </c>
      <c r="H631" s="74">
        <f>SmtRes!CZ246</f>
        <v>105278.81</v>
      </c>
      <c r="I631" s="75">
        <f>SmtRes!AI246</f>
        <v>1.35</v>
      </c>
      <c r="J631" s="74">
        <f>ROUND(H631*I631, 2)</f>
        <v>142126.39000000001</v>
      </c>
      <c r="K631" s="75"/>
      <c r="L631" s="74">
        <f>SmtRes!DF246</f>
        <v>4121.67</v>
      </c>
    </row>
    <row r="632" spans="1:83" ht="15" x14ac:dyDescent="0.2">
      <c r="A632" s="63"/>
      <c r="B632" s="63"/>
      <c r="C632" s="77" t="s">
        <v>683</v>
      </c>
      <c r="D632" s="64"/>
      <c r="E632" s="65"/>
      <c r="F632" s="65"/>
      <c r="G632" s="65"/>
      <c r="H632" s="67"/>
      <c r="I632" s="66"/>
      <c r="J632" s="67"/>
      <c r="K632" s="66"/>
      <c r="L632" s="67">
        <f>L622+L624+L625+L629</f>
        <v>5045.67</v>
      </c>
    </row>
    <row r="633" spans="1:83" ht="85.5" x14ac:dyDescent="0.2">
      <c r="A633" s="61" t="s">
        <v>768</v>
      </c>
      <c r="B633" s="63" t="str">
        <f>Source!F170</f>
        <v>07.2.07.12-0001</v>
      </c>
      <c r="C633" s="63" t="s">
        <v>742</v>
      </c>
      <c r="D633" s="64" t="str">
        <f>Source!H170</f>
        <v>т</v>
      </c>
      <c r="E633" s="65">
        <f>SmtRes!AT247</f>
        <v>-1</v>
      </c>
      <c r="F633" s="65"/>
      <c r="G633" s="65">
        <f>Source!I170</f>
        <v>-2.9000000000000001E-2</v>
      </c>
      <c r="H633" s="67">
        <f>Source!AL170+Source!AO170+Source!AM170+Source!AN170</f>
        <v>105278.81</v>
      </c>
      <c r="I633" s="66">
        <f>IF(Source!BC170&lt;&gt; 0, Source!BC170, 1)</f>
        <v>1.35</v>
      </c>
      <c r="J633" s="67">
        <f>ROUND(H633*I633, 2)</f>
        <v>142126.39000000001</v>
      </c>
      <c r="K633" s="66"/>
      <c r="L633" s="67">
        <f>Source!P170</f>
        <v>-4121.67</v>
      </c>
      <c r="AD633">
        <f>ROUND((Source!AT170/100)*((ROUND(ROUND(Source!AO170,2)*Source!I170, 2)+ROUND(ROUND(Source!AN170,2)*Source!I170, 2))), 2)</f>
        <v>0</v>
      </c>
      <c r="AE633">
        <f>ROUND((Source!AU170/100)*((ROUND(ROUND(Source!AO170,2)*Source!I170, 2)+ROUND(ROUND(Source!AN170,2)*Source!I170, 2))), 2)</f>
        <v>0</v>
      </c>
      <c r="AN633">
        <f>L633</f>
        <v>-4121.67</v>
      </c>
      <c r="AW633">
        <f>L633</f>
        <v>-4121.67</v>
      </c>
      <c r="AZ633">
        <f>Source!X170</f>
        <v>0</v>
      </c>
      <c r="BA633">
        <f>Source!Y170</f>
        <v>0</v>
      </c>
      <c r="CD633">
        <v>1</v>
      </c>
    </row>
    <row r="634" spans="1:83" ht="57" x14ac:dyDescent="0.2">
      <c r="A634" s="61" t="s">
        <v>769</v>
      </c>
      <c r="B634" s="63" t="str">
        <f>Source!F171</f>
        <v>08.3.08.02-0045</v>
      </c>
      <c r="C634" s="63" t="str">
        <f>Source!G171</f>
        <v>Уголок стальной горячекатаный равнополочный, марки стали Ст3сп, Ст3пс, ширина полок 63-100 мм, толщина полки 4-16 мм</v>
      </c>
      <c r="D634" s="64" t="str">
        <f>Source!H171</f>
        <v>т</v>
      </c>
      <c r="E634" s="65">
        <f>SmtRes!AT248</f>
        <v>1</v>
      </c>
      <c r="F634" s="65"/>
      <c r="G634" s="65">
        <f>Source!I171</f>
        <v>2.9000000000000001E-2</v>
      </c>
      <c r="H634" s="67">
        <f>Source!AL171+Source!AO171+Source!AM171+Source!AN171</f>
        <v>69695</v>
      </c>
      <c r="I634" s="66">
        <f>IF(Source!BC171&lt;&gt; 0, Source!BC171, 1)</f>
        <v>0.7</v>
      </c>
      <c r="J634" s="67">
        <f>ROUND(H634*I634, 2)</f>
        <v>48786.5</v>
      </c>
      <c r="K634" s="66"/>
      <c r="L634" s="67">
        <f>Source!P171</f>
        <v>1414.81</v>
      </c>
      <c r="AD634">
        <f>ROUND((Source!AT171/100)*((ROUND(ROUND(Source!AO171,2)*Source!I171, 2)+ROUND(ROUND(Source!AN171,2)*Source!I171, 2))), 2)</f>
        <v>0</v>
      </c>
      <c r="AE634">
        <f>ROUND((Source!AU171/100)*((ROUND(ROUND(Source!AO171,2)*Source!I171, 2)+ROUND(ROUND(Source!AN171,2)*Source!I171, 2))), 2)</f>
        <v>0</v>
      </c>
      <c r="AN634">
        <f>L634</f>
        <v>1414.81</v>
      </c>
      <c r="AW634">
        <f>L634</f>
        <v>1414.81</v>
      </c>
      <c r="AZ634">
        <f>Source!X171</f>
        <v>0</v>
      </c>
      <c r="BA634">
        <f>Source!Y171</f>
        <v>0</v>
      </c>
      <c r="CD634">
        <v>1</v>
      </c>
    </row>
    <row r="635" spans="1:83" ht="14.25" x14ac:dyDescent="0.2">
      <c r="A635" s="63"/>
      <c r="B635" s="63"/>
      <c r="C635" s="63" t="s">
        <v>684</v>
      </c>
      <c r="D635" s="64"/>
      <c r="E635" s="65"/>
      <c r="F635" s="65"/>
      <c r="G635" s="65"/>
      <c r="H635" s="67"/>
      <c r="I635" s="66"/>
      <c r="J635" s="67"/>
      <c r="K635" s="66"/>
      <c r="L635" s="67">
        <f>SUM(AR621:AR638)+SUM(AS621:AS638)+SUM(AT621:AT638)+SUM(AU621:AU638)+SUM(AV621:AV638)</f>
        <v>776.57</v>
      </c>
    </row>
    <row r="636" spans="1:83" ht="42.75" x14ac:dyDescent="0.2">
      <c r="A636" s="63"/>
      <c r="B636" s="63" t="s">
        <v>148</v>
      </c>
      <c r="C636" s="63" t="s">
        <v>731</v>
      </c>
      <c r="D636" s="64" t="s">
        <v>620</v>
      </c>
      <c r="E636" s="65">
        <f>Source!BZ169</f>
        <v>110</v>
      </c>
      <c r="F636" s="65"/>
      <c r="G636" s="65">
        <f>Source!AT169</f>
        <v>110</v>
      </c>
      <c r="H636" s="67"/>
      <c r="I636" s="66"/>
      <c r="J636" s="67"/>
      <c r="K636" s="66"/>
      <c r="L636" s="67">
        <f>SUM(AZ621:AZ638)</f>
        <v>854.23</v>
      </c>
    </row>
    <row r="637" spans="1:83" ht="42.75" x14ac:dyDescent="0.2">
      <c r="A637" s="71"/>
      <c r="B637" s="71" t="s">
        <v>149</v>
      </c>
      <c r="C637" s="71" t="s">
        <v>732</v>
      </c>
      <c r="D637" s="72" t="s">
        <v>620</v>
      </c>
      <c r="E637" s="73">
        <f>Source!CA169</f>
        <v>73</v>
      </c>
      <c r="F637" s="73"/>
      <c r="G637" s="73">
        <f>Source!AU169</f>
        <v>73</v>
      </c>
      <c r="H637" s="74"/>
      <c r="I637" s="75"/>
      <c r="J637" s="74"/>
      <c r="K637" s="75"/>
      <c r="L637" s="74">
        <f>SUM(BA621:BA638)</f>
        <v>566.9</v>
      </c>
    </row>
    <row r="638" spans="1:83" ht="15" x14ac:dyDescent="0.2">
      <c r="C638" s="78" t="s">
        <v>687</v>
      </c>
      <c r="D638" s="78"/>
      <c r="E638" s="78"/>
      <c r="F638" s="78"/>
      <c r="G638" s="78"/>
      <c r="H638" s="78"/>
      <c r="I638" s="79">
        <f>IF(E621&lt;&gt;0,K638/E621, 0)</f>
        <v>129653.10344827583</v>
      </c>
      <c r="J638" s="79"/>
      <c r="K638" s="79">
        <f>L622+L624+L629+L636+L637+L625+SUM(L633:L634)</f>
        <v>3759.9399999999991</v>
      </c>
      <c r="L638" s="79"/>
      <c r="AD638">
        <f>ROUND((Source!AT169/100)*((ROUND(SUMIF(SmtRes!AQ241:'SmtRes'!AQ248,"=1",SmtRes!AD241:'SmtRes'!AD248)*Source!I169, 2)+ROUND(SUMIF(SmtRes!AQ241:'SmtRes'!AQ248,"=1",SmtRes!AC241:'SmtRes'!AC248)*Source!I169, 2))), 2)</f>
        <v>51.43</v>
      </c>
      <c r="AE638">
        <f>ROUND((Source!AU169/100)*((ROUND(SUMIF(SmtRes!AQ241:'SmtRes'!AQ248,"=1",SmtRes!AD241:'SmtRes'!AD248)*Source!I169, 2)+ROUND(SUMIF(SmtRes!AQ241:'SmtRes'!AQ248,"=1",SmtRes!AC241:'SmtRes'!AC248)*Source!I169, 2))), 2)</f>
        <v>34.130000000000003</v>
      </c>
      <c r="AN638" s="76">
        <f>L622+L624+L629+L636+L637+L625</f>
        <v>6466.7999999999993</v>
      </c>
      <c r="AO638" s="76">
        <f>L624</f>
        <v>30.1</v>
      </c>
      <c r="AQ638" t="s">
        <v>688</v>
      </c>
      <c r="AR638" s="76">
        <f>L622</f>
        <v>755.23</v>
      </c>
      <c r="AT638" s="76">
        <f>L625</f>
        <v>21.34</v>
      </c>
      <c r="AV638" t="s">
        <v>688</v>
      </c>
      <c r="AW638" s="76">
        <f>L629</f>
        <v>4239</v>
      </c>
      <c r="AZ638">
        <f>Source!X169</f>
        <v>854.23</v>
      </c>
      <c r="BA638">
        <f>Source!Y169</f>
        <v>566.9</v>
      </c>
      <c r="CD638">
        <v>1</v>
      </c>
    </row>
    <row r="639" spans="1:83" ht="57" x14ac:dyDescent="0.2">
      <c r="C639" s="60" t="str">
        <f>Source!G172</f>
        <v>Д208320-330739ПИР-227.0-ИЛО3-01.  Узел 36л. Ответвление от лотка шириной b=2м лотка шириной в=1м (Серия 4.407-268.2)</v>
      </c>
    </row>
    <row r="640" spans="1:83" ht="42.75" x14ac:dyDescent="0.2">
      <c r="A640" s="61" t="s">
        <v>296</v>
      </c>
      <c r="B640" s="63" t="s">
        <v>735</v>
      </c>
      <c r="C640" s="63" t="str">
        <f>Source!G173</f>
        <v>Устройство непроходных каналов: одноячейковых, перекрываемых или опирающихся на плиту</v>
      </c>
      <c r="D640" s="64" t="str">
        <f>Source!H173</f>
        <v>100 м3</v>
      </c>
      <c r="E640" s="65">
        <f>Source!K173</f>
        <v>2.0820000000000002E-2</v>
      </c>
      <c r="F640" s="65"/>
      <c r="G640" s="65">
        <f>Source!I173</f>
        <v>2.0820000000000002E-2</v>
      </c>
      <c r="H640" s="67"/>
      <c r="I640" s="66"/>
      <c r="J640" s="67"/>
      <c r="K640" s="66"/>
      <c r="L640" s="67"/>
    </row>
    <row r="641" spans="1:83" ht="15" x14ac:dyDescent="0.2">
      <c r="A641" s="62"/>
      <c r="B641" s="65">
        <v>1</v>
      </c>
      <c r="C641" s="62" t="s">
        <v>691</v>
      </c>
      <c r="D641" s="64" t="s">
        <v>476</v>
      </c>
      <c r="E641" s="69"/>
      <c r="F641" s="65"/>
      <c r="G641" s="69">
        <f>Source!U173</f>
        <v>6.9330600000000002</v>
      </c>
      <c r="H641" s="65"/>
      <c r="I641" s="65"/>
      <c r="J641" s="65"/>
      <c r="K641" s="65"/>
      <c r="L641" s="70">
        <f>SUM(L642:L642)-SUMIF(CE642:CE642, 1, L642:L642)</f>
        <v>5183.22</v>
      </c>
    </row>
    <row r="642" spans="1:83" ht="28.5" x14ac:dyDescent="0.2">
      <c r="A642" s="63"/>
      <c r="B642" s="63" t="s">
        <v>567</v>
      </c>
      <c r="C642" s="63" t="s">
        <v>568</v>
      </c>
      <c r="D642" s="64" t="s">
        <v>476</v>
      </c>
      <c r="E642" s="65">
        <v>333</v>
      </c>
      <c r="F642" s="65"/>
      <c r="G642" s="65">
        <f>SmtRes!CX249</f>
        <v>6.9330600000000002</v>
      </c>
      <c r="H642" s="67"/>
      <c r="I642" s="66"/>
      <c r="J642" s="67">
        <f>SmtRes!CZ249</f>
        <v>747.61</v>
      </c>
      <c r="K642" s="66"/>
      <c r="L642" s="67">
        <f>SmtRes!DI249</f>
        <v>5183.22</v>
      </c>
    </row>
    <row r="643" spans="1:83" ht="15" x14ac:dyDescent="0.2">
      <c r="A643" s="62"/>
      <c r="B643" s="65">
        <v>2</v>
      </c>
      <c r="C643" s="62" t="s">
        <v>680</v>
      </c>
      <c r="D643" s="64"/>
      <c r="E643" s="69"/>
      <c r="F643" s="65"/>
      <c r="G643" s="69"/>
      <c r="H643" s="65"/>
      <c r="I643" s="65"/>
      <c r="J643" s="65"/>
      <c r="K643" s="65"/>
      <c r="L643" s="70">
        <f>SUM(L644:L651)-SUMIF(CE644:CE651, 1, L644:L651)</f>
        <v>2664.0900000000011</v>
      </c>
    </row>
    <row r="644" spans="1:83" ht="15" x14ac:dyDescent="0.2">
      <c r="A644" s="62"/>
      <c r="B644" s="65"/>
      <c r="C644" s="62" t="s">
        <v>682</v>
      </c>
      <c r="D644" s="64" t="s">
        <v>476</v>
      </c>
      <c r="E644" s="69"/>
      <c r="F644" s="65"/>
      <c r="G644" s="69">
        <f>Source!V173</f>
        <v>1.2604428000000001</v>
      </c>
      <c r="H644" s="65"/>
      <c r="I644" s="65"/>
      <c r="J644" s="65"/>
      <c r="K644" s="65"/>
      <c r="L644" s="70">
        <f>SUMIF(CE645:CE651, 1, L645:L651)</f>
        <v>1298.6300000000001</v>
      </c>
      <c r="CE644">
        <v>1</v>
      </c>
    </row>
    <row r="645" spans="1:83" ht="28.5" x14ac:dyDescent="0.2">
      <c r="A645" s="63"/>
      <c r="B645" s="63" t="s">
        <v>504</v>
      </c>
      <c r="C645" s="63" t="s">
        <v>506</v>
      </c>
      <c r="D645" s="64" t="s">
        <v>480</v>
      </c>
      <c r="E645" s="65">
        <v>3.16</v>
      </c>
      <c r="F645" s="65"/>
      <c r="G645" s="65">
        <f>SmtRes!CX251</f>
        <v>6.5791199999999994E-2</v>
      </c>
      <c r="H645" s="67"/>
      <c r="I645" s="66"/>
      <c r="J645" s="67">
        <f>SmtRes!CZ251</f>
        <v>1488.78</v>
      </c>
      <c r="K645" s="66"/>
      <c r="L645" s="67">
        <f>SmtRes!DG251</f>
        <v>97.95</v>
      </c>
    </row>
    <row r="646" spans="1:83" ht="28.5" x14ac:dyDescent="0.2">
      <c r="A646" s="63"/>
      <c r="B646" s="63" t="s">
        <v>481</v>
      </c>
      <c r="C646" s="63" t="s">
        <v>681</v>
      </c>
      <c r="D646" s="64" t="s">
        <v>476</v>
      </c>
      <c r="E646" s="65">
        <f>SmtRes!DO251*SmtRes!AT251</f>
        <v>3.16</v>
      </c>
      <c r="F646" s="65"/>
      <c r="G646" s="65">
        <f>ROUND(E646*G640, 7)</f>
        <v>6.5791199999999994E-2</v>
      </c>
      <c r="H646" s="67"/>
      <c r="I646" s="66"/>
      <c r="J646" s="67">
        <f>ROUND(SmtRes!AG251/SmtRes!DO251, 2)</f>
        <v>1051.33</v>
      </c>
      <c r="K646" s="66"/>
      <c r="L646" s="67">
        <f>SmtRes!DH251</f>
        <v>69.17</v>
      </c>
      <c r="CE646">
        <v>1</v>
      </c>
    </row>
    <row r="647" spans="1:83" ht="28.5" x14ac:dyDescent="0.2">
      <c r="A647" s="63"/>
      <c r="B647" s="63" t="s">
        <v>539</v>
      </c>
      <c r="C647" s="63" t="s">
        <v>541</v>
      </c>
      <c r="D647" s="64" t="s">
        <v>480</v>
      </c>
      <c r="E647" s="65">
        <v>52.64</v>
      </c>
      <c r="F647" s="65"/>
      <c r="G647" s="65">
        <f>SmtRes!CX252</f>
        <v>1.0959648</v>
      </c>
      <c r="H647" s="67">
        <f>SmtRes!CZ252</f>
        <v>1703.3</v>
      </c>
      <c r="I647" s="66">
        <f>SmtRes!AJ252</f>
        <v>1.27</v>
      </c>
      <c r="J647" s="67">
        <f>ROUND(H647*I647, 2)</f>
        <v>2163.19</v>
      </c>
      <c r="K647" s="66"/>
      <c r="L647" s="67">
        <f>SmtRes!DG252</f>
        <v>2370.7800000000002</v>
      </c>
    </row>
    <row r="648" spans="1:83" ht="28.5" x14ac:dyDescent="0.2">
      <c r="A648" s="63"/>
      <c r="B648" s="63" t="s">
        <v>481</v>
      </c>
      <c r="C648" s="63" t="s">
        <v>681</v>
      </c>
      <c r="D648" s="64" t="s">
        <v>476</v>
      </c>
      <c r="E648" s="65">
        <f>SmtRes!DO252*SmtRes!AT252</f>
        <v>52.64</v>
      </c>
      <c r="F648" s="65"/>
      <c r="G648" s="65">
        <f>ROUND(E648*G640, 7)</f>
        <v>1.0959648</v>
      </c>
      <c r="H648" s="67"/>
      <c r="I648" s="66"/>
      <c r="J648" s="67">
        <f>ROUND(SmtRes!AG252/SmtRes!DO252, 2)</f>
        <v>1051.33</v>
      </c>
      <c r="K648" s="66"/>
      <c r="L648" s="67">
        <f>SmtRes!DH252</f>
        <v>1152.22</v>
      </c>
      <c r="CE648">
        <v>1</v>
      </c>
    </row>
    <row r="649" spans="1:83" ht="57" x14ac:dyDescent="0.2">
      <c r="A649" s="63"/>
      <c r="B649" s="63" t="s">
        <v>542</v>
      </c>
      <c r="C649" s="63" t="s">
        <v>544</v>
      </c>
      <c r="D649" s="64" t="s">
        <v>480</v>
      </c>
      <c r="E649" s="65">
        <v>52.64</v>
      </c>
      <c r="F649" s="65"/>
      <c r="G649" s="65">
        <f>SmtRes!CX253</f>
        <v>1.0959648</v>
      </c>
      <c r="H649" s="67">
        <f>SmtRes!CZ253</f>
        <v>95.25</v>
      </c>
      <c r="I649" s="66">
        <f>SmtRes!AJ253</f>
        <v>1.33</v>
      </c>
      <c r="J649" s="67">
        <f>ROUND(H649*I649, 2)</f>
        <v>126.68</v>
      </c>
      <c r="K649" s="66"/>
      <c r="L649" s="67">
        <f>SmtRes!DG253</f>
        <v>138.84</v>
      </c>
    </row>
    <row r="650" spans="1:83" ht="28.5" x14ac:dyDescent="0.2">
      <c r="A650" s="63"/>
      <c r="B650" s="63" t="s">
        <v>513</v>
      </c>
      <c r="C650" s="63" t="s">
        <v>515</v>
      </c>
      <c r="D650" s="64" t="s">
        <v>480</v>
      </c>
      <c r="E650" s="65">
        <v>4.74</v>
      </c>
      <c r="F650" s="65"/>
      <c r="G650" s="65">
        <f>SmtRes!CX254</f>
        <v>9.8686800000000005E-2</v>
      </c>
      <c r="H650" s="67"/>
      <c r="I650" s="66"/>
      <c r="J650" s="67">
        <f>SmtRes!CZ254</f>
        <v>572.77</v>
      </c>
      <c r="K650" s="66"/>
      <c r="L650" s="67">
        <f>SmtRes!DG254</f>
        <v>56.52</v>
      </c>
    </row>
    <row r="651" spans="1:83" ht="28.5" x14ac:dyDescent="0.2">
      <c r="A651" s="63"/>
      <c r="B651" s="63" t="s">
        <v>516</v>
      </c>
      <c r="C651" s="63" t="s">
        <v>698</v>
      </c>
      <c r="D651" s="64" t="s">
        <v>476</v>
      </c>
      <c r="E651" s="65">
        <f>SmtRes!DO254*SmtRes!AT254</f>
        <v>4.74</v>
      </c>
      <c r="F651" s="65"/>
      <c r="G651" s="65">
        <f>ROUND(E651*G640, 7)</f>
        <v>9.8686800000000005E-2</v>
      </c>
      <c r="H651" s="67"/>
      <c r="I651" s="66"/>
      <c r="J651" s="67">
        <f>ROUND(SmtRes!AG254/SmtRes!DO254, 2)</f>
        <v>782.65</v>
      </c>
      <c r="K651" s="66"/>
      <c r="L651" s="67">
        <f>SmtRes!DH254</f>
        <v>77.239999999999995</v>
      </c>
      <c r="CE651">
        <v>1</v>
      </c>
    </row>
    <row r="652" spans="1:83" ht="15" x14ac:dyDescent="0.2">
      <c r="A652" s="62"/>
      <c r="B652" s="65">
        <v>4</v>
      </c>
      <c r="C652" s="62" t="s">
        <v>693</v>
      </c>
      <c r="D652" s="64"/>
      <c r="E652" s="69"/>
      <c r="F652" s="65"/>
      <c r="G652" s="69"/>
      <c r="H652" s="65"/>
      <c r="I652" s="65"/>
      <c r="J652" s="65"/>
      <c r="K652" s="65"/>
      <c r="L652" s="70">
        <f>SUM(L653:L656)-SUMIF(CE653:CE656, 1, L653:L656)</f>
        <v>2215.02</v>
      </c>
    </row>
    <row r="653" spans="1:83" ht="28.5" x14ac:dyDescent="0.2">
      <c r="A653" s="63"/>
      <c r="B653" s="63" t="s">
        <v>548</v>
      </c>
      <c r="C653" s="63" t="s">
        <v>550</v>
      </c>
      <c r="D653" s="64" t="s">
        <v>227</v>
      </c>
      <c r="E653" s="65">
        <v>3.4</v>
      </c>
      <c r="F653" s="65"/>
      <c r="G653" s="65">
        <f>SmtRes!CX255</f>
        <v>7.0788000000000004E-2</v>
      </c>
      <c r="H653" s="67">
        <f>SmtRes!CZ255</f>
        <v>23356.13</v>
      </c>
      <c r="I653" s="66">
        <f>SmtRes!AI255</f>
        <v>1.1399999999999999</v>
      </c>
      <c r="J653" s="67">
        <f>ROUND(H653*I653, 2)</f>
        <v>26625.99</v>
      </c>
      <c r="K653" s="66"/>
      <c r="L653" s="67">
        <f>SmtRes!DF255</f>
        <v>1884.8</v>
      </c>
    </row>
    <row r="654" spans="1:83" ht="14.25" x14ac:dyDescent="0.2">
      <c r="A654" s="63"/>
      <c r="B654" s="63" t="s">
        <v>551</v>
      </c>
      <c r="C654" s="63" t="s">
        <v>553</v>
      </c>
      <c r="D654" s="64" t="s">
        <v>227</v>
      </c>
      <c r="E654" s="65">
        <v>0.17</v>
      </c>
      <c r="F654" s="65"/>
      <c r="G654" s="65">
        <f>SmtRes!CX256</f>
        <v>3.5393999999999998E-3</v>
      </c>
      <c r="H654" s="67"/>
      <c r="I654" s="66"/>
      <c r="J654" s="67">
        <f>SmtRes!CZ256</f>
        <v>49300.74</v>
      </c>
      <c r="K654" s="66"/>
      <c r="L654" s="67">
        <f>SmtRes!DF256</f>
        <v>174.5</v>
      </c>
    </row>
    <row r="655" spans="1:83" ht="14.25" x14ac:dyDescent="0.2">
      <c r="A655" s="63"/>
      <c r="B655" s="63" t="s">
        <v>521</v>
      </c>
      <c r="C655" s="63" t="s">
        <v>523</v>
      </c>
      <c r="D655" s="64" t="s">
        <v>227</v>
      </c>
      <c r="E655" s="65">
        <v>0.05</v>
      </c>
      <c r="F655" s="65"/>
      <c r="G655" s="65">
        <f>SmtRes!CX257</f>
        <v>1.041E-3</v>
      </c>
      <c r="H655" s="67"/>
      <c r="I655" s="66"/>
      <c r="J655" s="67">
        <f>SmtRes!CZ257</f>
        <v>91427.16</v>
      </c>
      <c r="K655" s="66"/>
      <c r="L655" s="67">
        <f>SmtRes!DF257</f>
        <v>95.18</v>
      </c>
    </row>
    <row r="656" spans="1:83" ht="57" x14ac:dyDescent="0.2">
      <c r="A656" s="63"/>
      <c r="B656" s="63" t="s">
        <v>561</v>
      </c>
      <c r="C656" s="63" t="s">
        <v>563</v>
      </c>
      <c r="D656" s="64" t="s">
        <v>51</v>
      </c>
      <c r="E656" s="65">
        <v>0.26</v>
      </c>
      <c r="F656" s="65"/>
      <c r="G656" s="65">
        <f>SmtRes!CX261</f>
        <v>5.4132E-3</v>
      </c>
      <c r="H656" s="67">
        <f>SmtRes!CZ261</f>
        <v>5764.42</v>
      </c>
      <c r="I656" s="66">
        <f>SmtRes!AI261</f>
        <v>1.94</v>
      </c>
      <c r="J656" s="67">
        <f>ROUND(H656*I656, 2)</f>
        <v>11182.97</v>
      </c>
      <c r="K656" s="66"/>
      <c r="L656" s="67">
        <f>SmtRes!DF261</f>
        <v>60.54</v>
      </c>
    </row>
    <row r="657" spans="1:82" ht="14.25" x14ac:dyDescent="0.2">
      <c r="A657" s="63"/>
      <c r="B657" s="63" t="str">
        <f>EtalonRes!I224</f>
        <v>04.3.01.09</v>
      </c>
      <c r="C657" s="63" t="str">
        <f>EtalonRes!K224</f>
        <v>Раствор цементный</v>
      </c>
      <c r="D657" s="64" t="str">
        <f>EtalonRes!O224</f>
        <v>м3</v>
      </c>
      <c r="E657" s="65">
        <f>EtalonRes!X224</f>
        <v>2.2999999999999998</v>
      </c>
      <c r="F657" s="65"/>
      <c r="G657" s="65">
        <f>ROUND(EtalonRes!AG224*Source!I173, 7)</f>
        <v>4.7885999999999998E-2</v>
      </c>
      <c r="H657" s="67"/>
      <c r="I657" s="66"/>
      <c r="J657" s="67"/>
      <c r="K657" s="66"/>
      <c r="L657" s="67"/>
    </row>
    <row r="658" spans="1:82" ht="14.25" x14ac:dyDescent="0.2">
      <c r="A658" s="63"/>
      <c r="B658" s="63" t="str">
        <f>EtalonRes!I225</f>
        <v>05.1.01.07</v>
      </c>
      <c r="C658" s="71" t="str">
        <f>EtalonRes!K225</f>
        <v>Конструкции сборные железобетонные</v>
      </c>
      <c r="D658" s="72" t="str">
        <f>EtalonRes!O225</f>
        <v>м3</v>
      </c>
      <c r="E658" s="73">
        <f>EtalonRes!X225</f>
        <v>100</v>
      </c>
      <c r="F658" s="73"/>
      <c r="G658" s="73">
        <f>ROUND(EtalonRes!AG225*Source!I173, 7)</f>
        <v>2.0819999999999999</v>
      </c>
      <c r="H658" s="74"/>
      <c r="I658" s="75"/>
      <c r="J658" s="74"/>
      <c r="K658" s="75"/>
      <c r="L658" s="74"/>
    </row>
    <row r="659" spans="1:82" ht="15" x14ac:dyDescent="0.2">
      <c r="A659" s="63"/>
      <c r="B659" s="63"/>
      <c r="C659" s="77" t="s">
        <v>683</v>
      </c>
      <c r="D659" s="64"/>
      <c r="E659" s="65"/>
      <c r="F659" s="65"/>
      <c r="G659" s="65"/>
      <c r="H659" s="67"/>
      <c r="I659" s="66"/>
      <c r="J659" s="67"/>
      <c r="K659" s="66"/>
      <c r="L659" s="67">
        <f>L641+L643+L644+L652</f>
        <v>11360.960000000003</v>
      </c>
    </row>
    <row r="660" spans="1:82" ht="28.5" x14ac:dyDescent="0.2">
      <c r="A660" s="61" t="s">
        <v>770</v>
      </c>
      <c r="B660" s="63" t="str">
        <f>Source!F174</f>
        <v>04.3.01.09-0012</v>
      </c>
      <c r="C660" s="63" t="str">
        <f>Source!G174</f>
        <v>Раствор готовый кладочный, цементный, М50</v>
      </c>
      <c r="D660" s="64" t="str">
        <f>Source!H174</f>
        <v>м3</v>
      </c>
      <c r="E660" s="65">
        <f>SmtRes!AT259</f>
        <v>2.2999999999999998</v>
      </c>
      <c r="F660" s="65"/>
      <c r="G660" s="65">
        <f>Source!I174</f>
        <v>4.7885999999999998E-2</v>
      </c>
      <c r="H660" s="67">
        <f>Source!AL174+Source!AO174+Source!AM174+Source!AN174</f>
        <v>3486.8</v>
      </c>
      <c r="I660" s="66">
        <f>IF(Source!BC174&lt;&gt; 0, Source!BC174, 1)</f>
        <v>1.23</v>
      </c>
      <c r="J660" s="67">
        <f>ROUND(H660*I660, 2)</f>
        <v>4288.76</v>
      </c>
      <c r="K660" s="66"/>
      <c r="L660" s="67">
        <f>Source!P174</f>
        <v>205.37</v>
      </c>
      <c r="AD660">
        <f>ROUND((Source!AT174/100)*((ROUND(ROUND(Source!AO174,2)*Source!I174, 2)+ROUND(ROUND(Source!AN174,2)*Source!I174, 2))), 2)</f>
        <v>0</v>
      </c>
      <c r="AE660">
        <f>ROUND((Source!AU174/100)*((ROUND(ROUND(Source!AO174,2)*Source!I174, 2)+ROUND(ROUND(Source!AN174,2)*Source!I174, 2))), 2)</f>
        <v>0</v>
      </c>
      <c r="AN660">
        <f>L660</f>
        <v>205.37</v>
      </c>
      <c r="AW660">
        <f>L660</f>
        <v>205.37</v>
      </c>
      <c r="AZ660">
        <f>Source!X174</f>
        <v>0</v>
      </c>
      <c r="BA660">
        <f>Source!Y174</f>
        <v>0</v>
      </c>
      <c r="CD660">
        <v>1</v>
      </c>
    </row>
    <row r="661" spans="1:82" ht="14.25" x14ac:dyDescent="0.2">
      <c r="A661" s="63"/>
      <c r="B661" s="63"/>
      <c r="C661" s="63" t="s">
        <v>684</v>
      </c>
      <c r="D661" s="64"/>
      <c r="E661" s="65"/>
      <c r="F661" s="65"/>
      <c r="G661" s="65"/>
      <c r="H661" s="67"/>
      <c r="I661" s="66"/>
      <c r="J661" s="67"/>
      <c r="K661" s="66"/>
      <c r="L661" s="67">
        <f>SUM(AR640:AR664)+SUM(AS640:AS664)+SUM(AT640:AT664)+SUM(AU640:AU664)+SUM(AV640:AV664)</f>
        <v>6481.85</v>
      </c>
    </row>
    <row r="662" spans="1:82" ht="42.75" x14ac:dyDescent="0.2">
      <c r="A662" s="63"/>
      <c r="B662" s="63" t="s">
        <v>148</v>
      </c>
      <c r="C662" s="63" t="s">
        <v>731</v>
      </c>
      <c r="D662" s="64" t="s">
        <v>620</v>
      </c>
      <c r="E662" s="65">
        <f>Source!BZ173</f>
        <v>110</v>
      </c>
      <c r="F662" s="65"/>
      <c r="G662" s="65">
        <f>Source!AT173</f>
        <v>110</v>
      </c>
      <c r="H662" s="67"/>
      <c r="I662" s="66"/>
      <c r="J662" s="67"/>
      <c r="K662" s="66"/>
      <c r="L662" s="67">
        <f>SUM(AZ640:AZ664)</f>
        <v>7130.04</v>
      </c>
    </row>
    <row r="663" spans="1:82" ht="42.75" x14ac:dyDescent="0.2">
      <c r="A663" s="71"/>
      <c r="B663" s="71" t="s">
        <v>149</v>
      </c>
      <c r="C663" s="71" t="s">
        <v>732</v>
      </c>
      <c r="D663" s="72" t="s">
        <v>620</v>
      </c>
      <c r="E663" s="73">
        <f>Source!CA173</f>
        <v>73</v>
      </c>
      <c r="F663" s="73"/>
      <c r="G663" s="73">
        <f>Source!AU173</f>
        <v>73</v>
      </c>
      <c r="H663" s="74"/>
      <c r="I663" s="75"/>
      <c r="J663" s="74"/>
      <c r="K663" s="75"/>
      <c r="L663" s="74">
        <f>SUM(BA640:BA664)</f>
        <v>4731.75</v>
      </c>
    </row>
    <row r="664" spans="1:82" ht="15" x14ac:dyDescent="0.2">
      <c r="C664" s="78" t="s">
        <v>687</v>
      </c>
      <c r="D664" s="78"/>
      <c r="E664" s="78"/>
      <c r="F664" s="78"/>
      <c r="G664" s="78"/>
      <c r="H664" s="78"/>
      <c r="I664" s="79">
        <f>IF(E640&lt;&gt;0,K664/E640, 0)</f>
        <v>1125269.9327569646</v>
      </c>
      <c r="J664" s="79"/>
      <c r="K664" s="79">
        <f>L641+L643+L652+L662+L663+L644+SUM(L660:L660)</f>
        <v>23428.120000000003</v>
      </c>
      <c r="L664" s="79"/>
      <c r="AD664">
        <f>ROUND((Source!AT173/100)*((ROUND(SUMIF(SmtRes!AQ249:'SmtRes'!AQ261,"=1",SmtRes!AD249:'SmtRes'!AD261)*Source!I173, 2)+ROUND(SUMIF(SmtRes!AQ249:'SmtRes'!AQ261,"=1",SmtRes!AC249:'SmtRes'!AC261)*Source!I173, 2))), 2)</f>
        <v>83.2</v>
      </c>
      <c r="AE664">
        <f>ROUND((Source!AU173/100)*((ROUND(SUMIF(SmtRes!AQ249:'SmtRes'!AQ261,"=1",SmtRes!AD249:'SmtRes'!AD261)*Source!I173, 2)+ROUND(SUMIF(SmtRes!AQ249:'SmtRes'!AQ261,"=1",SmtRes!AC249:'SmtRes'!AC261)*Source!I173, 2))), 2)</f>
        <v>55.22</v>
      </c>
      <c r="AN664" s="76">
        <f>L641+L643+L652+L662+L663+L644</f>
        <v>23222.750000000004</v>
      </c>
      <c r="AO664" s="76">
        <f>L643</f>
        <v>2664.0900000000011</v>
      </c>
      <c r="AQ664" t="s">
        <v>688</v>
      </c>
      <c r="AR664" s="76">
        <f>L641</f>
        <v>5183.22</v>
      </c>
      <c r="AT664" s="76">
        <f>L644</f>
        <v>1298.6300000000001</v>
      </c>
      <c r="AV664" t="s">
        <v>688</v>
      </c>
      <c r="AW664" s="76">
        <f>L652</f>
        <v>2215.02</v>
      </c>
      <c r="AZ664">
        <f>Source!X173</f>
        <v>7130.04</v>
      </c>
      <c r="BA664">
        <f>Source!Y173</f>
        <v>4731.75</v>
      </c>
      <c r="CD664">
        <v>1</v>
      </c>
    </row>
    <row r="665" spans="1:82" ht="42.75" x14ac:dyDescent="0.2">
      <c r="A665" s="90" t="s">
        <v>298</v>
      </c>
      <c r="B665" s="71" t="str">
        <f>Source!F175</f>
        <v>ТЦ_05.1.01.12_77_7713487502_24.09.2025_01_</v>
      </c>
      <c r="C665" s="71" t="str">
        <f>Source!G175</f>
        <v>Плита П10.5 серия 3.407.1-157 вып.1</v>
      </c>
      <c r="D665" s="72" t="str">
        <f>Source!H175</f>
        <v>ШТ</v>
      </c>
      <c r="E665" s="73">
        <f>Source!K175</f>
        <v>60</v>
      </c>
      <c r="F665" s="73"/>
      <c r="G665" s="73">
        <f>Source!I175</f>
        <v>60</v>
      </c>
      <c r="H665" s="74">
        <f>Source!AL175</f>
        <v>1100</v>
      </c>
      <c r="I665" s="75"/>
      <c r="J665" s="74"/>
      <c r="K665" s="75"/>
      <c r="L665" s="74">
        <f>Source!P175</f>
        <v>66000</v>
      </c>
    </row>
    <row r="666" spans="1:82" ht="15" x14ac:dyDescent="0.2">
      <c r="C666" s="78" t="s">
        <v>687</v>
      </c>
      <c r="D666" s="78"/>
      <c r="E666" s="78"/>
      <c r="F666" s="78"/>
      <c r="G666" s="78"/>
      <c r="H666" s="78"/>
      <c r="I666" s="79">
        <f>IF(E665&lt;&gt;0,K666/E665, 0)</f>
        <v>1100</v>
      </c>
      <c r="J666" s="79"/>
      <c r="K666" s="79">
        <f>L665</f>
        <v>66000</v>
      </c>
      <c r="L666" s="79"/>
      <c r="AD666">
        <f>ROUND((Source!AT175/100)*((ROUND(ROUND(Source!AO175,2)*Source!I175, 2)+ROUND(ROUND(Source!AN175,2)*Source!I175, 2))), 2)</f>
        <v>0</v>
      </c>
      <c r="AE666">
        <f>ROUND((Source!AU175/100)*((ROUND(ROUND(Source!AO175,2)*Source!I175, 2)+ROUND(ROUND(Source!AN175,2)*Source!I175, 2))), 2)</f>
        <v>0</v>
      </c>
      <c r="AN666" s="76">
        <f>L665</f>
        <v>66000</v>
      </c>
      <c r="AO666">
        <f>0</f>
        <v>0</v>
      </c>
      <c r="AQ666" t="s">
        <v>688</v>
      </c>
      <c r="AR666">
        <f>0</f>
        <v>0</v>
      </c>
      <c r="AT666">
        <f>0</f>
        <v>0</v>
      </c>
      <c r="AV666" t="s">
        <v>688</v>
      </c>
      <c r="AW666" s="76">
        <f>L665</f>
        <v>66000</v>
      </c>
      <c r="AZ666">
        <f>Source!X175</f>
        <v>0</v>
      </c>
      <c r="BA666">
        <f>Source!Y175</f>
        <v>0</v>
      </c>
      <c r="CD666">
        <v>1</v>
      </c>
    </row>
    <row r="667" spans="1:82" ht="42.75" x14ac:dyDescent="0.2">
      <c r="A667" s="90" t="s">
        <v>299</v>
      </c>
      <c r="B667" s="71" t="str">
        <f>Source!F177</f>
        <v>ТЦ_59.1.05.01_77_7713487502_24.09.2025_01_</v>
      </c>
      <c r="C667" s="71" t="str">
        <f>Source!G177</f>
        <v>Брусок Б10 серия 3.407.1-157 вып.1</v>
      </c>
      <c r="D667" s="72" t="str">
        <f>Source!H177</f>
        <v>ШТ</v>
      </c>
      <c r="E667" s="73">
        <f>Source!K177</f>
        <v>18</v>
      </c>
      <c r="F667" s="73"/>
      <c r="G667" s="73">
        <f>Source!I177</f>
        <v>18</v>
      </c>
      <c r="H667" s="74">
        <f>Source!AL177</f>
        <v>480</v>
      </c>
      <c r="I667" s="75"/>
      <c r="J667" s="74"/>
      <c r="K667" s="75"/>
      <c r="L667" s="74">
        <f>Source!P177</f>
        <v>8640</v>
      </c>
    </row>
    <row r="668" spans="1:82" ht="15" x14ac:dyDescent="0.2">
      <c r="C668" s="78" t="s">
        <v>687</v>
      </c>
      <c r="D668" s="78"/>
      <c r="E668" s="78"/>
      <c r="F668" s="78"/>
      <c r="G668" s="78"/>
      <c r="H668" s="78"/>
      <c r="I668" s="79">
        <f>IF(E667&lt;&gt;0,K668/E667, 0)</f>
        <v>480</v>
      </c>
      <c r="J668" s="79"/>
      <c r="K668" s="79">
        <f>L667</f>
        <v>8640</v>
      </c>
      <c r="L668" s="79"/>
      <c r="AD668">
        <f>ROUND((Source!AT177/100)*((ROUND(ROUND(Source!AO177,2)*Source!I177, 2)+ROUND(ROUND(Source!AN177,2)*Source!I177, 2))), 2)</f>
        <v>0</v>
      </c>
      <c r="AE668">
        <f>ROUND((Source!AU177/100)*((ROUND(ROUND(Source!AO177,2)*Source!I177, 2)+ROUND(ROUND(Source!AN177,2)*Source!I177, 2))), 2)</f>
        <v>0</v>
      </c>
      <c r="AN668" s="76">
        <f>L667</f>
        <v>8640</v>
      </c>
      <c r="AO668">
        <f>0</f>
        <v>0</v>
      </c>
      <c r="AQ668" t="s">
        <v>688</v>
      </c>
      <c r="AR668">
        <f>0</f>
        <v>0</v>
      </c>
      <c r="AT668">
        <f>0</f>
        <v>0</v>
      </c>
      <c r="AV668" t="s">
        <v>688</v>
      </c>
      <c r="AW668" s="76">
        <f>L667</f>
        <v>8640</v>
      </c>
      <c r="AZ668">
        <f>Source!X177</f>
        <v>0</v>
      </c>
      <c r="BA668">
        <f>Source!Y177</f>
        <v>0</v>
      </c>
      <c r="CD668">
        <v>1</v>
      </c>
    </row>
    <row r="669" spans="1:82" ht="42.75" x14ac:dyDescent="0.2">
      <c r="A669" s="90" t="s">
        <v>300</v>
      </c>
      <c r="B669" s="71" t="str">
        <f>Source!F179</f>
        <v>ТЦ_59.1.05.01_77_7713487502_24.09.2025_01_</v>
      </c>
      <c r="C669" s="71" t="str">
        <f>Source!G179</f>
        <v>Брусок Б5 серия 3.407.1-157 вып.1</v>
      </c>
      <c r="D669" s="72" t="str">
        <f>Source!H179</f>
        <v>ШТ</v>
      </c>
      <c r="E669" s="73">
        <f>Source!K179</f>
        <v>9</v>
      </c>
      <c r="F669" s="73"/>
      <c r="G669" s="73">
        <f>Source!I179</f>
        <v>9</v>
      </c>
      <c r="H669" s="74">
        <f>Source!AL179</f>
        <v>420</v>
      </c>
      <c r="I669" s="75"/>
      <c r="J669" s="74"/>
      <c r="K669" s="75"/>
      <c r="L669" s="74">
        <f>Source!P179</f>
        <v>3780</v>
      </c>
    </row>
    <row r="670" spans="1:82" ht="15" x14ac:dyDescent="0.2">
      <c r="C670" s="78" t="s">
        <v>687</v>
      </c>
      <c r="D670" s="78"/>
      <c r="E670" s="78"/>
      <c r="F670" s="78"/>
      <c r="G670" s="78"/>
      <c r="H670" s="78"/>
      <c r="I670" s="79">
        <f>IF(E669&lt;&gt;0,K670/E669, 0)</f>
        <v>420</v>
      </c>
      <c r="J670" s="79"/>
      <c r="K670" s="79">
        <f>L669</f>
        <v>3780</v>
      </c>
      <c r="L670" s="79"/>
      <c r="AD670">
        <f>ROUND((Source!AT179/100)*((ROUND(ROUND(Source!AO179,2)*Source!I179, 2)+ROUND(ROUND(Source!AN179,2)*Source!I179, 2))), 2)</f>
        <v>0</v>
      </c>
      <c r="AE670">
        <f>ROUND((Source!AU179/100)*((ROUND(ROUND(Source!AO179,2)*Source!I179, 2)+ROUND(ROUND(Source!AN179,2)*Source!I179, 2))), 2)</f>
        <v>0</v>
      </c>
      <c r="AN670" s="76">
        <f>L669</f>
        <v>3780</v>
      </c>
      <c r="AO670">
        <f>0</f>
        <v>0</v>
      </c>
      <c r="AQ670" t="s">
        <v>688</v>
      </c>
      <c r="AR670">
        <f>0</f>
        <v>0</v>
      </c>
      <c r="AT670">
        <f>0</f>
        <v>0</v>
      </c>
      <c r="AV670" t="s">
        <v>688</v>
      </c>
      <c r="AW670" s="76">
        <f>L669</f>
        <v>3780</v>
      </c>
      <c r="AZ670">
        <f>Source!X179</f>
        <v>0</v>
      </c>
      <c r="BA670">
        <f>Source!Y179</f>
        <v>0</v>
      </c>
      <c r="CD670">
        <v>1</v>
      </c>
    </row>
    <row r="671" spans="1:82" ht="14.25" x14ac:dyDescent="0.2">
      <c r="A671" s="61" t="s">
        <v>301</v>
      </c>
      <c r="B671" s="63" t="s">
        <v>737</v>
      </c>
      <c r="C671" s="63" t="str">
        <f>Source!G181</f>
        <v>Кладка стен приямков и каналов</v>
      </c>
      <c r="D671" s="64" t="str">
        <f>Source!H181</f>
        <v>м3</v>
      </c>
      <c r="E671" s="65">
        <f>Source!K181</f>
        <v>0.27</v>
      </c>
      <c r="F671" s="65"/>
      <c r="G671" s="65">
        <f>Source!I181</f>
        <v>0.27</v>
      </c>
      <c r="H671" s="67"/>
      <c r="I671" s="66"/>
      <c r="J671" s="67"/>
      <c r="K671" s="66"/>
      <c r="L671" s="67"/>
    </row>
    <row r="672" spans="1:82" ht="15" x14ac:dyDescent="0.2">
      <c r="A672" s="62"/>
      <c r="B672" s="65">
        <v>1</v>
      </c>
      <c r="C672" s="62" t="s">
        <v>691</v>
      </c>
      <c r="D672" s="64" t="s">
        <v>476</v>
      </c>
      <c r="E672" s="69"/>
      <c r="F672" s="65"/>
      <c r="G672" s="69">
        <f>Source!U181</f>
        <v>1.6065</v>
      </c>
      <c r="H672" s="65"/>
      <c r="I672" s="65"/>
      <c r="J672" s="65"/>
      <c r="K672" s="65"/>
      <c r="L672" s="70">
        <f>SUM(L673:L673)-SUMIF(CE673:CE673, 1, L673:L673)</f>
        <v>1088.44</v>
      </c>
    </row>
    <row r="673" spans="1:83" ht="28.5" x14ac:dyDescent="0.2">
      <c r="A673" s="63"/>
      <c r="B673" s="63" t="s">
        <v>569</v>
      </c>
      <c r="C673" s="63" t="s">
        <v>570</v>
      </c>
      <c r="D673" s="64" t="s">
        <v>476</v>
      </c>
      <c r="E673" s="65">
        <v>5.95</v>
      </c>
      <c r="F673" s="65"/>
      <c r="G673" s="65">
        <f>SmtRes!CX262</f>
        <v>1.6065</v>
      </c>
      <c r="H673" s="67"/>
      <c r="I673" s="66"/>
      <c r="J673" s="67">
        <f>SmtRes!CZ262</f>
        <v>677.52</v>
      </c>
      <c r="K673" s="66"/>
      <c r="L673" s="67">
        <f>SmtRes!DI262</f>
        <v>1088.44</v>
      </c>
    </row>
    <row r="674" spans="1:83" ht="15" x14ac:dyDescent="0.2">
      <c r="A674" s="62"/>
      <c r="B674" s="65">
        <v>2</v>
      </c>
      <c r="C674" s="62" t="s">
        <v>680</v>
      </c>
      <c r="D674" s="64"/>
      <c r="E674" s="69"/>
      <c r="F674" s="65"/>
      <c r="G674" s="69"/>
      <c r="H674" s="65"/>
      <c r="I674" s="65"/>
      <c r="J674" s="65"/>
      <c r="K674" s="65"/>
      <c r="L674" s="70">
        <f>SUM(L675:L677)-SUMIF(CE675:CE677, 1, L675:L677)</f>
        <v>94.45999999999998</v>
      </c>
    </row>
    <row r="675" spans="1:83" ht="15" x14ac:dyDescent="0.2">
      <c r="A675" s="62"/>
      <c r="B675" s="65"/>
      <c r="C675" s="62" t="s">
        <v>682</v>
      </c>
      <c r="D675" s="64" t="s">
        <v>476</v>
      </c>
      <c r="E675" s="69"/>
      <c r="F675" s="65"/>
      <c r="G675" s="69">
        <f>Source!V181</f>
        <v>9.7199999999999995E-2</v>
      </c>
      <c r="H675" s="65"/>
      <c r="I675" s="65"/>
      <c r="J675" s="65"/>
      <c r="K675" s="65"/>
      <c r="L675" s="70">
        <f>SUMIF(CE676:CE677, 1, L676:L677)</f>
        <v>102.19</v>
      </c>
      <c r="CE675">
        <v>1</v>
      </c>
    </row>
    <row r="676" spans="1:83" ht="28.5" x14ac:dyDescent="0.2">
      <c r="A676" s="63"/>
      <c r="B676" s="63" t="s">
        <v>501</v>
      </c>
      <c r="C676" s="63" t="s">
        <v>503</v>
      </c>
      <c r="D676" s="64" t="s">
        <v>480</v>
      </c>
      <c r="E676" s="65">
        <v>0.36</v>
      </c>
      <c r="F676" s="65"/>
      <c r="G676" s="65">
        <f>SmtRes!CX264</f>
        <v>9.7199999999999995E-2</v>
      </c>
      <c r="H676" s="67"/>
      <c r="I676" s="66"/>
      <c r="J676" s="67">
        <f>SmtRes!CZ264</f>
        <v>971.8</v>
      </c>
      <c r="K676" s="66"/>
      <c r="L676" s="67">
        <f>SmtRes!DG264</f>
        <v>94.46</v>
      </c>
    </row>
    <row r="677" spans="1:83" ht="28.5" x14ac:dyDescent="0.2">
      <c r="A677" s="63"/>
      <c r="B677" s="63" t="s">
        <v>481</v>
      </c>
      <c r="C677" s="63" t="s">
        <v>681</v>
      </c>
      <c r="D677" s="64" t="s">
        <v>476</v>
      </c>
      <c r="E677" s="65">
        <f>SmtRes!DO264*SmtRes!AT264</f>
        <v>0.36</v>
      </c>
      <c r="F677" s="65"/>
      <c r="G677" s="65">
        <f>ROUND(E677*G671, 7)</f>
        <v>9.7199999999999995E-2</v>
      </c>
      <c r="H677" s="67"/>
      <c r="I677" s="66"/>
      <c r="J677" s="67">
        <f>ROUND(SmtRes!AG264/SmtRes!DO264, 2)</f>
        <v>1051.33</v>
      </c>
      <c r="K677" s="66"/>
      <c r="L677" s="67">
        <f>SmtRes!DH264</f>
        <v>102.19</v>
      </c>
      <c r="CE677">
        <v>1</v>
      </c>
    </row>
    <row r="678" spans="1:83" ht="15" x14ac:dyDescent="0.2">
      <c r="A678" s="62"/>
      <c r="B678" s="65">
        <v>4</v>
      </c>
      <c r="C678" s="62" t="s">
        <v>693</v>
      </c>
      <c r="D678" s="64"/>
      <c r="E678" s="69"/>
      <c r="F678" s="65"/>
      <c r="G678" s="69"/>
      <c r="H678" s="65"/>
      <c r="I678" s="65"/>
      <c r="J678" s="65"/>
      <c r="K678" s="65"/>
      <c r="L678" s="70">
        <f>SUM(L679:L680)-SUMIF(CE679:CE680, 1, L679:L680)</f>
        <v>50.94</v>
      </c>
    </row>
    <row r="679" spans="1:83" ht="14.25" x14ac:dyDescent="0.2">
      <c r="A679" s="63"/>
      <c r="B679" s="63" t="s">
        <v>494</v>
      </c>
      <c r="C679" s="63" t="s">
        <v>496</v>
      </c>
      <c r="D679" s="64" t="s">
        <v>51</v>
      </c>
      <c r="E679" s="65">
        <v>0.46</v>
      </c>
      <c r="F679" s="65"/>
      <c r="G679" s="65">
        <f>SmtRes!CX265</f>
        <v>0.1242</v>
      </c>
      <c r="H679" s="67">
        <f>SmtRes!CZ265</f>
        <v>35.71</v>
      </c>
      <c r="I679" s="66">
        <f>SmtRes!AI265</f>
        <v>0.92</v>
      </c>
      <c r="J679" s="67">
        <f>ROUND(H679*I679, 2)</f>
        <v>32.85</v>
      </c>
      <c r="K679" s="66"/>
      <c r="L679" s="67">
        <f>SmtRes!DF265</f>
        <v>4.08</v>
      </c>
    </row>
    <row r="680" spans="1:83" ht="28.5" x14ac:dyDescent="0.2">
      <c r="A680" s="63"/>
      <c r="B680" s="63" t="s">
        <v>574</v>
      </c>
      <c r="C680" s="63" t="s">
        <v>576</v>
      </c>
      <c r="D680" s="64" t="s">
        <v>227</v>
      </c>
      <c r="E680" s="65">
        <v>2.3E-3</v>
      </c>
      <c r="F680" s="65"/>
      <c r="G680" s="65">
        <f>SmtRes!CX270</f>
        <v>6.2100000000000002E-4</v>
      </c>
      <c r="H680" s="67">
        <f>SmtRes!CZ270</f>
        <v>55898.18</v>
      </c>
      <c r="I680" s="66">
        <f>SmtRes!AI270</f>
        <v>1.35</v>
      </c>
      <c r="J680" s="67">
        <f>ROUND(H680*I680, 2)</f>
        <v>75462.539999999994</v>
      </c>
      <c r="K680" s="66"/>
      <c r="L680" s="67">
        <f>SmtRes!DF270</f>
        <v>46.86</v>
      </c>
    </row>
    <row r="681" spans="1:83" ht="14.25" x14ac:dyDescent="0.2">
      <c r="A681" s="63"/>
      <c r="B681" s="63" t="str">
        <f>EtalonRes!I231</f>
        <v>04.3.01.09</v>
      </c>
      <c r="C681" s="63" t="str">
        <f>EtalonRes!K231</f>
        <v>Раствор готовый кладочный</v>
      </c>
      <c r="D681" s="64" t="str">
        <f>EtalonRes!O231</f>
        <v>м3</v>
      </c>
      <c r="E681" s="65">
        <f>EtalonRes!X231</f>
        <v>0.221</v>
      </c>
      <c r="F681" s="65"/>
      <c r="G681" s="65">
        <f>ROUND(EtalonRes!AG231*Source!I181, 7)</f>
        <v>5.9670000000000001E-2</v>
      </c>
      <c r="H681" s="67"/>
      <c r="I681" s="66"/>
      <c r="J681" s="67"/>
      <c r="K681" s="66"/>
      <c r="L681" s="67"/>
    </row>
    <row r="682" spans="1:83" ht="14.25" x14ac:dyDescent="0.2">
      <c r="A682" s="63"/>
      <c r="B682" s="63" t="str">
        <f>EtalonRes!I232</f>
        <v>06.1.01.05</v>
      </c>
      <c r="C682" s="71" t="str">
        <f>EtalonRes!K232</f>
        <v>Кирпич керамический или силикатный</v>
      </c>
      <c r="D682" s="72" t="str">
        <f>EtalonRes!O232</f>
        <v>1000 ШТ</v>
      </c>
      <c r="E682" s="73">
        <f>EtalonRes!X232</f>
        <v>0.4</v>
      </c>
      <c r="F682" s="73"/>
      <c r="G682" s="73">
        <f>ROUND(EtalonRes!AG232*Source!I181, 7)</f>
        <v>0.108</v>
      </c>
      <c r="H682" s="74"/>
      <c r="I682" s="75"/>
      <c r="J682" s="74"/>
      <c r="K682" s="75"/>
      <c r="L682" s="74"/>
    </row>
    <row r="683" spans="1:83" ht="15" x14ac:dyDescent="0.2">
      <c r="A683" s="63"/>
      <c r="B683" s="63"/>
      <c r="C683" s="77" t="s">
        <v>683</v>
      </c>
      <c r="D683" s="64"/>
      <c r="E683" s="65"/>
      <c r="F683" s="65"/>
      <c r="G683" s="65"/>
      <c r="H683" s="67"/>
      <c r="I683" s="66"/>
      <c r="J683" s="67"/>
      <c r="K683" s="66"/>
      <c r="L683" s="67">
        <f>L672+L674+L675+L678</f>
        <v>1336.0300000000002</v>
      </c>
    </row>
    <row r="684" spans="1:83" ht="28.5" x14ac:dyDescent="0.2">
      <c r="A684" s="61" t="s">
        <v>771</v>
      </c>
      <c r="B684" s="63" t="str">
        <f>Source!F182</f>
        <v>04.3.01.09-0012</v>
      </c>
      <c r="C684" s="63" t="str">
        <f>Source!G182</f>
        <v>Раствор готовый кладочный, цементный, М50</v>
      </c>
      <c r="D684" s="64" t="str">
        <f>Source!H182</f>
        <v>м3</v>
      </c>
      <c r="E684" s="65">
        <f>SmtRes!AT267</f>
        <v>0.221</v>
      </c>
      <c r="F684" s="65"/>
      <c r="G684" s="65">
        <f>Source!I182</f>
        <v>5.9670000000000008E-2</v>
      </c>
      <c r="H684" s="67">
        <f>Source!AL182+Source!AO182+Source!AM182+Source!AN182</f>
        <v>3486.8</v>
      </c>
      <c r="I684" s="66">
        <f>IF(Source!BC182&lt;&gt; 0, Source!BC182, 1)</f>
        <v>1.23</v>
      </c>
      <c r="J684" s="67">
        <f>ROUND(H684*I684, 2)</f>
        <v>4288.76</v>
      </c>
      <c r="K684" s="66"/>
      <c r="L684" s="67">
        <f>Source!P182</f>
        <v>255.91</v>
      </c>
      <c r="AD684">
        <f>ROUND((Source!AT182/100)*((ROUND(ROUND(Source!AO182,2)*Source!I182, 2)+ROUND(ROUND(Source!AN182,2)*Source!I182, 2))), 2)</f>
        <v>0</v>
      </c>
      <c r="AE684">
        <f>ROUND((Source!AU182/100)*((ROUND(ROUND(Source!AO182,2)*Source!I182, 2)+ROUND(ROUND(Source!AN182,2)*Source!I182, 2))), 2)</f>
        <v>0</v>
      </c>
      <c r="AN684">
        <f>L684</f>
        <v>255.91</v>
      </c>
      <c r="AW684">
        <f>L684</f>
        <v>255.91</v>
      </c>
      <c r="AZ684">
        <f>Source!X182</f>
        <v>0</v>
      </c>
      <c r="BA684">
        <f>Source!Y182</f>
        <v>0</v>
      </c>
      <c r="CD684">
        <v>1</v>
      </c>
    </row>
    <row r="685" spans="1:83" ht="42.75" x14ac:dyDescent="0.2">
      <c r="A685" s="61" t="s">
        <v>772</v>
      </c>
      <c r="B685" s="63" t="str">
        <f>Source!F183</f>
        <v>06.1.01.05-0035</v>
      </c>
      <c r="C685" s="63" t="str">
        <f>Source!G183</f>
        <v>Кирпич керамический рядовой полнотелый одинарный, размеры 250х120х65 мм, марка М100</v>
      </c>
      <c r="D685" s="64" t="str">
        <f>Source!H183</f>
        <v>1000 ШТ</v>
      </c>
      <c r="E685" s="65">
        <f>SmtRes!AT269</f>
        <v>0.4</v>
      </c>
      <c r="F685" s="65"/>
      <c r="G685" s="65">
        <f>Source!I183</f>
        <v>0.108</v>
      </c>
      <c r="H685" s="67">
        <f>Source!AL183+Source!AO183+Source!AM183+Source!AN183</f>
        <v>14803.89</v>
      </c>
      <c r="I685" s="66">
        <f>IF(Source!BC183&lt;&gt; 0, Source!BC183, 1)</f>
        <v>0.95</v>
      </c>
      <c r="J685" s="67">
        <f>ROUND(H685*I685, 2)</f>
        <v>14063.7</v>
      </c>
      <c r="K685" s="66"/>
      <c r="L685" s="67">
        <f>Source!P183</f>
        <v>1518.88</v>
      </c>
      <c r="AD685">
        <f>ROUND((Source!AT183/100)*((ROUND(ROUND(Source!AO183,2)*Source!I183, 2)+ROUND(ROUND(Source!AN183,2)*Source!I183, 2))), 2)</f>
        <v>0</v>
      </c>
      <c r="AE685">
        <f>ROUND((Source!AU183/100)*((ROUND(ROUND(Source!AO183,2)*Source!I183, 2)+ROUND(ROUND(Source!AN183,2)*Source!I183, 2))), 2)</f>
        <v>0</v>
      </c>
      <c r="AN685">
        <f>L685</f>
        <v>1518.88</v>
      </c>
      <c r="AW685">
        <f>L685</f>
        <v>1518.88</v>
      </c>
      <c r="AZ685">
        <f>Source!X183</f>
        <v>0</v>
      </c>
      <c r="BA685">
        <f>Source!Y183</f>
        <v>0</v>
      </c>
      <c r="CD685">
        <v>1</v>
      </c>
    </row>
    <row r="686" spans="1:83" ht="14.25" x14ac:dyDescent="0.2">
      <c r="A686" s="63"/>
      <c r="B686" s="63"/>
      <c r="C686" s="63" t="s">
        <v>684</v>
      </c>
      <c r="D686" s="64"/>
      <c r="E686" s="65"/>
      <c r="F686" s="65"/>
      <c r="G686" s="65"/>
      <c r="H686" s="67"/>
      <c r="I686" s="66"/>
      <c r="J686" s="67"/>
      <c r="K686" s="66"/>
      <c r="L686" s="67">
        <f>SUM(AR671:AR689)+SUM(AS671:AS689)+SUM(AT671:AT689)+SUM(AU671:AU689)+SUM(AV671:AV689)</f>
        <v>1190.6300000000001</v>
      </c>
    </row>
    <row r="687" spans="1:83" ht="14.25" x14ac:dyDescent="0.2">
      <c r="A687" s="63"/>
      <c r="B687" s="63" t="s">
        <v>66</v>
      </c>
      <c r="C687" s="63" t="s">
        <v>695</v>
      </c>
      <c r="D687" s="64" t="s">
        <v>620</v>
      </c>
      <c r="E687" s="65">
        <f>Source!BZ181</f>
        <v>110</v>
      </c>
      <c r="F687" s="65"/>
      <c r="G687" s="65">
        <f>Source!AT181</f>
        <v>110</v>
      </c>
      <c r="H687" s="67"/>
      <c r="I687" s="66"/>
      <c r="J687" s="67"/>
      <c r="K687" s="66"/>
      <c r="L687" s="67">
        <f>SUM(AZ671:AZ689)</f>
        <v>1309.69</v>
      </c>
    </row>
    <row r="688" spans="1:83" ht="14.25" x14ac:dyDescent="0.2">
      <c r="A688" s="71"/>
      <c r="B688" s="71" t="s">
        <v>67</v>
      </c>
      <c r="C688" s="71" t="s">
        <v>696</v>
      </c>
      <c r="D688" s="72" t="s">
        <v>620</v>
      </c>
      <c r="E688" s="73">
        <f>Source!CA181</f>
        <v>69</v>
      </c>
      <c r="F688" s="73"/>
      <c r="G688" s="73">
        <f>Source!AU181</f>
        <v>69</v>
      </c>
      <c r="H688" s="74"/>
      <c r="I688" s="75"/>
      <c r="J688" s="74"/>
      <c r="K688" s="75"/>
      <c r="L688" s="74">
        <f>SUM(BA671:BA689)</f>
        <v>821.53</v>
      </c>
    </row>
    <row r="689" spans="1:83" ht="15" x14ac:dyDescent="0.2">
      <c r="C689" s="78" t="s">
        <v>687</v>
      </c>
      <c r="D689" s="78"/>
      <c r="E689" s="78"/>
      <c r="F689" s="78"/>
      <c r="G689" s="78"/>
      <c r="H689" s="78"/>
      <c r="I689" s="79">
        <f>IF(E671&lt;&gt;0,K689/E671, 0)</f>
        <v>19414.962962962964</v>
      </c>
      <c r="J689" s="79"/>
      <c r="K689" s="79">
        <f>L672+L674+L678+L687+L688+L675+SUM(L684:L685)</f>
        <v>5242.0400000000009</v>
      </c>
      <c r="L689" s="79"/>
      <c r="AD689">
        <f>ROUND((Source!AT181/100)*((ROUND(SUMIF(SmtRes!AQ262:'SmtRes'!AQ270,"=1",SmtRes!AD262:'SmtRes'!AD270)*Source!I181, 2)+ROUND(SUMIF(SmtRes!AQ262:'SmtRes'!AQ270,"=1",SmtRes!AC262:'SmtRes'!AC270)*Source!I181, 2))), 2)</f>
        <v>513.47</v>
      </c>
      <c r="AE689">
        <f>ROUND((Source!AU181/100)*((ROUND(SUMIF(SmtRes!AQ262:'SmtRes'!AQ270,"=1",SmtRes!AD262:'SmtRes'!AD270)*Source!I181, 2)+ROUND(SUMIF(SmtRes!AQ262:'SmtRes'!AQ270,"=1",SmtRes!AC262:'SmtRes'!AC270)*Source!I181, 2))), 2)</f>
        <v>322.08999999999997</v>
      </c>
      <c r="AN689" s="76">
        <f>L672+L674+L678+L687+L688+L675</f>
        <v>3467.2500000000005</v>
      </c>
      <c r="AO689" s="76">
        <f>L674</f>
        <v>94.45999999999998</v>
      </c>
      <c r="AQ689" t="s">
        <v>688</v>
      </c>
      <c r="AR689" s="76">
        <f>L672</f>
        <v>1088.44</v>
      </c>
      <c r="AT689" s="76">
        <f>L675</f>
        <v>102.19</v>
      </c>
      <c r="AV689" t="s">
        <v>688</v>
      </c>
      <c r="AW689" s="76">
        <f>L678</f>
        <v>50.94</v>
      </c>
      <c r="AZ689">
        <f>Source!X181</f>
        <v>1309.69</v>
      </c>
      <c r="BA689">
        <f>Source!Y181</f>
        <v>821.53</v>
      </c>
      <c r="CD689">
        <v>1</v>
      </c>
    </row>
    <row r="690" spans="1:83" ht="28.5" x14ac:dyDescent="0.2">
      <c r="A690" s="61" t="s">
        <v>304</v>
      </c>
      <c r="B690" s="63" t="s">
        <v>747</v>
      </c>
      <c r="C690" s="63" t="str">
        <f>Source!G184</f>
        <v>Установка монтажных изделий массой: свыше 5 до 20 кг</v>
      </c>
      <c r="D690" s="64" t="str">
        <f>Source!H184</f>
        <v>т</v>
      </c>
      <c r="E690" s="65">
        <f>Source!K184</f>
        <v>2.3699999999999999E-2</v>
      </c>
      <c r="F690" s="65"/>
      <c r="G690" s="65">
        <f>Source!I184</f>
        <v>2.3699999999999999E-2</v>
      </c>
      <c r="H690" s="67"/>
      <c r="I690" s="66"/>
      <c r="J690" s="67"/>
      <c r="K690" s="66"/>
      <c r="L690" s="67"/>
    </row>
    <row r="691" spans="1:83" ht="15" x14ac:dyDescent="0.2">
      <c r="A691" s="62"/>
      <c r="B691" s="65">
        <v>1</v>
      </c>
      <c r="C691" s="62" t="s">
        <v>691</v>
      </c>
      <c r="D691" s="64" t="s">
        <v>476</v>
      </c>
      <c r="E691" s="69"/>
      <c r="F691" s="65"/>
      <c r="G691" s="69">
        <f>Source!U184</f>
        <v>1.0119899999999999</v>
      </c>
      <c r="H691" s="65"/>
      <c r="I691" s="65"/>
      <c r="J691" s="65"/>
      <c r="K691" s="65"/>
      <c r="L691" s="70">
        <f>SUM(L692:L692)-SUMIF(CE692:CE692, 1, L692:L692)</f>
        <v>839.32</v>
      </c>
    </row>
    <row r="692" spans="1:83" ht="28.5" x14ac:dyDescent="0.2">
      <c r="A692" s="63"/>
      <c r="B692" s="63" t="s">
        <v>582</v>
      </c>
      <c r="C692" s="63" t="s">
        <v>583</v>
      </c>
      <c r="D692" s="64" t="s">
        <v>476</v>
      </c>
      <c r="E692" s="65">
        <v>42.7</v>
      </c>
      <c r="F692" s="65"/>
      <c r="G692" s="65">
        <f>SmtRes!CX271</f>
        <v>1.0119899999999999</v>
      </c>
      <c r="H692" s="67"/>
      <c r="I692" s="66"/>
      <c r="J692" s="67">
        <f>SmtRes!CZ271</f>
        <v>829.38</v>
      </c>
      <c r="K692" s="66"/>
      <c r="L692" s="67">
        <f>SmtRes!DI271</f>
        <v>839.32</v>
      </c>
    </row>
    <row r="693" spans="1:83" ht="15" x14ac:dyDescent="0.2">
      <c r="A693" s="62"/>
      <c r="B693" s="65">
        <v>2</v>
      </c>
      <c r="C693" s="62" t="s">
        <v>680</v>
      </c>
      <c r="D693" s="64"/>
      <c r="E693" s="69"/>
      <c r="F693" s="65"/>
      <c r="G693" s="69"/>
      <c r="H693" s="65"/>
      <c r="I693" s="65"/>
      <c r="J693" s="65"/>
      <c r="K693" s="65"/>
      <c r="L693" s="70">
        <f>SUM(L694:L697)-SUMIF(CE694:CE697, 1, L694:L697)</f>
        <v>25.14</v>
      </c>
    </row>
    <row r="694" spans="1:83" ht="15" x14ac:dyDescent="0.2">
      <c r="A694" s="62"/>
      <c r="B694" s="65"/>
      <c r="C694" s="62" t="s">
        <v>682</v>
      </c>
      <c r="D694" s="64" t="s">
        <v>476</v>
      </c>
      <c r="E694" s="69"/>
      <c r="F694" s="65"/>
      <c r="G694" s="69">
        <f>Source!V184</f>
        <v>2.2277999999999999E-2</v>
      </c>
      <c r="H694" s="65"/>
      <c r="I694" s="65"/>
      <c r="J694" s="65"/>
      <c r="K694" s="65"/>
      <c r="L694" s="70">
        <f>SUMIF(CE695:CE697, 1, L695:L697)</f>
        <v>17.440000000000001</v>
      </c>
      <c r="CE694">
        <v>1</v>
      </c>
    </row>
    <row r="695" spans="1:83" ht="28.5" x14ac:dyDescent="0.2">
      <c r="A695" s="63"/>
      <c r="B695" s="63" t="s">
        <v>513</v>
      </c>
      <c r="C695" s="63" t="s">
        <v>515</v>
      </c>
      <c r="D695" s="64" t="s">
        <v>480</v>
      </c>
      <c r="E695" s="65">
        <v>0.94</v>
      </c>
      <c r="F695" s="65"/>
      <c r="G695" s="65">
        <f>SmtRes!CX273</f>
        <v>2.2277999999999999E-2</v>
      </c>
      <c r="H695" s="67"/>
      <c r="I695" s="66"/>
      <c r="J695" s="67">
        <f>SmtRes!CZ273</f>
        <v>572.77</v>
      </c>
      <c r="K695" s="66"/>
      <c r="L695" s="67">
        <f>SmtRes!DG273</f>
        <v>12.76</v>
      </c>
    </row>
    <row r="696" spans="1:83" ht="28.5" x14ac:dyDescent="0.2">
      <c r="A696" s="63"/>
      <c r="B696" s="63" t="s">
        <v>516</v>
      </c>
      <c r="C696" s="63" t="s">
        <v>698</v>
      </c>
      <c r="D696" s="64" t="s">
        <v>476</v>
      </c>
      <c r="E696" s="65">
        <f>SmtRes!DO273*SmtRes!AT273</f>
        <v>0.94</v>
      </c>
      <c r="F696" s="65"/>
      <c r="G696" s="65">
        <f>ROUND(E696*G690, 7)</f>
        <v>2.2277999999999999E-2</v>
      </c>
      <c r="H696" s="67"/>
      <c r="I696" s="66"/>
      <c r="J696" s="67">
        <f>ROUND(SmtRes!AG273/SmtRes!DO273, 2)</f>
        <v>782.65</v>
      </c>
      <c r="K696" s="66"/>
      <c r="L696" s="67">
        <f>SmtRes!DH273</f>
        <v>17.440000000000001</v>
      </c>
      <c r="CE696">
        <v>1</v>
      </c>
    </row>
    <row r="697" spans="1:83" ht="42.75" x14ac:dyDescent="0.2">
      <c r="A697" s="63"/>
      <c r="B697" s="63" t="s">
        <v>545</v>
      </c>
      <c r="C697" s="63" t="s">
        <v>547</v>
      </c>
      <c r="D697" s="64" t="s">
        <v>480</v>
      </c>
      <c r="E697" s="65">
        <v>18.32</v>
      </c>
      <c r="F697" s="65"/>
      <c r="G697" s="65">
        <f>SmtRes!CX274</f>
        <v>0.43418400000000001</v>
      </c>
      <c r="H697" s="67"/>
      <c r="I697" s="66"/>
      <c r="J697" s="67">
        <f>SmtRes!CZ274</f>
        <v>28.51</v>
      </c>
      <c r="K697" s="66"/>
      <c r="L697" s="67">
        <f>SmtRes!DG274</f>
        <v>12.38</v>
      </c>
    </row>
    <row r="698" spans="1:83" ht="15" x14ac:dyDescent="0.2">
      <c r="A698" s="62"/>
      <c r="B698" s="65">
        <v>4</v>
      </c>
      <c r="C698" s="62" t="s">
        <v>693</v>
      </c>
      <c r="D698" s="64"/>
      <c r="E698" s="69"/>
      <c r="F698" s="65"/>
      <c r="G698" s="69"/>
      <c r="H698" s="65"/>
      <c r="I698" s="65"/>
      <c r="J698" s="65"/>
      <c r="K698" s="65"/>
      <c r="L698" s="70">
        <f>SUM(L699:L700)-SUMIF(CE699:CE700, 1, L699:L700)</f>
        <v>3496.25</v>
      </c>
    </row>
    <row r="699" spans="1:83" ht="42.75" x14ac:dyDescent="0.2">
      <c r="A699" s="63"/>
      <c r="B699" s="63" t="s">
        <v>579</v>
      </c>
      <c r="C699" s="63" t="s">
        <v>581</v>
      </c>
      <c r="D699" s="64" t="s">
        <v>227</v>
      </c>
      <c r="E699" s="65">
        <v>0.04</v>
      </c>
      <c r="F699" s="65"/>
      <c r="G699" s="65">
        <f>SmtRes!CX275</f>
        <v>9.4799999999999995E-4</v>
      </c>
      <c r="H699" s="67">
        <f>SmtRes!CZ275</f>
        <v>148198.01999999999</v>
      </c>
      <c r="I699" s="66">
        <f>SmtRes!AI275</f>
        <v>0.91</v>
      </c>
      <c r="J699" s="67">
        <f>ROUND(H699*I699, 2)</f>
        <v>134860.20000000001</v>
      </c>
      <c r="K699" s="66"/>
      <c r="L699" s="67">
        <f>SmtRes!DF275</f>
        <v>127.85</v>
      </c>
    </row>
    <row r="700" spans="1:83" ht="71.25" x14ac:dyDescent="0.2">
      <c r="A700" s="63"/>
      <c r="B700" s="63" t="s">
        <v>230</v>
      </c>
      <c r="C700" s="71" t="s">
        <v>231</v>
      </c>
      <c r="D700" s="72" t="s">
        <v>227</v>
      </c>
      <c r="E700" s="73">
        <v>1</v>
      </c>
      <c r="F700" s="73"/>
      <c r="G700" s="73">
        <f>SmtRes!CX276</f>
        <v>2.3699999999999999E-2</v>
      </c>
      <c r="H700" s="74">
        <f>SmtRes!CZ276</f>
        <v>105278.81</v>
      </c>
      <c r="I700" s="75">
        <f>SmtRes!AI276</f>
        <v>1.35</v>
      </c>
      <c r="J700" s="74">
        <f>ROUND(H700*I700, 2)</f>
        <v>142126.39000000001</v>
      </c>
      <c r="K700" s="75"/>
      <c r="L700" s="74">
        <f>SmtRes!DF276</f>
        <v>3368.4</v>
      </c>
    </row>
    <row r="701" spans="1:83" ht="15" x14ac:dyDescent="0.2">
      <c r="A701" s="63"/>
      <c r="B701" s="63"/>
      <c r="C701" s="77" t="s">
        <v>683</v>
      </c>
      <c r="D701" s="64"/>
      <c r="E701" s="65"/>
      <c r="F701" s="65"/>
      <c r="G701" s="65"/>
      <c r="H701" s="67"/>
      <c r="I701" s="66"/>
      <c r="J701" s="67"/>
      <c r="K701" s="66"/>
      <c r="L701" s="67">
        <f>L691+L693+L694+L698</f>
        <v>4378.1499999999996</v>
      </c>
    </row>
    <row r="702" spans="1:83" ht="85.5" x14ac:dyDescent="0.2">
      <c r="A702" s="61" t="s">
        <v>773</v>
      </c>
      <c r="B702" s="63" t="str">
        <f>Source!F185</f>
        <v>07.2.07.12-0001</v>
      </c>
      <c r="C702" s="63" t="s">
        <v>742</v>
      </c>
      <c r="D702" s="64" t="str">
        <f>Source!H185</f>
        <v>т</v>
      </c>
      <c r="E702" s="65">
        <f>SmtRes!AT277</f>
        <v>-1</v>
      </c>
      <c r="F702" s="65"/>
      <c r="G702" s="65">
        <f>Source!I185</f>
        <v>-2.3699999999999999E-2</v>
      </c>
      <c r="H702" s="67">
        <f>Source!AL185+Source!AO185+Source!AM185+Source!AN185</f>
        <v>105278.81</v>
      </c>
      <c r="I702" s="66">
        <f>IF(Source!BC185&lt;&gt; 0, Source!BC185, 1)</f>
        <v>1.35</v>
      </c>
      <c r="J702" s="67">
        <f>ROUND(H702*I702, 2)</f>
        <v>142126.39000000001</v>
      </c>
      <c r="K702" s="66"/>
      <c r="L702" s="67">
        <f>Source!P185</f>
        <v>-3368.4</v>
      </c>
      <c r="AD702">
        <f>ROUND((Source!AT185/100)*((ROUND(ROUND(Source!AO185,2)*Source!I185, 2)+ROUND(ROUND(Source!AN185,2)*Source!I185, 2))), 2)</f>
        <v>0</v>
      </c>
      <c r="AE702">
        <f>ROUND((Source!AU185/100)*((ROUND(ROUND(Source!AO185,2)*Source!I185, 2)+ROUND(ROUND(Source!AN185,2)*Source!I185, 2))), 2)</f>
        <v>0</v>
      </c>
      <c r="AN702">
        <f>L702</f>
        <v>-3368.4</v>
      </c>
      <c r="AW702">
        <f>L702</f>
        <v>-3368.4</v>
      </c>
      <c r="AZ702">
        <f>Source!X185</f>
        <v>0</v>
      </c>
      <c r="BA702">
        <f>Source!Y185</f>
        <v>0</v>
      </c>
      <c r="CD702">
        <v>1</v>
      </c>
    </row>
    <row r="703" spans="1:83" ht="57" x14ac:dyDescent="0.2">
      <c r="A703" s="61" t="s">
        <v>774</v>
      </c>
      <c r="B703" s="63" t="str">
        <f>Source!F186</f>
        <v>08.3.08.02-0045</v>
      </c>
      <c r="C703" s="63" t="str">
        <f>Source!G186</f>
        <v>Уголок стальной горячекатаный равнополочный, марки стали Ст3сп, Ст3пс, ширина полок 63-100 мм, толщина полки 4-16 мм</v>
      </c>
      <c r="D703" s="64" t="str">
        <f>Source!H186</f>
        <v>т</v>
      </c>
      <c r="E703" s="65">
        <f>SmtRes!AT278</f>
        <v>1</v>
      </c>
      <c r="F703" s="65"/>
      <c r="G703" s="65">
        <f>Source!I186</f>
        <v>2.3699999999999999E-2</v>
      </c>
      <c r="H703" s="67">
        <f>Source!AL186+Source!AO186+Source!AM186+Source!AN186</f>
        <v>69695</v>
      </c>
      <c r="I703" s="66">
        <f>IF(Source!BC186&lt;&gt; 0, Source!BC186, 1)</f>
        <v>0.7</v>
      </c>
      <c r="J703" s="67">
        <f>ROUND(H703*I703, 2)</f>
        <v>48786.5</v>
      </c>
      <c r="K703" s="66"/>
      <c r="L703" s="67">
        <f>Source!P186</f>
        <v>1156.24</v>
      </c>
      <c r="AD703">
        <f>ROUND((Source!AT186/100)*((ROUND(ROUND(Source!AO186,2)*Source!I186, 2)+ROUND(ROUND(Source!AN186,2)*Source!I186, 2))), 2)</f>
        <v>0</v>
      </c>
      <c r="AE703">
        <f>ROUND((Source!AU186/100)*((ROUND(ROUND(Source!AO186,2)*Source!I186, 2)+ROUND(ROUND(Source!AN186,2)*Source!I186, 2))), 2)</f>
        <v>0</v>
      </c>
      <c r="AN703">
        <f>L703</f>
        <v>1156.24</v>
      </c>
      <c r="AW703">
        <f>L703</f>
        <v>1156.24</v>
      </c>
      <c r="AZ703">
        <f>Source!X186</f>
        <v>0</v>
      </c>
      <c r="BA703">
        <f>Source!Y186</f>
        <v>0</v>
      </c>
      <c r="CD703">
        <v>1</v>
      </c>
    </row>
    <row r="704" spans="1:83" ht="14.25" x14ac:dyDescent="0.2">
      <c r="A704" s="63"/>
      <c r="B704" s="63"/>
      <c r="C704" s="63" t="s">
        <v>684</v>
      </c>
      <c r="D704" s="64"/>
      <c r="E704" s="65"/>
      <c r="F704" s="65"/>
      <c r="G704" s="65"/>
      <c r="H704" s="67"/>
      <c r="I704" s="66"/>
      <c r="J704" s="67"/>
      <c r="K704" s="66"/>
      <c r="L704" s="67">
        <f>SUM(AR690:AR707)+SUM(AS690:AS707)+SUM(AT690:AT707)+SUM(AU690:AU707)+SUM(AV690:AV707)</f>
        <v>856.7600000000001</v>
      </c>
    </row>
    <row r="705" spans="1:83" ht="42.75" x14ac:dyDescent="0.2">
      <c r="A705" s="63"/>
      <c r="B705" s="63" t="s">
        <v>148</v>
      </c>
      <c r="C705" s="63" t="s">
        <v>731</v>
      </c>
      <c r="D705" s="64" t="s">
        <v>620</v>
      </c>
      <c r="E705" s="65">
        <f>Source!BZ184</f>
        <v>110</v>
      </c>
      <c r="F705" s="65"/>
      <c r="G705" s="65">
        <f>Source!AT184</f>
        <v>110</v>
      </c>
      <c r="H705" s="67"/>
      <c r="I705" s="66"/>
      <c r="J705" s="67"/>
      <c r="K705" s="66"/>
      <c r="L705" s="67">
        <f>SUM(AZ690:AZ707)</f>
        <v>942.44</v>
      </c>
    </row>
    <row r="706" spans="1:83" ht="42.75" x14ac:dyDescent="0.2">
      <c r="A706" s="71"/>
      <c r="B706" s="71" t="s">
        <v>149</v>
      </c>
      <c r="C706" s="71" t="s">
        <v>732</v>
      </c>
      <c r="D706" s="72" t="s">
        <v>620</v>
      </c>
      <c r="E706" s="73">
        <f>Source!CA184</f>
        <v>73</v>
      </c>
      <c r="F706" s="73"/>
      <c r="G706" s="73">
        <f>Source!AU184</f>
        <v>73</v>
      </c>
      <c r="H706" s="74"/>
      <c r="I706" s="75"/>
      <c r="J706" s="74"/>
      <c r="K706" s="75"/>
      <c r="L706" s="74">
        <f>SUM(BA690:BA707)</f>
        <v>625.42999999999995</v>
      </c>
    </row>
    <row r="707" spans="1:83" ht="15" x14ac:dyDescent="0.2">
      <c r="C707" s="78" t="s">
        <v>687</v>
      </c>
      <c r="D707" s="78"/>
      <c r="E707" s="78"/>
      <c r="F707" s="78"/>
      <c r="G707" s="78"/>
      <c r="H707" s="78"/>
      <c r="I707" s="79">
        <f>IF(E690&lt;&gt;0,K707/E690, 0)</f>
        <v>157546.83544303797</v>
      </c>
      <c r="J707" s="79"/>
      <c r="K707" s="79">
        <f>L691+L693+L698+L705+L706+L694+SUM(L702:L703)</f>
        <v>3733.8599999999997</v>
      </c>
      <c r="L707" s="79"/>
      <c r="AD707">
        <f>ROUND((Source!AT184/100)*((ROUND(SUMIF(SmtRes!AQ271:'SmtRes'!AQ278,"=1",SmtRes!AD271:'SmtRes'!AD278)*Source!I184, 2)+ROUND(SUMIF(SmtRes!AQ271:'SmtRes'!AQ278,"=1",SmtRes!AC271:'SmtRes'!AC278)*Source!I184, 2))), 2)</f>
        <v>42.03</v>
      </c>
      <c r="AE707">
        <f>ROUND((Source!AU184/100)*((ROUND(SUMIF(SmtRes!AQ271:'SmtRes'!AQ278,"=1",SmtRes!AD271:'SmtRes'!AD278)*Source!I184, 2)+ROUND(SUMIF(SmtRes!AQ271:'SmtRes'!AQ278,"=1",SmtRes!AC271:'SmtRes'!AC278)*Source!I184, 2))), 2)</f>
        <v>27.89</v>
      </c>
      <c r="AN707" s="76">
        <f>L691+L693+L698+L705+L706+L694</f>
        <v>5946.0199999999995</v>
      </c>
      <c r="AO707" s="76">
        <f>L693</f>
        <v>25.14</v>
      </c>
      <c r="AQ707" t="s">
        <v>688</v>
      </c>
      <c r="AR707" s="76">
        <f>L691</f>
        <v>839.32</v>
      </c>
      <c r="AT707" s="76">
        <f>L694</f>
        <v>17.440000000000001</v>
      </c>
      <c r="AV707" t="s">
        <v>688</v>
      </c>
      <c r="AW707" s="76">
        <f>L698</f>
        <v>3496.25</v>
      </c>
      <c r="AZ707">
        <f>Source!X184</f>
        <v>942.44</v>
      </c>
      <c r="BA707">
        <f>Source!Y184</f>
        <v>625.42999999999995</v>
      </c>
      <c r="CD707">
        <v>1</v>
      </c>
    </row>
    <row r="708" spans="1:83" ht="28.5" x14ac:dyDescent="0.2">
      <c r="A708" s="61" t="s">
        <v>307</v>
      </c>
      <c r="B708" s="63" t="s">
        <v>750</v>
      </c>
      <c r="C708" s="63" t="str">
        <f>Source!G187</f>
        <v>Установка монтажных изделий массой: свыше 20 кг</v>
      </c>
      <c r="D708" s="64" t="str">
        <f>Source!H187</f>
        <v>т</v>
      </c>
      <c r="E708" s="65">
        <f>Source!K187</f>
        <v>0.17399999999999999</v>
      </c>
      <c r="F708" s="65"/>
      <c r="G708" s="65">
        <f>Source!I187</f>
        <v>0.17399999999999999</v>
      </c>
      <c r="H708" s="67"/>
      <c r="I708" s="66"/>
      <c r="J708" s="67"/>
      <c r="K708" s="66"/>
      <c r="L708" s="67"/>
    </row>
    <row r="709" spans="1:83" ht="15" x14ac:dyDescent="0.2">
      <c r="A709" s="62"/>
      <c r="B709" s="65">
        <v>1</v>
      </c>
      <c r="C709" s="62" t="s">
        <v>691</v>
      </c>
      <c r="D709" s="64" t="s">
        <v>476</v>
      </c>
      <c r="E709" s="69"/>
      <c r="F709" s="65"/>
      <c r="G709" s="69">
        <f>Source!U187</f>
        <v>5.4635999999999996</v>
      </c>
      <c r="H709" s="65"/>
      <c r="I709" s="65"/>
      <c r="J709" s="65"/>
      <c r="K709" s="65"/>
      <c r="L709" s="70">
        <f>SUM(L710:L710)-SUMIF(CE710:CE710, 1, L710:L710)</f>
        <v>4531.3999999999996</v>
      </c>
    </row>
    <row r="710" spans="1:83" ht="28.5" x14ac:dyDescent="0.2">
      <c r="A710" s="63"/>
      <c r="B710" s="63" t="s">
        <v>582</v>
      </c>
      <c r="C710" s="63" t="s">
        <v>583</v>
      </c>
      <c r="D710" s="64" t="s">
        <v>476</v>
      </c>
      <c r="E710" s="65">
        <v>31.4</v>
      </c>
      <c r="F710" s="65"/>
      <c r="G710" s="65">
        <f>SmtRes!CX279</f>
        <v>5.4635999999999996</v>
      </c>
      <c r="H710" s="67"/>
      <c r="I710" s="66"/>
      <c r="J710" s="67">
        <f>SmtRes!CZ279</f>
        <v>829.38</v>
      </c>
      <c r="K710" s="66"/>
      <c r="L710" s="67">
        <f>SmtRes!DI279</f>
        <v>4531.3999999999996</v>
      </c>
    </row>
    <row r="711" spans="1:83" ht="15" x14ac:dyDescent="0.2">
      <c r="A711" s="62"/>
      <c r="B711" s="65">
        <v>2</v>
      </c>
      <c r="C711" s="62" t="s">
        <v>680</v>
      </c>
      <c r="D711" s="64"/>
      <c r="E711" s="69"/>
      <c r="F711" s="65"/>
      <c r="G711" s="69"/>
      <c r="H711" s="65"/>
      <c r="I711" s="65"/>
      <c r="J711" s="65"/>
      <c r="K711" s="65"/>
      <c r="L711" s="70">
        <f>SUM(L712:L715)-SUMIF(CE712:CE715, 1, L712:L715)</f>
        <v>180.64</v>
      </c>
    </row>
    <row r="712" spans="1:83" ht="15" x14ac:dyDescent="0.2">
      <c r="A712" s="62"/>
      <c r="B712" s="65"/>
      <c r="C712" s="62" t="s">
        <v>682</v>
      </c>
      <c r="D712" s="64" t="s">
        <v>476</v>
      </c>
      <c r="E712" s="69"/>
      <c r="F712" s="65"/>
      <c r="G712" s="69">
        <f>Source!V187</f>
        <v>0.16356000000000001</v>
      </c>
      <c r="H712" s="65"/>
      <c r="I712" s="65"/>
      <c r="J712" s="65"/>
      <c r="K712" s="65"/>
      <c r="L712" s="70">
        <f>SUMIF(CE713:CE715, 1, L713:L715)</f>
        <v>128.01</v>
      </c>
      <c r="CE712">
        <v>1</v>
      </c>
    </row>
    <row r="713" spans="1:83" ht="28.5" x14ac:dyDescent="0.2">
      <c r="A713" s="63"/>
      <c r="B713" s="63" t="s">
        <v>513</v>
      </c>
      <c r="C713" s="63" t="s">
        <v>515</v>
      </c>
      <c r="D713" s="64" t="s">
        <v>480</v>
      </c>
      <c r="E713" s="65">
        <v>0.94</v>
      </c>
      <c r="F713" s="65"/>
      <c r="G713" s="65">
        <f>SmtRes!CX281</f>
        <v>0.16356000000000001</v>
      </c>
      <c r="H713" s="67"/>
      <c r="I713" s="66"/>
      <c r="J713" s="67">
        <f>SmtRes!CZ281</f>
        <v>572.77</v>
      </c>
      <c r="K713" s="66"/>
      <c r="L713" s="67">
        <f>SmtRes!DG281</f>
        <v>93.68</v>
      </c>
    </row>
    <row r="714" spans="1:83" ht="28.5" x14ac:dyDescent="0.2">
      <c r="A714" s="63"/>
      <c r="B714" s="63" t="s">
        <v>516</v>
      </c>
      <c r="C714" s="63" t="s">
        <v>698</v>
      </c>
      <c r="D714" s="64" t="s">
        <v>476</v>
      </c>
      <c r="E714" s="65">
        <f>SmtRes!DO281*SmtRes!AT281</f>
        <v>0.94</v>
      </c>
      <c r="F714" s="65"/>
      <c r="G714" s="65">
        <f>ROUND(E714*G708, 7)</f>
        <v>0.16356000000000001</v>
      </c>
      <c r="H714" s="67"/>
      <c r="I714" s="66"/>
      <c r="J714" s="67">
        <f>ROUND(SmtRes!AG281/SmtRes!DO281, 2)</f>
        <v>782.65</v>
      </c>
      <c r="K714" s="66"/>
      <c r="L714" s="67">
        <f>SmtRes!DH281</f>
        <v>128.01</v>
      </c>
      <c r="CE714">
        <v>1</v>
      </c>
    </row>
    <row r="715" spans="1:83" ht="42.75" x14ac:dyDescent="0.2">
      <c r="A715" s="63"/>
      <c r="B715" s="63" t="s">
        <v>545</v>
      </c>
      <c r="C715" s="63" t="s">
        <v>547</v>
      </c>
      <c r="D715" s="64" t="s">
        <v>480</v>
      </c>
      <c r="E715" s="65">
        <v>17.53</v>
      </c>
      <c r="F715" s="65"/>
      <c r="G715" s="65">
        <f>SmtRes!CX282</f>
        <v>3.0502199999999999</v>
      </c>
      <c r="H715" s="67"/>
      <c r="I715" s="66"/>
      <c r="J715" s="67">
        <f>SmtRes!CZ282</f>
        <v>28.51</v>
      </c>
      <c r="K715" s="66"/>
      <c r="L715" s="67">
        <f>SmtRes!DG282</f>
        <v>86.96</v>
      </c>
    </row>
    <row r="716" spans="1:83" ht="15" x14ac:dyDescent="0.2">
      <c r="A716" s="62"/>
      <c r="B716" s="65">
        <v>4</v>
      </c>
      <c r="C716" s="62" t="s">
        <v>693</v>
      </c>
      <c r="D716" s="64"/>
      <c r="E716" s="69"/>
      <c r="F716" s="65"/>
      <c r="G716" s="69"/>
      <c r="H716" s="65"/>
      <c r="I716" s="65"/>
      <c r="J716" s="65"/>
      <c r="K716" s="65"/>
      <c r="L716" s="70">
        <f>SUM(L717:L718)-SUMIF(CE717:CE718, 1, L717:L718)</f>
        <v>25433.960000000003</v>
      </c>
    </row>
    <row r="717" spans="1:83" ht="42.75" x14ac:dyDescent="0.2">
      <c r="A717" s="63"/>
      <c r="B717" s="63" t="s">
        <v>579</v>
      </c>
      <c r="C717" s="63" t="s">
        <v>581</v>
      </c>
      <c r="D717" s="64" t="s">
        <v>227</v>
      </c>
      <c r="E717" s="65">
        <v>0.03</v>
      </c>
      <c r="F717" s="65"/>
      <c r="G717" s="65">
        <f>SmtRes!CX283</f>
        <v>5.2199999999999998E-3</v>
      </c>
      <c r="H717" s="67">
        <f>SmtRes!CZ283</f>
        <v>148198.01999999999</v>
      </c>
      <c r="I717" s="66">
        <f>SmtRes!AI283</f>
        <v>0.91</v>
      </c>
      <c r="J717" s="67">
        <f>ROUND(H717*I717, 2)</f>
        <v>134860.20000000001</v>
      </c>
      <c r="K717" s="66"/>
      <c r="L717" s="67">
        <f>SmtRes!DF283</f>
        <v>703.97</v>
      </c>
    </row>
    <row r="718" spans="1:83" ht="71.25" x14ac:dyDescent="0.2">
      <c r="A718" s="63"/>
      <c r="B718" s="63" t="s">
        <v>230</v>
      </c>
      <c r="C718" s="71" t="s">
        <v>231</v>
      </c>
      <c r="D718" s="72" t="s">
        <v>227</v>
      </c>
      <c r="E718" s="73">
        <v>1</v>
      </c>
      <c r="F718" s="73"/>
      <c r="G718" s="73">
        <f>SmtRes!CX284</f>
        <v>0.17399999999999999</v>
      </c>
      <c r="H718" s="74">
        <f>SmtRes!CZ284</f>
        <v>105278.81</v>
      </c>
      <c r="I718" s="75">
        <f>SmtRes!AI284</f>
        <v>1.35</v>
      </c>
      <c r="J718" s="74">
        <f>ROUND(H718*I718, 2)</f>
        <v>142126.39000000001</v>
      </c>
      <c r="K718" s="75"/>
      <c r="L718" s="74">
        <f>SmtRes!DF284</f>
        <v>24729.99</v>
      </c>
    </row>
    <row r="719" spans="1:83" ht="15" x14ac:dyDescent="0.2">
      <c r="A719" s="63"/>
      <c r="B719" s="63"/>
      <c r="C719" s="77" t="s">
        <v>683</v>
      </c>
      <c r="D719" s="64"/>
      <c r="E719" s="65"/>
      <c r="F719" s="65"/>
      <c r="G719" s="65"/>
      <c r="H719" s="67"/>
      <c r="I719" s="66"/>
      <c r="J719" s="67"/>
      <c r="K719" s="66"/>
      <c r="L719" s="67">
        <f>L709+L711+L712+L716</f>
        <v>30274.010000000002</v>
      </c>
    </row>
    <row r="720" spans="1:83" ht="85.5" x14ac:dyDescent="0.2">
      <c r="A720" s="61" t="s">
        <v>775</v>
      </c>
      <c r="B720" s="63" t="str">
        <f>Source!F188</f>
        <v>07.2.07.12-0001</v>
      </c>
      <c r="C720" s="63" t="s">
        <v>742</v>
      </c>
      <c r="D720" s="64" t="str">
        <f>Source!H188</f>
        <v>т</v>
      </c>
      <c r="E720" s="65">
        <f>SmtRes!AT285</f>
        <v>-1</v>
      </c>
      <c r="F720" s="65"/>
      <c r="G720" s="65">
        <f>Source!I188</f>
        <v>-0.17399999999999999</v>
      </c>
      <c r="H720" s="67">
        <f>Source!AL188+Source!AO188+Source!AM188+Source!AN188</f>
        <v>105278.81</v>
      </c>
      <c r="I720" s="66">
        <f>IF(Source!BC188&lt;&gt; 0, Source!BC188, 1)</f>
        <v>1.35</v>
      </c>
      <c r="J720" s="67">
        <f>ROUND(H720*I720, 2)</f>
        <v>142126.39000000001</v>
      </c>
      <c r="K720" s="66"/>
      <c r="L720" s="67">
        <f>Source!P188</f>
        <v>-24729.99</v>
      </c>
      <c r="AD720">
        <f>ROUND((Source!AT188/100)*((ROUND(ROUND(Source!AO188,2)*Source!I188, 2)+ROUND(ROUND(Source!AN188,2)*Source!I188, 2))), 2)</f>
        <v>0</v>
      </c>
      <c r="AE720">
        <f>ROUND((Source!AU188/100)*((ROUND(ROUND(Source!AO188,2)*Source!I188, 2)+ROUND(ROUND(Source!AN188,2)*Source!I188, 2))), 2)</f>
        <v>0</v>
      </c>
      <c r="AN720">
        <f>L720</f>
        <v>-24729.99</v>
      </c>
      <c r="AW720">
        <f>L720</f>
        <v>-24729.99</v>
      </c>
      <c r="AZ720">
        <f>Source!X188</f>
        <v>0</v>
      </c>
      <c r="BA720">
        <f>Source!Y188</f>
        <v>0</v>
      </c>
      <c r="CD720">
        <v>1</v>
      </c>
    </row>
    <row r="721" spans="1:83" ht="57" x14ac:dyDescent="0.2">
      <c r="A721" s="61" t="s">
        <v>776</v>
      </c>
      <c r="B721" s="63" t="str">
        <f>Source!F189</f>
        <v>08.3.08.02-0045</v>
      </c>
      <c r="C721" s="63" t="str">
        <f>Source!G189</f>
        <v>Уголок стальной горячекатаный равнополочный, марки стали Ст3сп, Ст3пс, ширина полок 63-100 мм, толщина полки 4-16 мм</v>
      </c>
      <c r="D721" s="64" t="str">
        <f>Source!H189</f>
        <v>т</v>
      </c>
      <c r="E721" s="65">
        <f>SmtRes!AT286</f>
        <v>1</v>
      </c>
      <c r="F721" s="65"/>
      <c r="G721" s="65">
        <f>Source!I189</f>
        <v>0.17399999999999999</v>
      </c>
      <c r="H721" s="67">
        <f>Source!AL189+Source!AO189+Source!AM189+Source!AN189</f>
        <v>69695</v>
      </c>
      <c r="I721" s="66">
        <f>IF(Source!BC189&lt;&gt; 0, Source!BC189, 1)</f>
        <v>0.7</v>
      </c>
      <c r="J721" s="67">
        <f>ROUND(H721*I721, 2)</f>
        <v>48786.5</v>
      </c>
      <c r="K721" s="66"/>
      <c r="L721" s="67">
        <f>Source!P189</f>
        <v>8488.85</v>
      </c>
      <c r="AD721">
        <f>ROUND((Source!AT189/100)*((ROUND(ROUND(Source!AO189,2)*Source!I189, 2)+ROUND(ROUND(Source!AN189,2)*Source!I189, 2))), 2)</f>
        <v>0</v>
      </c>
      <c r="AE721">
        <f>ROUND((Source!AU189/100)*((ROUND(ROUND(Source!AO189,2)*Source!I189, 2)+ROUND(ROUND(Source!AN189,2)*Source!I189, 2))), 2)</f>
        <v>0</v>
      </c>
      <c r="AN721">
        <f>L721</f>
        <v>8488.85</v>
      </c>
      <c r="AW721">
        <f>L721</f>
        <v>8488.85</v>
      </c>
      <c r="AZ721">
        <f>Source!X189</f>
        <v>0</v>
      </c>
      <c r="BA721">
        <f>Source!Y189</f>
        <v>0</v>
      </c>
      <c r="CD721">
        <v>1</v>
      </c>
    </row>
    <row r="722" spans="1:83" ht="14.25" x14ac:dyDescent="0.2">
      <c r="A722" s="63"/>
      <c r="B722" s="63"/>
      <c r="C722" s="63" t="s">
        <v>684</v>
      </c>
      <c r="D722" s="64"/>
      <c r="E722" s="65"/>
      <c r="F722" s="65"/>
      <c r="G722" s="65"/>
      <c r="H722" s="67"/>
      <c r="I722" s="66"/>
      <c r="J722" s="67"/>
      <c r="K722" s="66"/>
      <c r="L722" s="67">
        <f>SUM(AR708:AR725)+SUM(AS708:AS725)+SUM(AT708:AT725)+SUM(AU708:AU725)+SUM(AV708:AV725)</f>
        <v>4659.41</v>
      </c>
    </row>
    <row r="723" spans="1:83" ht="42.75" x14ac:dyDescent="0.2">
      <c r="A723" s="63"/>
      <c r="B723" s="63" t="s">
        <v>148</v>
      </c>
      <c r="C723" s="63" t="s">
        <v>731</v>
      </c>
      <c r="D723" s="64" t="s">
        <v>620</v>
      </c>
      <c r="E723" s="65">
        <f>Source!BZ187</f>
        <v>110</v>
      </c>
      <c r="F723" s="65"/>
      <c r="G723" s="65">
        <f>Source!AT187</f>
        <v>110</v>
      </c>
      <c r="H723" s="67"/>
      <c r="I723" s="66"/>
      <c r="J723" s="67"/>
      <c r="K723" s="66"/>
      <c r="L723" s="67">
        <f>SUM(AZ708:AZ725)</f>
        <v>5125.3500000000004</v>
      </c>
    </row>
    <row r="724" spans="1:83" ht="42.75" x14ac:dyDescent="0.2">
      <c r="A724" s="71"/>
      <c r="B724" s="71" t="s">
        <v>149</v>
      </c>
      <c r="C724" s="71" t="s">
        <v>732</v>
      </c>
      <c r="D724" s="72" t="s">
        <v>620</v>
      </c>
      <c r="E724" s="73">
        <f>Source!CA187</f>
        <v>73</v>
      </c>
      <c r="F724" s="73"/>
      <c r="G724" s="73">
        <f>Source!AU187</f>
        <v>73</v>
      </c>
      <c r="H724" s="74"/>
      <c r="I724" s="75"/>
      <c r="J724" s="74"/>
      <c r="K724" s="75"/>
      <c r="L724" s="74">
        <f>SUM(BA708:BA725)</f>
        <v>3401.37</v>
      </c>
    </row>
    <row r="725" spans="1:83" ht="15" x14ac:dyDescent="0.2">
      <c r="C725" s="78" t="s">
        <v>687</v>
      </c>
      <c r="D725" s="78"/>
      <c r="E725" s="78"/>
      <c r="F725" s="78"/>
      <c r="G725" s="78"/>
      <c r="H725" s="78"/>
      <c r="I725" s="79">
        <f>IF(E708&lt;&gt;0,K725/E708, 0)</f>
        <v>129652.8160919541</v>
      </c>
      <c r="J725" s="79"/>
      <c r="K725" s="79">
        <f>L709+L711+L716+L723+L724+L712+SUM(L720:L721)</f>
        <v>22559.590000000011</v>
      </c>
      <c r="L725" s="79"/>
      <c r="AD725">
        <f>ROUND((Source!AT187/100)*((ROUND(SUMIF(SmtRes!AQ279:'SmtRes'!AQ286,"=1",SmtRes!AD279:'SmtRes'!AD286)*Source!I187, 2)+ROUND(SUMIF(SmtRes!AQ279:'SmtRes'!AQ286,"=1",SmtRes!AC279:'SmtRes'!AC286)*Source!I187, 2))), 2)</f>
        <v>308.54000000000002</v>
      </c>
      <c r="AE725">
        <f>ROUND((Source!AU187/100)*((ROUND(SUMIF(SmtRes!AQ279:'SmtRes'!AQ286,"=1",SmtRes!AD279:'SmtRes'!AD286)*Source!I187, 2)+ROUND(SUMIF(SmtRes!AQ279:'SmtRes'!AQ286,"=1",SmtRes!AC279:'SmtRes'!AC286)*Source!I187, 2))), 2)</f>
        <v>204.76</v>
      </c>
      <c r="AN725" s="76">
        <f>L709+L711+L716+L723+L724+L712</f>
        <v>38800.73000000001</v>
      </c>
      <c r="AO725" s="76">
        <f>L711</f>
        <v>180.64</v>
      </c>
      <c r="AQ725" t="s">
        <v>688</v>
      </c>
      <c r="AR725" s="76">
        <f>L709</f>
        <v>4531.3999999999996</v>
      </c>
      <c r="AT725" s="76">
        <f>L712</f>
        <v>128.01</v>
      </c>
      <c r="AV725" t="s">
        <v>688</v>
      </c>
      <c r="AW725" s="76">
        <f>L716</f>
        <v>25433.960000000003</v>
      </c>
      <c r="AZ725">
        <f>Source!X187</f>
        <v>5125.3500000000004</v>
      </c>
      <c r="BA725">
        <f>Source!Y187</f>
        <v>3401.37</v>
      </c>
      <c r="CD725">
        <v>1</v>
      </c>
    </row>
    <row r="726" spans="1:83" ht="57" x14ac:dyDescent="0.2">
      <c r="C726" s="60" t="str">
        <f>Source!G190</f>
        <v>Д208320-330739ПИР-227.0-ИЛО3-01.  Узел 45л. Пересечение лотков шириной b=1м и в=0,5м (Серия 4.407-268.2)</v>
      </c>
    </row>
    <row r="727" spans="1:83" ht="42.75" x14ac:dyDescent="0.2">
      <c r="A727" s="61" t="s">
        <v>311</v>
      </c>
      <c r="B727" s="63" t="s">
        <v>735</v>
      </c>
      <c r="C727" s="63" t="str">
        <f>Source!G191</f>
        <v>Устройство непроходных каналов: одноячейковых, перекрываемых или опирающихся на плиту</v>
      </c>
      <c r="D727" s="64" t="str">
        <f>Source!H191</f>
        <v>100 м3</v>
      </c>
      <c r="E727" s="65">
        <f>Source!K191</f>
        <v>5.5399999999999998E-3</v>
      </c>
      <c r="F727" s="65"/>
      <c r="G727" s="65">
        <f>Source!I191</f>
        <v>5.5399999999999998E-3</v>
      </c>
      <c r="H727" s="67"/>
      <c r="I727" s="66"/>
      <c r="J727" s="67"/>
      <c r="K727" s="66"/>
      <c r="L727" s="67"/>
    </row>
    <row r="728" spans="1:83" x14ac:dyDescent="0.2">
      <c r="C728" s="91" t="str">
        <f>"Объем: "&amp;Source!I191&amp;"=0,554/"&amp;"100"</f>
        <v>Объем: 0,00554=0,554/100</v>
      </c>
    </row>
    <row r="729" spans="1:83" ht="15" x14ac:dyDescent="0.2">
      <c r="A729" s="62"/>
      <c r="B729" s="65">
        <v>1</v>
      </c>
      <c r="C729" s="62" t="s">
        <v>691</v>
      </c>
      <c r="D729" s="64" t="s">
        <v>476</v>
      </c>
      <c r="E729" s="69"/>
      <c r="F729" s="65"/>
      <c r="G729" s="69">
        <f>Source!U191</f>
        <v>1.8448199999999999</v>
      </c>
      <c r="H729" s="65"/>
      <c r="I729" s="65"/>
      <c r="J729" s="65"/>
      <c r="K729" s="65"/>
      <c r="L729" s="70">
        <f>SUM(L730:L730)-SUMIF(CE730:CE730, 1, L730:L730)</f>
        <v>1379.21</v>
      </c>
    </row>
    <row r="730" spans="1:83" ht="28.5" x14ac:dyDescent="0.2">
      <c r="A730" s="63"/>
      <c r="B730" s="63" t="s">
        <v>567</v>
      </c>
      <c r="C730" s="63" t="s">
        <v>568</v>
      </c>
      <c r="D730" s="64" t="s">
        <v>476</v>
      </c>
      <c r="E730" s="65">
        <v>333</v>
      </c>
      <c r="F730" s="65"/>
      <c r="G730" s="65">
        <f>SmtRes!CX287</f>
        <v>1.8448199999999999</v>
      </c>
      <c r="H730" s="67"/>
      <c r="I730" s="66"/>
      <c r="J730" s="67">
        <f>SmtRes!CZ287</f>
        <v>747.61</v>
      </c>
      <c r="K730" s="66"/>
      <c r="L730" s="67">
        <f>SmtRes!DI287</f>
        <v>1379.21</v>
      </c>
    </row>
    <row r="731" spans="1:83" ht="15" x14ac:dyDescent="0.2">
      <c r="A731" s="62"/>
      <c r="B731" s="65">
        <v>2</v>
      </c>
      <c r="C731" s="62" t="s">
        <v>680</v>
      </c>
      <c r="D731" s="64"/>
      <c r="E731" s="69"/>
      <c r="F731" s="65"/>
      <c r="G731" s="69"/>
      <c r="H731" s="65"/>
      <c r="I731" s="65"/>
      <c r="J731" s="65"/>
      <c r="K731" s="65"/>
      <c r="L731" s="70">
        <f>SUM(L732:L739)-SUMIF(CE732:CE739, 1, L732:L739)</f>
        <v>708.88000000000011</v>
      </c>
    </row>
    <row r="732" spans="1:83" ht="15" x14ac:dyDescent="0.2">
      <c r="A732" s="62"/>
      <c r="B732" s="65"/>
      <c r="C732" s="62" t="s">
        <v>682</v>
      </c>
      <c r="D732" s="64" t="s">
        <v>476</v>
      </c>
      <c r="E732" s="69"/>
      <c r="F732" s="65"/>
      <c r="G732" s="69">
        <f>Source!V191</f>
        <v>0.33539159999999996</v>
      </c>
      <c r="H732" s="65"/>
      <c r="I732" s="65"/>
      <c r="J732" s="65"/>
      <c r="K732" s="65"/>
      <c r="L732" s="70">
        <f>SUMIF(CE733:CE739, 1, L733:L739)</f>
        <v>345.55</v>
      </c>
      <c r="CE732">
        <v>1</v>
      </c>
    </row>
    <row r="733" spans="1:83" ht="28.5" x14ac:dyDescent="0.2">
      <c r="A733" s="63"/>
      <c r="B733" s="63" t="s">
        <v>504</v>
      </c>
      <c r="C733" s="63" t="s">
        <v>506</v>
      </c>
      <c r="D733" s="64" t="s">
        <v>480</v>
      </c>
      <c r="E733" s="65">
        <v>3.16</v>
      </c>
      <c r="F733" s="65"/>
      <c r="G733" s="65">
        <f>SmtRes!CX289</f>
        <v>1.7506399999999998E-2</v>
      </c>
      <c r="H733" s="67"/>
      <c r="I733" s="66"/>
      <c r="J733" s="67">
        <f>SmtRes!CZ289</f>
        <v>1488.78</v>
      </c>
      <c r="K733" s="66"/>
      <c r="L733" s="67">
        <f>SmtRes!DG289</f>
        <v>26.06</v>
      </c>
    </row>
    <row r="734" spans="1:83" ht="28.5" x14ac:dyDescent="0.2">
      <c r="A734" s="63"/>
      <c r="B734" s="63" t="s">
        <v>481</v>
      </c>
      <c r="C734" s="63" t="s">
        <v>681</v>
      </c>
      <c r="D734" s="64" t="s">
        <v>476</v>
      </c>
      <c r="E734" s="65">
        <f>SmtRes!DO289*SmtRes!AT289</f>
        <v>3.16</v>
      </c>
      <c r="F734" s="65"/>
      <c r="G734" s="65">
        <f>ROUND(E734*G727, 7)</f>
        <v>1.7506399999999998E-2</v>
      </c>
      <c r="H734" s="67"/>
      <c r="I734" s="66"/>
      <c r="J734" s="67">
        <f>ROUND(SmtRes!AG289/SmtRes!DO289, 2)</f>
        <v>1051.33</v>
      </c>
      <c r="K734" s="66"/>
      <c r="L734" s="67">
        <f>SmtRes!DH289</f>
        <v>18.41</v>
      </c>
      <c r="CE734">
        <v>1</v>
      </c>
    </row>
    <row r="735" spans="1:83" ht="28.5" x14ac:dyDescent="0.2">
      <c r="A735" s="63"/>
      <c r="B735" s="63" t="s">
        <v>539</v>
      </c>
      <c r="C735" s="63" t="s">
        <v>541</v>
      </c>
      <c r="D735" s="64" t="s">
        <v>480</v>
      </c>
      <c r="E735" s="65">
        <v>52.64</v>
      </c>
      <c r="F735" s="65"/>
      <c r="G735" s="65">
        <f>SmtRes!CX290</f>
        <v>0.29162559999999998</v>
      </c>
      <c r="H735" s="67">
        <f>SmtRes!CZ290</f>
        <v>1703.3</v>
      </c>
      <c r="I735" s="66">
        <f>SmtRes!AJ290</f>
        <v>1.27</v>
      </c>
      <c r="J735" s="67">
        <f>ROUND(H735*I735, 2)</f>
        <v>2163.19</v>
      </c>
      <c r="K735" s="66"/>
      <c r="L735" s="67">
        <f>SmtRes!DG290</f>
        <v>630.84</v>
      </c>
    </row>
    <row r="736" spans="1:83" ht="28.5" x14ac:dyDescent="0.2">
      <c r="A736" s="63"/>
      <c r="B736" s="63" t="s">
        <v>481</v>
      </c>
      <c r="C736" s="63" t="s">
        <v>681</v>
      </c>
      <c r="D736" s="64" t="s">
        <v>476</v>
      </c>
      <c r="E736" s="65">
        <f>SmtRes!DO290*SmtRes!AT290</f>
        <v>52.64</v>
      </c>
      <c r="F736" s="65"/>
      <c r="G736" s="65">
        <f>ROUND(E736*G727, 7)</f>
        <v>0.29162559999999998</v>
      </c>
      <c r="H736" s="67"/>
      <c r="I736" s="66"/>
      <c r="J736" s="67">
        <f>ROUND(SmtRes!AG290/SmtRes!DO290, 2)</f>
        <v>1051.33</v>
      </c>
      <c r="K736" s="66"/>
      <c r="L736" s="67">
        <f>SmtRes!DH290</f>
        <v>306.58999999999997</v>
      </c>
      <c r="CE736">
        <v>1</v>
      </c>
    </row>
    <row r="737" spans="1:83" ht="57" x14ac:dyDescent="0.2">
      <c r="A737" s="63"/>
      <c r="B737" s="63" t="s">
        <v>542</v>
      </c>
      <c r="C737" s="63" t="s">
        <v>544</v>
      </c>
      <c r="D737" s="64" t="s">
        <v>480</v>
      </c>
      <c r="E737" s="65">
        <v>52.64</v>
      </c>
      <c r="F737" s="65"/>
      <c r="G737" s="65">
        <f>SmtRes!CX291</f>
        <v>0.29162559999999998</v>
      </c>
      <c r="H737" s="67">
        <f>SmtRes!CZ291</f>
        <v>95.25</v>
      </c>
      <c r="I737" s="66">
        <f>SmtRes!AJ291</f>
        <v>1.33</v>
      </c>
      <c r="J737" s="67">
        <f>ROUND(H737*I737, 2)</f>
        <v>126.68</v>
      </c>
      <c r="K737" s="66"/>
      <c r="L737" s="67">
        <f>SmtRes!DG291</f>
        <v>36.94</v>
      </c>
    </row>
    <row r="738" spans="1:83" ht="28.5" x14ac:dyDescent="0.2">
      <c r="A738" s="63"/>
      <c r="B738" s="63" t="s">
        <v>513</v>
      </c>
      <c r="C738" s="63" t="s">
        <v>515</v>
      </c>
      <c r="D738" s="64" t="s">
        <v>480</v>
      </c>
      <c r="E738" s="65">
        <v>4.74</v>
      </c>
      <c r="F738" s="65"/>
      <c r="G738" s="65">
        <f>SmtRes!CX292</f>
        <v>2.6259600000000001E-2</v>
      </c>
      <c r="H738" s="67"/>
      <c r="I738" s="66"/>
      <c r="J738" s="67">
        <f>SmtRes!CZ292</f>
        <v>572.77</v>
      </c>
      <c r="K738" s="66"/>
      <c r="L738" s="67">
        <f>SmtRes!DG292</f>
        <v>15.04</v>
      </c>
    </row>
    <row r="739" spans="1:83" ht="28.5" x14ac:dyDescent="0.2">
      <c r="A739" s="63"/>
      <c r="B739" s="63" t="s">
        <v>516</v>
      </c>
      <c r="C739" s="63" t="s">
        <v>698</v>
      </c>
      <c r="D739" s="64" t="s">
        <v>476</v>
      </c>
      <c r="E739" s="65">
        <f>SmtRes!DO292*SmtRes!AT292</f>
        <v>4.74</v>
      </c>
      <c r="F739" s="65"/>
      <c r="G739" s="65">
        <f>ROUND(E739*G727, 7)</f>
        <v>2.6259600000000001E-2</v>
      </c>
      <c r="H739" s="67"/>
      <c r="I739" s="66"/>
      <c r="J739" s="67">
        <f>ROUND(SmtRes!AG292/SmtRes!DO292, 2)</f>
        <v>782.65</v>
      </c>
      <c r="K739" s="66"/>
      <c r="L739" s="67">
        <f>SmtRes!DH292</f>
        <v>20.55</v>
      </c>
      <c r="CE739">
        <v>1</v>
      </c>
    </row>
    <row r="740" spans="1:83" ht="15" x14ac:dyDescent="0.2">
      <c r="A740" s="62"/>
      <c r="B740" s="65">
        <v>4</v>
      </c>
      <c r="C740" s="62" t="s">
        <v>693</v>
      </c>
      <c r="D740" s="64"/>
      <c r="E740" s="69"/>
      <c r="F740" s="65"/>
      <c r="G740" s="69"/>
      <c r="H740" s="65"/>
      <c r="I740" s="65"/>
      <c r="J740" s="65"/>
      <c r="K740" s="65"/>
      <c r="L740" s="70">
        <f>SUM(L741:L744)-SUMIF(CE741:CE744, 1, L741:L744)</f>
        <v>589.4</v>
      </c>
    </row>
    <row r="741" spans="1:83" ht="28.5" x14ac:dyDescent="0.2">
      <c r="A741" s="63"/>
      <c r="B741" s="63" t="s">
        <v>548</v>
      </c>
      <c r="C741" s="63" t="s">
        <v>550</v>
      </c>
      <c r="D741" s="64" t="s">
        <v>227</v>
      </c>
      <c r="E741" s="65">
        <v>3.4</v>
      </c>
      <c r="F741" s="65"/>
      <c r="G741" s="65">
        <f>SmtRes!CX293</f>
        <v>1.8835999999999999E-2</v>
      </c>
      <c r="H741" s="67">
        <f>SmtRes!CZ293</f>
        <v>23356.13</v>
      </c>
      <c r="I741" s="66">
        <f>SmtRes!AI293</f>
        <v>1.1399999999999999</v>
      </c>
      <c r="J741" s="67">
        <f>ROUND(H741*I741, 2)</f>
        <v>26625.99</v>
      </c>
      <c r="K741" s="66"/>
      <c r="L741" s="67">
        <f>SmtRes!DF293</f>
        <v>501.53</v>
      </c>
    </row>
    <row r="742" spans="1:83" ht="14.25" x14ac:dyDescent="0.2">
      <c r="A742" s="63"/>
      <c r="B742" s="63" t="s">
        <v>551</v>
      </c>
      <c r="C742" s="63" t="s">
        <v>553</v>
      </c>
      <c r="D742" s="64" t="s">
        <v>227</v>
      </c>
      <c r="E742" s="65">
        <v>0.17</v>
      </c>
      <c r="F742" s="65"/>
      <c r="G742" s="65">
        <f>SmtRes!CX294</f>
        <v>9.4180000000000002E-4</v>
      </c>
      <c r="H742" s="67"/>
      <c r="I742" s="66"/>
      <c r="J742" s="67">
        <f>SmtRes!CZ294</f>
        <v>49300.74</v>
      </c>
      <c r="K742" s="66"/>
      <c r="L742" s="67">
        <f>SmtRes!DF294</f>
        <v>46.43</v>
      </c>
    </row>
    <row r="743" spans="1:83" ht="14.25" x14ac:dyDescent="0.2">
      <c r="A743" s="63"/>
      <c r="B743" s="63" t="s">
        <v>521</v>
      </c>
      <c r="C743" s="63" t="s">
        <v>523</v>
      </c>
      <c r="D743" s="64" t="s">
        <v>227</v>
      </c>
      <c r="E743" s="65">
        <v>0.05</v>
      </c>
      <c r="F743" s="65"/>
      <c r="G743" s="65">
        <f>SmtRes!CX295</f>
        <v>2.7700000000000001E-4</v>
      </c>
      <c r="H743" s="67"/>
      <c r="I743" s="66"/>
      <c r="J743" s="67">
        <f>SmtRes!CZ295</f>
        <v>91427.16</v>
      </c>
      <c r="K743" s="66"/>
      <c r="L743" s="67">
        <f>SmtRes!DF295</f>
        <v>25.33</v>
      </c>
    </row>
    <row r="744" spans="1:83" ht="57" x14ac:dyDescent="0.2">
      <c r="A744" s="63"/>
      <c r="B744" s="63" t="s">
        <v>561</v>
      </c>
      <c r="C744" s="63" t="s">
        <v>563</v>
      </c>
      <c r="D744" s="64" t="s">
        <v>51</v>
      </c>
      <c r="E744" s="65">
        <v>0.26</v>
      </c>
      <c r="F744" s="65"/>
      <c r="G744" s="65">
        <f>SmtRes!CX299</f>
        <v>1.4404000000000001E-3</v>
      </c>
      <c r="H744" s="67">
        <f>SmtRes!CZ299</f>
        <v>5764.42</v>
      </c>
      <c r="I744" s="66">
        <f>SmtRes!AI299</f>
        <v>1.94</v>
      </c>
      <c r="J744" s="67">
        <f>ROUND(H744*I744, 2)</f>
        <v>11182.97</v>
      </c>
      <c r="K744" s="66"/>
      <c r="L744" s="67">
        <f>SmtRes!DF299</f>
        <v>16.11</v>
      </c>
    </row>
    <row r="745" spans="1:83" ht="14.25" x14ac:dyDescent="0.2">
      <c r="A745" s="63"/>
      <c r="B745" s="63" t="str">
        <f>EtalonRes!I255</f>
        <v>04.3.01.09</v>
      </c>
      <c r="C745" s="63" t="str">
        <f>EtalonRes!K255</f>
        <v>Раствор цементный</v>
      </c>
      <c r="D745" s="64" t="str">
        <f>EtalonRes!O255</f>
        <v>м3</v>
      </c>
      <c r="E745" s="65">
        <f>EtalonRes!X255</f>
        <v>2.2999999999999998</v>
      </c>
      <c r="F745" s="65"/>
      <c r="G745" s="65">
        <f>ROUND(EtalonRes!AG255*Source!I191, 7)</f>
        <v>1.2742E-2</v>
      </c>
      <c r="H745" s="67"/>
      <c r="I745" s="66"/>
      <c r="J745" s="67"/>
      <c r="K745" s="66"/>
      <c r="L745" s="67"/>
    </row>
    <row r="746" spans="1:83" ht="14.25" x14ac:dyDescent="0.2">
      <c r="A746" s="63"/>
      <c r="B746" s="63" t="str">
        <f>EtalonRes!I256</f>
        <v>05.1.01.07</v>
      </c>
      <c r="C746" s="71" t="str">
        <f>EtalonRes!K256</f>
        <v>Конструкции сборные железобетонные</v>
      </c>
      <c r="D746" s="72" t="str">
        <f>EtalonRes!O256</f>
        <v>м3</v>
      </c>
      <c r="E746" s="73">
        <f>EtalonRes!X256</f>
        <v>100</v>
      </c>
      <c r="F746" s="73"/>
      <c r="G746" s="73">
        <f>ROUND(EtalonRes!AG256*Source!I191, 7)</f>
        <v>0.55400000000000005</v>
      </c>
      <c r="H746" s="74"/>
      <c r="I746" s="75"/>
      <c r="J746" s="74"/>
      <c r="K746" s="75"/>
      <c r="L746" s="74"/>
    </row>
    <row r="747" spans="1:83" ht="15" x14ac:dyDescent="0.2">
      <c r="A747" s="63"/>
      <c r="B747" s="63"/>
      <c r="C747" s="77" t="s">
        <v>683</v>
      </c>
      <c r="D747" s="64"/>
      <c r="E747" s="65"/>
      <c r="F747" s="65"/>
      <c r="G747" s="65"/>
      <c r="H747" s="67"/>
      <c r="I747" s="66"/>
      <c r="J747" s="67"/>
      <c r="K747" s="66"/>
      <c r="L747" s="67">
        <f>L729+L731+L732+L740</f>
        <v>3023.0400000000004</v>
      </c>
    </row>
    <row r="748" spans="1:83" ht="28.5" x14ac:dyDescent="0.2">
      <c r="A748" s="61" t="s">
        <v>777</v>
      </c>
      <c r="B748" s="63" t="str">
        <f>Source!F192</f>
        <v>04.3.01.09-0012</v>
      </c>
      <c r="C748" s="63" t="str">
        <f>Source!G192</f>
        <v>Раствор готовый кладочный, цементный, М50</v>
      </c>
      <c r="D748" s="64" t="str">
        <f>Source!H192</f>
        <v>м3</v>
      </c>
      <c r="E748" s="65">
        <f>SmtRes!AT297</f>
        <v>2.3000000000000003</v>
      </c>
      <c r="F748" s="65"/>
      <c r="G748" s="65">
        <f>Source!I192</f>
        <v>1.2742000000000002E-2</v>
      </c>
      <c r="H748" s="67">
        <f>Source!AL192+Source!AO192+Source!AM192+Source!AN192</f>
        <v>3486.8</v>
      </c>
      <c r="I748" s="66">
        <f>IF(Source!BC192&lt;&gt; 0, Source!BC192, 1)</f>
        <v>1.23</v>
      </c>
      <c r="J748" s="67">
        <f>ROUND(H748*I748, 2)</f>
        <v>4288.76</v>
      </c>
      <c r="K748" s="66"/>
      <c r="L748" s="67">
        <f>Source!P192</f>
        <v>54.65</v>
      </c>
      <c r="AD748">
        <f>ROUND((Source!AT192/100)*((ROUND(ROUND(Source!AO192,2)*Source!I192, 2)+ROUND(ROUND(Source!AN192,2)*Source!I192, 2))), 2)</f>
        <v>0</v>
      </c>
      <c r="AE748">
        <f>ROUND((Source!AU192/100)*((ROUND(ROUND(Source!AO192,2)*Source!I192, 2)+ROUND(ROUND(Source!AN192,2)*Source!I192, 2))), 2)</f>
        <v>0</v>
      </c>
      <c r="AN748">
        <f>L748</f>
        <v>54.65</v>
      </c>
      <c r="AW748">
        <f>L748</f>
        <v>54.65</v>
      </c>
      <c r="AZ748">
        <f>Source!X192</f>
        <v>0</v>
      </c>
      <c r="BA748">
        <f>Source!Y192</f>
        <v>0</v>
      </c>
      <c r="CD748">
        <v>1</v>
      </c>
    </row>
    <row r="749" spans="1:83" ht="14.25" x14ac:dyDescent="0.2">
      <c r="A749" s="63"/>
      <c r="B749" s="63"/>
      <c r="C749" s="63" t="s">
        <v>684</v>
      </c>
      <c r="D749" s="64"/>
      <c r="E749" s="65"/>
      <c r="F749" s="65"/>
      <c r="G749" s="65"/>
      <c r="H749" s="67"/>
      <c r="I749" s="66"/>
      <c r="J749" s="67"/>
      <c r="K749" s="66"/>
      <c r="L749" s="67">
        <f>SUM(AR727:AR752)+SUM(AS727:AS752)+SUM(AT727:AT752)+SUM(AU727:AU752)+SUM(AV727:AV752)</f>
        <v>1724.76</v>
      </c>
    </row>
    <row r="750" spans="1:83" ht="42.75" x14ac:dyDescent="0.2">
      <c r="A750" s="63"/>
      <c r="B750" s="63" t="s">
        <v>148</v>
      </c>
      <c r="C750" s="63" t="s">
        <v>731</v>
      </c>
      <c r="D750" s="64" t="s">
        <v>620</v>
      </c>
      <c r="E750" s="65">
        <f>Source!BZ191</f>
        <v>110</v>
      </c>
      <c r="F750" s="65"/>
      <c r="G750" s="65">
        <f>Source!AT191</f>
        <v>110</v>
      </c>
      <c r="H750" s="67"/>
      <c r="I750" s="66"/>
      <c r="J750" s="67"/>
      <c r="K750" s="66"/>
      <c r="L750" s="67">
        <f>SUM(AZ727:AZ752)</f>
        <v>1897.24</v>
      </c>
    </row>
    <row r="751" spans="1:83" ht="42.75" x14ac:dyDescent="0.2">
      <c r="A751" s="71"/>
      <c r="B751" s="71" t="s">
        <v>149</v>
      </c>
      <c r="C751" s="71" t="s">
        <v>732</v>
      </c>
      <c r="D751" s="72" t="s">
        <v>620</v>
      </c>
      <c r="E751" s="73">
        <f>Source!CA191</f>
        <v>73</v>
      </c>
      <c r="F751" s="73"/>
      <c r="G751" s="73">
        <f>Source!AU191</f>
        <v>73</v>
      </c>
      <c r="H751" s="74"/>
      <c r="I751" s="75"/>
      <c r="J751" s="74"/>
      <c r="K751" s="75"/>
      <c r="L751" s="74">
        <f>SUM(BA727:BA752)</f>
        <v>1259.07</v>
      </c>
    </row>
    <row r="752" spans="1:83" ht="15" x14ac:dyDescent="0.2">
      <c r="C752" s="78" t="s">
        <v>687</v>
      </c>
      <c r="D752" s="78"/>
      <c r="E752" s="78"/>
      <c r="F752" s="78"/>
      <c r="G752" s="78"/>
      <c r="H752" s="78"/>
      <c r="I752" s="79">
        <f>IF(E727&lt;&gt;0,K752/E727, 0)</f>
        <v>1125270.7581227438</v>
      </c>
      <c r="J752" s="79"/>
      <c r="K752" s="79">
        <f>L729+L731+L740+L750+L751+L732+SUM(L748:L748)</f>
        <v>6234</v>
      </c>
      <c r="L752" s="79"/>
      <c r="AD752">
        <f>ROUND((Source!AT191/100)*((ROUND(SUMIF(SmtRes!AQ287:'SmtRes'!AQ299,"=1",SmtRes!AD287:'SmtRes'!AD299)*Source!I191, 2)+ROUND(SUMIF(SmtRes!AQ287:'SmtRes'!AQ299,"=1",SmtRes!AC287:'SmtRes'!AC299)*Source!I191, 2))), 2)</f>
        <v>22.13</v>
      </c>
      <c r="AE752">
        <f>ROUND((Source!AU191/100)*((ROUND(SUMIF(SmtRes!AQ287:'SmtRes'!AQ299,"=1",SmtRes!AD287:'SmtRes'!AD299)*Source!I191, 2)+ROUND(SUMIF(SmtRes!AQ287:'SmtRes'!AQ299,"=1",SmtRes!AC287:'SmtRes'!AC299)*Source!I191, 2))), 2)</f>
        <v>14.69</v>
      </c>
      <c r="AN752" s="76">
        <f>L729+L731+L740+L750+L751+L732</f>
        <v>6179.35</v>
      </c>
      <c r="AO752" s="76">
        <f>L731</f>
        <v>708.88000000000011</v>
      </c>
      <c r="AQ752" t="s">
        <v>688</v>
      </c>
      <c r="AR752" s="76">
        <f>L729</f>
        <v>1379.21</v>
      </c>
      <c r="AT752" s="76">
        <f>L732</f>
        <v>345.55</v>
      </c>
      <c r="AV752" t="s">
        <v>688</v>
      </c>
      <c r="AW752" s="76">
        <f>L740</f>
        <v>589.4</v>
      </c>
      <c r="AZ752">
        <f>Source!X191</f>
        <v>1897.24</v>
      </c>
      <c r="BA752">
        <f>Source!Y191</f>
        <v>1259.07</v>
      </c>
      <c r="CD752">
        <v>1</v>
      </c>
    </row>
    <row r="753" spans="1:83" ht="42.75" x14ac:dyDescent="0.2">
      <c r="A753" s="90" t="s">
        <v>313</v>
      </c>
      <c r="B753" s="71" t="str">
        <f>Source!F193</f>
        <v>ТЦ_05.1.01.12_77_7713487502_24.09.2025_01_</v>
      </c>
      <c r="C753" s="71" t="str">
        <f>Source!G193</f>
        <v>Плита П10.5 серия 3.407.1-157 вып.1</v>
      </c>
      <c r="D753" s="72" t="str">
        <f>Source!H193</f>
        <v>ШТ</v>
      </c>
      <c r="E753" s="73">
        <f>Source!K193</f>
        <v>18</v>
      </c>
      <c r="F753" s="73"/>
      <c r="G753" s="73">
        <f>Source!I193</f>
        <v>18</v>
      </c>
      <c r="H753" s="74">
        <f>Source!AL193</f>
        <v>1100</v>
      </c>
      <c r="I753" s="75"/>
      <c r="J753" s="74"/>
      <c r="K753" s="75"/>
      <c r="L753" s="74">
        <f>Source!P193</f>
        <v>19800</v>
      </c>
    </row>
    <row r="754" spans="1:83" ht="15" x14ac:dyDescent="0.2">
      <c r="C754" s="78" t="s">
        <v>687</v>
      </c>
      <c r="D754" s="78"/>
      <c r="E754" s="78"/>
      <c r="F754" s="78"/>
      <c r="G754" s="78"/>
      <c r="H754" s="78"/>
      <c r="I754" s="79">
        <f>IF(E753&lt;&gt;0,K754/E753, 0)</f>
        <v>1100</v>
      </c>
      <c r="J754" s="79"/>
      <c r="K754" s="79">
        <f>L753</f>
        <v>19800</v>
      </c>
      <c r="L754" s="79"/>
      <c r="AD754">
        <f>ROUND((Source!AT193/100)*((ROUND(ROUND(Source!AO193,2)*Source!I193, 2)+ROUND(ROUND(Source!AN193,2)*Source!I193, 2))), 2)</f>
        <v>0</v>
      </c>
      <c r="AE754">
        <f>ROUND((Source!AU193/100)*((ROUND(ROUND(Source!AO193,2)*Source!I193, 2)+ROUND(ROUND(Source!AN193,2)*Source!I193, 2))), 2)</f>
        <v>0</v>
      </c>
      <c r="AN754" s="76">
        <f>L753</f>
        <v>19800</v>
      </c>
      <c r="AO754">
        <f>0</f>
        <v>0</v>
      </c>
      <c r="AQ754" t="s">
        <v>688</v>
      </c>
      <c r="AR754">
        <f>0</f>
        <v>0</v>
      </c>
      <c r="AT754">
        <f>0</f>
        <v>0</v>
      </c>
      <c r="AV754" t="s">
        <v>688</v>
      </c>
      <c r="AW754" s="76">
        <f>L753</f>
        <v>19800</v>
      </c>
      <c r="AZ754">
        <f>Source!X193</f>
        <v>0</v>
      </c>
      <c r="BA754">
        <f>Source!Y193</f>
        <v>0</v>
      </c>
      <c r="CD754">
        <v>1</v>
      </c>
    </row>
    <row r="755" spans="1:83" ht="42.75" x14ac:dyDescent="0.2">
      <c r="A755" s="90" t="s">
        <v>314</v>
      </c>
      <c r="B755" s="71" t="str">
        <f>Source!F195</f>
        <v>ТЦ_59.1.05.01_77_7713487502_24.09.2025_01_</v>
      </c>
      <c r="C755" s="71" t="str">
        <f>Source!G195</f>
        <v>Брусок Б10 серия 3.407.1-157 вып.1</v>
      </c>
      <c r="D755" s="72" t="str">
        <f>Source!H195</f>
        <v>ШТ</v>
      </c>
      <c r="E755" s="73">
        <f>Source!K195</f>
        <v>6</v>
      </c>
      <c r="F755" s="73"/>
      <c r="G755" s="73">
        <f>Source!I195</f>
        <v>6</v>
      </c>
      <c r="H755" s="74">
        <f>Source!AL195</f>
        <v>480</v>
      </c>
      <c r="I755" s="75"/>
      <c r="J755" s="74"/>
      <c r="K755" s="75"/>
      <c r="L755" s="74">
        <f>Source!P195</f>
        <v>2880</v>
      </c>
    </row>
    <row r="756" spans="1:83" ht="15" x14ac:dyDescent="0.2">
      <c r="C756" s="78" t="s">
        <v>687</v>
      </c>
      <c r="D756" s="78"/>
      <c r="E756" s="78"/>
      <c r="F756" s="78"/>
      <c r="G756" s="78"/>
      <c r="H756" s="78"/>
      <c r="I756" s="79">
        <f>IF(E755&lt;&gt;0,K756/E755, 0)</f>
        <v>480</v>
      </c>
      <c r="J756" s="79"/>
      <c r="K756" s="79">
        <f>L755</f>
        <v>2880</v>
      </c>
      <c r="L756" s="79"/>
      <c r="AD756">
        <f>ROUND((Source!AT195/100)*((ROUND(ROUND(Source!AO195,2)*Source!I195, 2)+ROUND(ROUND(Source!AN195,2)*Source!I195, 2))), 2)</f>
        <v>0</v>
      </c>
      <c r="AE756">
        <f>ROUND((Source!AU195/100)*((ROUND(ROUND(Source!AO195,2)*Source!I195, 2)+ROUND(ROUND(Source!AN195,2)*Source!I195, 2))), 2)</f>
        <v>0</v>
      </c>
      <c r="AN756" s="76">
        <f>L755</f>
        <v>2880</v>
      </c>
      <c r="AO756">
        <f>0</f>
        <v>0</v>
      </c>
      <c r="AQ756" t="s">
        <v>688</v>
      </c>
      <c r="AR756">
        <f>0</f>
        <v>0</v>
      </c>
      <c r="AT756">
        <f>0</f>
        <v>0</v>
      </c>
      <c r="AV756" t="s">
        <v>688</v>
      </c>
      <c r="AW756" s="76">
        <f>L755</f>
        <v>2880</v>
      </c>
      <c r="AZ756">
        <f>Source!X195</f>
        <v>0</v>
      </c>
      <c r="BA756">
        <f>Source!Y195</f>
        <v>0</v>
      </c>
      <c r="CD756">
        <v>1</v>
      </c>
    </row>
    <row r="757" spans="1:83" ht="14.25" x14ac:dyDescent="0.2">
      <c r="A757" s="61" t="s">
        <v>315</v>
      </c>
      <c r="B757" s="63" t="s">
        <v>737</v>
      </c>
      <c r="C757" s="63" t="str">
        <f>Source!G197</f>
        <v>Кладка стен приямков и каналов</v>
      </c>
      <c r="D757" s="64" t="str">
        <f>Source!H197</f>
        <v>м3</v>
      </c>
      <c r="E757" s="65">
        <f>Source!K197</f>
        <v>0.1</v>
      </c>
      <c r="F757" s="65"/>
      <c r="G757" s="65">
        <f>Source!I197</f>
        <v>0.1</v>
      </c>
      <c r="H757" s="67"/>
      <c r="I757" s="66"/>
      <c r="J757" s="67"/>
      <c r="K757" s="66"/>
      <c r="L757" s="67"/>
    </row>
    <row r="758" spans="1:83" ht="15" x14ac:dyDescent="0.2">
      <c r="A758" s="62"/>
      <c r="B758" s="65">
        <v>1</v>
      </c>
      <c r="C758" s="62" t="s">
        <v>691</v>
      </c>
      <c r="D758" s="64" t="s">
        <v>476</v>
      </c>
      <c r="E758" s="69"/>
      <c r="F758" s="65"/>
      <c r="G758" s="69">
        <f>Source!U197</f>
        <v>0.59499999999999997</v>
      </c>
      <c r="H758" s="65"/>
      <c r="I758" s="65"/>
      <c r="J758" s="65"/>
      <c r="K758" s="65"/>
      <c r="L758" s="70">
        <f>SUM(L759:L759)-SUMIF(CE759:CE759, 1, L759:L759)</f>
        <v>403.12</v>
      </c>
    </row>
    <row r="759" spans="1:83" ht="28.5" x14ac:dyDescent="0.2">
      <c r="A759" s="63"/>
      <c r="B759" s="63" t="s">
        <v>569</v>
      </c>
      <c r="C759" s="63" t="s">
        <v>570</v>
      </c>
      <c r="D759" s="64" t="s">
        <v>476</v>
      </c>
      <c r="E759" s="65">
        <v>5.95</v>
      </c>
      <c r="F759" s="65"/>
      <c r="G759" s="65">
        <f>SmtRes!CX300</f>
        <v>0.59499999999999997</v>
      </c>
      <c r="H759" s="67"/>
      <c r="I759" s="66"/>
      <c r="J759" s="67">
        <f>SmtRes!CZ300</f>
        <v>677.52</v>
      </c>
      <c r="K759" s="66"/>
      <c r="L759" s="67">
        <f>SmtRes!DI300</f>
        <v>403.12</v>
      </c>
    </row>
    <row r="760" spans="1:83" ht="15" x14ac:dyDescent="0.2">
      <c r="A760" s="62"/>
      <c r="B760" s="65">
        <v>2</v>
      </c>
      <c r="C760" s="62" t="s">
        <v>680</v>
      </c>
      <c r="D760" s="64"/>
      <c r="E760" s="69"/>
      <c r="F760" s="65"/>
      <c r="G760" s="69"/>
      <c r="H760" s="65"/>
      <c r="I760" s="65"/>
      <c r="J760" s="65"/>
      <c r="K760" s="65"/>
      <c r="L760" s="70">
        <f>SUM(L761:L763)-SUMIF(CE761:CE763, 1, L761:L763)</f>
        <v>34.980000000000004</v>
      </c>
    </row>
    <row r="761" spans="1:83" ht="15" x14ac:dyDescent="0.2">
      <c r="A761" s="62"/>
      <c r="B761" s="65"/>
      <c r="C761" s="62" t="s">
        <v>682</v>
      </c>
      <c r="D761" s="64" t="s">
        <v>476</v>
      </c>
      <c r="E761" s="69"/>
      <c r="F761" s="65"/>
      <c r="G761" s="69">
        <f>Source!V197</f>
        <v>3.5999999999999997E-2</v>
      </c>
      <c r="H761" s="65"/>
      <c r="I761" s="65"/>
      <c r="J761" s="65"/>
      <c r="K761" s="65"/>
      <c r="L761" s="70">
        <f>SUMIF(CE762:CE763, 1, L762:L763)</f>
        <v>37.85</v>
      </c>
      <c r="CE761">
        <v>1</v>
      </c>
    </row>
    <row r="762" spans="1:83" ht="28.5" x14ac:dyDescent="0.2">
      <c r="A762" s="63"/>
      <c r="B762" s="63" t="s">
        <v>501</v>
      </c>
      <c r="C762" s="63" t="s">
        <v>503</v>
      </c>
      <c r="D762" s="64" t="s">
        <v>480</v>
      </c>
      <c r="E762" s="65">
        <v>0.36</v>
      </c>
      <c r="F762" s="65"/>
      <c r="G762" s="65">
        <f>SmtRes!CX302</f>
        <v>3.5999999999999997E-2</v>
      </c>
      <c r="H762" s="67"/>
      <c r="I762" s="66"/>
      <c r="J762" s="67">
        <f>SmtRes!CZ302</f>
        <v>971.8</v>
      </c>
      <c r="K762" s="66"/>
      <c r="L762" s="67">
        <f>SmtRes!DG302</f>
        <v>34.979999999999997</v>
      </c>
    </row>
    <row r="763" spans="1:83" ht="28.5" x14ac:dyDescent="0.2">
      <c r="A763" s="63"/>
      <c r="B763" s="63" t="s">
        <v>481</v>
      </c>
      <c r="C763" s="63" t="s">
        <v>681</v>
      </c>
      <c r="D763" s="64" t="s">
        <v>476</v>
      </c>
      <c r="E763" s="65">
        <f>SmtRes!DO302*SmtRes!AT302</f>
        <v>0.36</v>
      </c>
      <c r="F763" s="65"/>
      <c r="G763" s="65">
        <f>ROUND(E763*G757, 7)</f>
        <v>3.5999999999999997E-2</v>
      </c>
      <c r="H763" s="67"/>
      <c r="I763" s="66"/>
      <c r="J763" s="67">
        <f>ROUND(SmtRes!AG302/SmtRes!DO302, 2)</f>
        <v>1051.33</v>
      </c>
      <c r="K763" s="66"/>
      <c r="L763" s="67">
        <f>SmtRes!DH302</f>
        <v>37.85</v>
      </c>
      <c r="CE763">
        <v>1</v>
      </c>
    </row>
    <row r="764" spans="1:83" ht="15" x14ac:dyDescent="0.2">
      <c r="A764" s="62"/>
      <c r="B764" s="65">
        <v>4</v>
      </c>
      <c r="C764" s="62" t="s">
        <v>693</v>
      </c>
      <c r="D764" s="64"/>
      <c r="E764" s="69"/>
      <c r="F764" s="65"/>
      <c r="G764" s="69"/>
      <c r="H764" s="65"/>
      <c r="I764" s="65"/>
      <c r="J764" s="65"/>
      <c r="K764" s="65"/>
      <c r="L764" s="70">
        <f>SUM(L765:L766)-SUMIF(CE765:CE766, 1, L765:L766)</f>
        <v>18.87</v>
      </c>
    </row>
    <row r="765" spans="1:83" ht="14.25" x14ac:dyDescent="0.2">
      <c r="A765" s="63"/>
      <c r="B765" s="63" t="s">
        <v>494</v>
      </c>
      <c r="C765" s="63" t="s">
        <v>496</v>
      </c>
      <c r="D765" s="64" t="s">
        <v>51</v>
      </c>
      <c r="E765" s="65">
        <v>0.46</v>
      </c>
      <c r="F765" s="65"/>
      <c r="G765" s="65">
        <f>SmtRes!CX303</f>
        <v>4.5999999999999999E-2</v>
      </c>
      <c r="H765" s="67">
        <f>SmtRes!CZ303</f>
        <v>35.71</v>
      </c>
      <c r="I765" s="66">
        <f>SmtRes!AI303</f>
        <v>0.92</v>
      </c>
      <c r="J765" s="67">
        <f>ROUND(H765*I765, 2)</f>
        <v>32.85</v>
      </c>
      <c r="K765" s="66"/>
      <c r="L765" s="67">
        <f>SmtRes!DF303</f>
        <v>1.51</v>
      </c>
    </row>
    <row r="766" spans="1:83" ht="28.5" x14ac:dyDescent="0.2">
      <c r="A766" s="63"/>
      <c r="B766" s="63" t="s">
        <v>574</v>
      </c>
      <c r="C766" s="63" t="s">
        <v>576</v>
      </c>
      <c r="D766" s="64" t="s">
        <v>227</v>
      </c>
      <c r="E766" s="65">
        <v>2.3E-3</v>
      </c>
      <c r="F766" s="65"/>
      <c r="G766" s="65">
        <f>SmtRes!CX308</f>
        <v>2.3000000000000001E-4</v>
      </c>
      <c r="H766" s="67">
        <f>SmtRes!CZ308</f>
        <v>55898.18</v>
      </c>
      <c r="I766" s="66">
        <f>SmtRes!AI308</f>
        <v>1.35</v>
      </c>
      <c r="J766" s="67">
        <f>ROUND(H766*I766, 2)</f>
        <v>75462.539999999994</v>
      </c>
      <c r="K766" s="66"/>
      <c r="L766" s="67">
        <f>SmtRes!DF308</f>
        <v>17.36</v>
      </c>
    </row>
    <row r="767" spans="1:83" ht="14.25" x14ac:dyDescent="0.2">
      <c r="A767" s="63"/>
      <c r="B767" s="63" t="str">
        <f>EtalonRes!I262</f>
        <v>04.3.01.09</v>
      </c>
      <c r="C767" s="63" t="str">
        <f>EtalonRes!K262</f>
        <v>Раствор готовый кладочный</v>
      </c>
      <c r="D767" s="64" t="str">
        <f>EtalonRes!O262</f>
        <v>м3</v>
      </c>
      <c r="E767" s="65">
        <f>EtalonRes!X262</f>
        <v>0.221</v>
      </c>
      <c r="F767" s="65"/>
      <c r="G767" s="65">
        <f>ROUND(EtalonRes!AG262*Source!I197, 7)</f>
        <v>2.2100000000000002E-2</v>
      </c>
      <c r="H767" s="67"/>
      <c r="I767" s="66"/>
      <c r="J767" s="67"/>
      <c r="K767" s="66"/>
      <c r="L767" s="67"/>
    </row>
    <row r="768" spans="1:83" ht="14.25" x14ac:dyDescent="0.2">
      <c r="A768" s="63"/>
      <c r="B768" s="63" t="str">
        <f>EtalonRes!I263</f>
        <v>06.1.01.05</v>
      </c>
      <c r="C768" s="71" t="str">
        <f>EtalonRes!K263</f>
        <v>Кирпич керамический или силикатный</v>
      </c>
      <c r="D768" s="72" t="str">
        <f>EtalonRes!O263</f>
        <v>1000 ШТ</v>
      </c>
      <c r="E768" s="73">
        <f>EtalonRes!X263</f>
        <v>0.4</v>
      </c>
      <c r="F768" s="73"/>
      <c r="G768" s="73">
        <f>ROUND(EtalonRes!AG263*Source!I197, 7)</f>
        <v>0.04</v>
      </c>
      <c r="H768" s="74"/>
      <c r="I768" s="75"/>
      <c r="J768" s="74"/>
      <c r="K768" s="75"/>
      <c r="L768" s="74"/>
    </row>
    <row r="769" spans="1:83" ht="15" x14ac:dyDescent="0.2">
      <c r="A769" s="63"/>
      <c r="B769" s="63"/>
      <c r="C769" s="77" t="s">
        <v>683</v>
      </c>
      <c r="D769" s="64"/>
      <c r="E769" s="65"/>
      <c r="F769" s="65"/>
      <c r="G769" s="65"/>
      <c r="H769" s="67"/>
      <c r="I769" s="66"/>
      <c r="J769" s="67"/>
      <c r="K769" s="66"/>
      <c r="L769" s="67">
        <f>L758+L760+L761+L764</f>
        <v>494.82000000000005</v>
      </c>
    </row>
    <row r="770" spans="1:83" ht="28.5" x14ac:dyDescent="0.2">
      <c r="A770" s="61" t="s">
        <v>778</v>
      </c>
      <c r="B770" s="63" t="str">
        <f>Source!F198</f>
        <v>04.3.01.09-0012</v>
      </c>
      <c r="C770" s="63" t="str">
        <f>Source!G198</f>
        <v>Раствор готовый кладочный, цементный, М50</v>
      </c>
      <c r="D770" s="64" t="str">
        <f>Source!H198</f>
        <v>м3</v>
      </c>
      <c r="E770" s="65">
        <f>SmtRes!AT305</f>
        <v>0.221</v>
      </c>
      <c r="F770" s="65"/>
      <c r="G770" s="65">
        <f>Source!I198</f>
        <v>2.2100000000000002E-2</v>
      </c>
      <c r="H770" s="67">
        <f>Source!AL198+Source!AO198+Source!AM198+Source!AN198</f>
        <v>3486.8</v>
      </c>
      <c r="I770" s="66">
        <f>IF(Source!BC198&lt;&gt; 0, Source!BC198, 1)</f>
        <v>1.23</v>
      </c>
      <c r="J770" s="67">
        <f>ROUND(H770*I770, 2)</f>
        <v>4288.76</v>
      </c>
      <c r="K770" s="66"/>
      <c r="L770" s="67">
        <f>Source!P198</f>
        <v>94.78</v>
      </c>
      <c r="AD770">
        <f>ROUND((Source!AT198/100)*((ROUND(ROUND(Source!AO198,2)*Source!I198, 2)+ROUND(ROUND(Source!AN198,2)*Source!I198, 2))), 2)</f>
        <v>0</v>
      </c>
      <c r="AE770">
        <f>ROUND((Source!AU198/100)*((ROUND(ROUND(Source!AO198,2)*Source!I198, 2)+ROUND(ROUND(Source!AN198,2)*Source!I198, 2))), 2)</f>
        <v>0</v>
      </c>
      <c r="AN770">
        <f>L770</f>
        <v>94.78</v>
      </c>
      <c r="AW770">
        <f>L770</f>
        <v>94.78</v>
      </c>
      <c r="AZ770">
        <f>Source!X198</f>
        <v>0</v>
      </c>
      <c r="BA770">
        <f>Source!Y198</f>
        <v>0</v>
      </c>
      <c r="CD770">
        <v>1</v>
      </c>
    </row>
    <row r="771" spans="1:83" ht="42.75" x14ac:dyDescent="0.2">
      <c r="A771" s="61" t="s">
        <v>779</v>
      </c>
      <c r="B771" s="63" t="str">
        <f>Source!F199</f>
        <v>06.1.01.05-0035</v>
      </c>
      <c r="C771" s="63" t="str">
        <f>Source!G199</f>
        <v>Кирпич керамический рядовой полнотелый одинарный, размеры 250х120х65 мм, марка М100</v>
      </c>
      <c r="D771" s="64" t="str">
        <f>Source!H199</f>
        <v>1000 ШТ</v>
      </c>
      <c r="E771" s="65">
        <f>SmtRes!AT307</f>
        <v>0.4</v>
      </c>
      <c r="F771" s="65"/>
      <c r="G771" s="65">
        <f>Source!I199</f>
        <v>0.04</v>
      </c>
      <c r="H771" s="67">
        <f>Source!AL199+Source!AO199+Source!AM199+Source!AN199</f>
        <v>14803.89</v>
      </c>
      <c r="I771" s="66">
        <f>IF(Source!BC199&lt;&gt; 0, Source!BC199, 1)</f>
        <v>0.95</v>
      </c>
      <c r="J771" s="67">
        <f>ROUND(H771*I771, 2)</f>
        <v>14063.7</v>
      </c>
      <c r="K771" s="66"/>
      <c r="L771" s="67">
        <f>Source!P199</f>
        <v>562.54999999999995</v>
      </c>
      <c r="AD771">
        <f>ROUND((Source!AT199/100)*((ROUND(ROUND(Source!AO199,2)*Source!I199, 2)+ROUND(ROUND(Source!AN199,2)*Source!I199, 2))), 2)</f>
        <v>0</v>
      </c>
      <c r="AE771">
        <f>ROUND((Source!AU199/100)*((ROUND(ROUND(Source!AO199,2)*Source!I199, 2)+ROUND(ROUND(Source!AN199,2)*Source!I199, 2))), 2)</f>
        <v>0</v>
      </c>
      <c r="AN771">
        <f>L771</f>
        <v>562.54999999999995</v>
      </c>
      <c r="AW771">
        <f>L771</f>
        <v>562.54999999999995</v>
      </c>
      <c r="AZ771">
        <f>Source!X199</f>
        <v>0</v>
      </c>
      <c r="BA771">
        <f>Source!Y199</f>
        <v>0</v>
      </c>
      <c r="CD771">
        <v>1</v>
      </c>
    </row>
    <row r="772" spans="1:83" ht="14.25" x14ac:dyDescent="0.2">
      <c r="A772" s="63"/>
      <c r="B772" s="63"/>
      <c r="C772" s="63" t="s">
        <v>684</v>
      </c>
      <c r="D772" s="64"/>
      <c r="E772" s="65"/>
      <c r="F772" s="65"/>
      <c r="G772" s="65"/>
      <c r="H772" s="67"/>
      <c r="I772" s="66"/>
      <c r="J772" s="67"/>
      <c r="K772" s="66"/>
      <c r="L772" s="67">
        <f>SUM(AR757:AR775)+SUM(AS757:AS775)+SUM(AT757:AT775)+SUM(AU757:AU775)+SUM(AV757:AV775)</f>
        <v>440.97</v>
      </c>
    </row>
    <row r="773" spans="1:83" ht="14.25" x14ac:dyDescent="0.2">
      <c r="A773" s="63"/>
      <c r="B773" s="63" t="s">
        <v>66</v>
      </c>
      <c r="C773" s="63" t="s">
        <v>695</v>
      </c>
      <c r="D773" s="64" t="s">
        <v>620</v>
      </c>
      <c r="E773" s="65">
        <f>Source!BZ197</f>
        <v>110</v>
      </c>
      <c r="F773" s="65"/>
      <c r="G773" s="65">
        <f>Source!AT197</f>
        <v>110</v>
      </c>
      <c r="H773" s="67"/>
      <c r="I773" s="66"/>
      <c r="J773" s="67"/>
      <c r="K773" s="66"/>
      <c r="L773" s="67">
        <f>SUM(AZ757:AZ775)</f>
        <v>485.07</v>
      </c>
    </row>
    <row r="774" spans="1:83" ht="14.25" x14ac:dyDescent="0.2">
      <c r="A774" s="71"/>
      <c r="B774" s="71" t="s">
        <v>67</v>
      </c>
      <c r="C774" s="71" t="s">
        <v>696</v>
      </c>
      <c r="D774" s="72" t="s">
        <v>620</v>
      </c>
      <c r="E774" s="73">
        <f>Source!CA197</f>
        <v>69</v>
      </c>
      <c r="F774" s="73"/>
      <c r="G774" s="73">
        <f>Source!AU197</f>
        <v>69</v>
      </c>
      <c r="H774" s="74"/>
      <c r="I774" s="75"/>
      <c r="J774" s="74"/>
      <c r="K774" s="75"/>
      <c r="L774" s="74">
        <f>SUM(BA757:BA775)</f>
        <v>304.27</v>
      </c>
    </row>
    <row r="775" spans="1:83" ht="15" x14ac:dyDescent="0.2">
      <c r="C775" s="78" t="s">
        <v>687</v>
      </c>
      <c r="D775" s="78"/>
      <c r="E775" s="78"/>
      <c r="F775" s="78"/>
      <c r="G775" s="78"/>
      <c r="H775" s="78"/>
      <c r="I775" s="79">
        <f>IF(E757&lt;&gt;0,K775/E757, 0)</f>
        <v>19414.899999999998</v>
      </c>
      <c r="J775" s="79"/>
      <c r="K775" s="79">
        <f>L758+L760+L764+L773+L774+L761+SUM(L770:L771)</f>
        <v>1941.4899999999998</v>
      </c>
      <c r="L775" s="79"/>
      <c r="AD775">
        <f>ROUND((Source!AT197/100)*((ROUND(SUMIF(SmtRes!AQ300:'SmtRes'!AQ308,"=1",SmtRes!AD300:'SmtRes'!AD308)*Source!I197, 2)+ROUND(SUMIF(SmtRes!AQ300:'SmtRes'!AQ308,"=1",SmtRes!AC300:'SmtRes'!AC308)*Source!I197, 2))), 2)</f>
        <v>190.17</v>
      </c>
      <c r="AE775">
        <f>ROUND((Source!AU197/100)*((ROUND(SUMIF(SmtRes!AQ300:'SmtRes'!AQ308,"=1",SmtRes!AD300:'SmtRes'!AD308)*Source!I197, 2)+ROUND(SUMIF(SmtRes!AQ300:'SmtRes'!AQ308,"=1",SmtRes!AC300:'SmtRes'!AC308)*Source!I197, 2))), 2)</f>
        <v>119.29</v>
      </c>
      <c r="AN775" s="76">
        <f>L758+L760+L764+L773+L774+L761</f>
        <v>1284.1599999999999</v>
      </c>
      <c r="AO775" s="76">
        <f>L760</f>
        <v>34.980000000000004</v>
      </c>
      <c r="AQ775" t="s">
        <v>688</v>
      </c>
      <c r="AR775" s="76">
        <f>L758</f>
        <v>403.12</v>
      </c>
      <c r="AT775" s="76">
        <f>L761</f>
        <v>37.85</v>
      </c>
      <c r="AV775" t="s">
        <v>688</v>
      </c>
      <c r="AW775" s="76">
        <f>L764</f>
        <v>18.87</v>
      </c>
      <c r="AZ775">
        <f>Source!X197</f>
        <v>485.07</v>
      </c>
      <c r="BA775">
        <f>Source!Y197</f>
        <v>304.27</v>
      </c>
      <c r="CD775">
        <v>1</v>
      </c>
    </row>
    <row r="776" spans="1:83" ht="28.5" x14ac:dyDescent="0.2">
      <c r="A776" s="61" t="s">
        <v>318</v>
      </c>
      <c r="B776" s="63" t="s">
        <v>747</v>
      </c>
      <c r="C776" s="63" t="str">
        <f>Source!G200</f>
        <v>Установка монтажных изделий массой: свыше 5 до 20 кг</v>
      </c>
      <c r="D776" s="64" t="str">
        <f>Source!H200</f>
        <v>т</v>
      </c>
      <c r="E776" s="65">
        <f>Source!K200</f>
        <v>3.1600000000000003E-2</v>
      </c>
      <c r="F776" s="65"/>
      <c r="G776" s="65">
        <f>Source!I200</f>
        <v>3.1600000000000003E-2</v>
      </c>
      <c r="H776" s="67"/>
      <c r="I776" s="66"/>
      <c r="J776" s="67"/>
      <c r="K776" s="66"/>
      <c r="L776" s="67"/>
    </row>
    <row r="777" spans="1:83" ht="15" x14ac:dyDescent="0.2">
      <c r="A777" s="62"/>
      <c r="B777" s="65">
        <v>1</v>
      </c>
      <c r="C777" s="62" t="s">
        <v>691</v>
      </c>
      <c r="D777" s="64" t="s">
        <v>476</v>
      </c>
      <c r="E777" s="69"/>
      <c r="F777" s="65"/>
      <c r="G777" s="69">
        <f>Source!U200</f>
        <v>1.3493200000000001</v>
      </c>
      <c r="H777" s="65"/>
      <c r="I777" s="65"/>
      <c r="J777" s="65"/>
      <c r="K777" s="65"/>
      <c r="L777" s="70">
        <f>SUM(L778:L778)-SUMIF(CE778:CE778, 1, L778:L778)</f>
        <v>1119.0999999999999</v>
      </c>
    </row>
    <row r="778" spans="1:83" ht="28.5" x14ac:dyDescent="0.2">
      <c r="A778" s="63"/>
      <c r="B778" s="63" t="s">
        <v>582</v>
      </c>
      <c r="C778" s="63" t="s">
        <v>583</v>
      </c>
      <c r="D778" s="64" t="s">
        <v>476</v>
      </c>
      <c r="E778" s="65">
        <v>42.7</v>
      </c>
      <c r="F778" s="65"/>
      <c r="G778" s="65">
        <f>SmtRes!CX309</f>
        <v>1.3493200000000001</v>
      </c>
      <c r="H778" s="67"/>
      <c r="I778" s="66"/>
      <c r="J778" s="67">
        <f>SmtRes!CZ309</f>
        <v>829.38</v>
      </c>
      <c r="K778" s="66"/>
      <c r="L778" s="67">
        <f>SmtRes!DI309</f>
        <v>1119.0999999999999</v>
      </c>
    </row>
    <row r="779" spans="1:83" ht="15" x14ac:dyDescent="0.2">
      <c r="A779" s="62"/>
      <c r="B779" s="65">
        <v>2</v>
      </c>
      <c r="C779" s="62" t="s">
        <v>680</v>
      </c>
      <c r="D779" s="64"/>
      <c r="E779" s="69"/>
      <c r="F779" s="65"/>
      <c r="G779" s="69"/>
      <c r="H779" s="65"/>
      <c r="I779" s="65"/>
      <c r="J779" s="65"/>
      <c r="K779" s="65"/>
      <c r="L779" s="70">
        <f>SUM(L780:L783)-SUMIF(CE780:CE783, 1, L780:L783)</f>
        <v>33.510000000000005</v>
      </c>
    </row>
    <row r="780" spans="1:83" ht="15" x14ac:dyDescent="0.2">
      <c r="A780" s="62"/>
      <c r="B780" s="65"/>
      <c r="C780" s="62" t="s">
        <v>682</v>
      </c>
      <c r="D780" s="64" t="s">
        <v>476</v>
      </c>
      <c r="E780" s="69"/>
      <c r="F780" s="65"/>
      <c r="G780" s="69">
        <f>Source!V200</f>
        <v>2.9704000000000001E-2</v>
      </c>
      <c r="H780" s="65"/>
      <c r="I780" s="65"/>
      <c r="J780" s="65"/>
      <c r="K780" s="65"/>
      <c r="L780" s="70">
        <f>SUMIF(CE781:CE783, 1, L781:L783)</f>
        <v>23.25</v>
      </c>
      <c r="CE780">
        <v>1</v>
      </c>
    </row>
    <row r="781" spans="1:83" ht="28.5" x14ac:dyDescent="0.2">
      <c r="A781" s="63"/>
      <c r="B781" s="63" t="s">
        <v>513</v>
      </c>
      <c r="C781" s="63" t="s">
        <v>515</v>
      </c>
      <c r="D781" s="64" t="s">
        <v>480</v>
      </c>
      <c r="E781" s="65">
        <v>0.94</v>
      </c>
      <c r="F781" s="65"/>
      <c r="G781" s="65">
        <f>SmtRes!CX311</f>
        <v>2.9704000000000001E-2</v>
      </c>
      <c r="H781" s="67"/>
      <c r="I781" s="66"/>
      <c r="J781" s="67">
        <f>SmtRes!CZ311</f>
        <v>572.77</v>
      </c>
      <c r="K781" s="66"/>
      <c r="L781" s="67">
        <f>SmtRes!DG311</f>
        <v>17.010000000000002</v>
      </c>
    </row>
    <row r="782" spans="1:83" ht="28.5" x14ac:dyDescent="0.2">
      <c r="A782" s="63"/>
      <c r="B782" s="63" t="s">
        <v>516</v>
      </c>
      <c r="C782" s="63" t="s">
        <v>698</v>
      </c>
      <c r="D782" s="64" t="s">
        <v>476</v>
      </c>
      <c r="E782" s="65">
        <f>SmtRes!DO311*SmtRes!AT311</f>
        <v>0.94</v>
      </c>
      <c r="F782" s="65"/>
      <c r="G782" s="65">
        <f>ROUND(E782*G776, 7)</f>
        <v>2.9704000000000001E-2</v>
      </c>
      <c r="H782" s="67"/>
      <c r="I782" s="66"/>
      <c r="J782" s="67">
        <f>ROUND(SmtRes!AG311/SmtRes!DO311, 2)</f>
        <v>782.65</v>
      </c>
      <c r="K782" s="66"/>
      <c r="L782" s="67">
        <f>SmtRes!DH311</f>
        <v>23.25</v>
      </c>
      <c r="CE782">
        <v>1</v>
      </c>
    </row>
    <row r="783" spans="1:83" ht="42.75" x14ac:dyDescent="0.2">
      <c r="A783" s="63"/>
      <c r="B783" s="63" t="s">
        <v>545</v>
      </c>
      <c r="C783" s="63" t="s">
        <v>547</v>
      </c>
      <c r="D783" s="64" t="s">
        <v>480</v>
      </c>
      <c r="E783" s="65">
        <v>18.32</v>
      </c>
      <c r="F783" s="65"/>
      <c r="G783" s="65">
        <f>SmtRes!CX312</f>
        <v>0.57891199999999998</v>
      </c>
      <c r="H783" s="67"/>
      <c r="I783" s="66"/>
      <c r="J783" s="67">
        <f>SmtRes!CZ312</f>
        <v>28.51</v>
      </c>
      <c r="K783" s="66"/>
      <c r="L783" s="67">
        <f>SmtRes!DG312</f>
        <v>16.5</v>
      </c>
    </row>
    <row r="784" spans="1:83" ht="15" x14ac:dyDescent="0.2">
      <c r="A784" s="62"/>
      <c r="B784" s="65">
        <v>4</v>
      </c>
      <c r="C784" s="62" t="s">
        <v>693</v>
      </c>
      <c r="D784" s="64"/>
      <c r="E784" s="69"/>
      <c r="F784" s="65"/>
      <c r="G784" s="69"/>
      <c r="H784" s="65"/>
      <c r="I784" s="65"/>
      <c r="J784" s="65"/>
      <c r="K784" s="65"/>
      <c r="L784" s="70">
        <f>SUM(L785:L786)-SUMIF(CE785:CE786, 1, L785:L786)</f>
        <v>4661.6499999999996</v>
      </c>
    </row>
    <row r="785" spans="1:83" ht="42.75" x14ac:dyDescent="0.2">
      <c r="A785" s="63"/>
      <c r="B785" s="63" t="s">
        <v>579</v>
      </c>
      <c r="C785" s="63" t="s">
        <v>581</v>
      </c>
      <c r="D785" s="64" t="s">
        <v>227</v>
      </c>
      <c r="E785" s="65">
        <v>0.04</v>
      </c>
      <c r="F785" s="65"/>
      <c r="G785" s="65">
        <f>SmtRes!CX313</f>
        <v>1.2639999999999999E-3</v>
      </c>
      <c r="H785" s="67">
        <f>SmtRes!CZ313</f>
        <v>148198.01999999999</v>
      </c>
      <c r="I785" s="66">
        <f>SmtRes!AI313</f>
        <v>0.91</v>
      </c>
      <c r="J785" s="67">
        <f>ROUND(H785*I785, 2)</f>
        <v>134860.20000000001</v>
      </c>
      <c r="K785" s="66"/>
      <c r="L785" s="67">
        <f>SmtRes!DF313</f>
        <v>170.46</v>
      </c>
    </row>
    <row r="786" spans="1:83" ht="71.25" x14ac:dyDescent="0.2">
      <c r="A786" s="63"/>
      <c r="B786" s="63" t="s">
        <v>230</v>
      </c>
      <c r="C786" s="71" t="s">
        <v>231</v>
      </c>
      <c r="D786" s="72" t="s">
        <v>227</v>
      </c>
      <c r="E786" s="73">
        <v>1</v>
      </c>
      <c r="F786" s="73"/>
      <c r="G786" s="73">
        <f>SmtRes!CX314</f>
        <v>3.1600000000000003E-2</v>
      </c>
      <c r="H786" s="74">
        <f>SmtRes!CZ314</f>
        <v>105278.81</v>
      </c>
      <c r="I786" s="75">
        <f>SmtRes!AI314</f>
        <v>1.35</v>
      </c>
      <c r="J786" s="74">
        <f>ROUND(H786*I786, 2)</f>
        <v>142126.39000000001</v>
      </c>
      <c r="K786" s="75"/>
      <c r="L786" s="74">
        <f>SmtRes!DF314</f>
        <v>4491.1899999999996</v>
      </c>
    </row>
    <row r="787" spans="1:83" ht="15" x14ac:dyDescent="0.2">
      <c r="A787" s="63"/>
      <c r="B787" s="63"/>
      <c r="C787" s="77" t="s">
        <v>683</v>
      </c>
      <c r="D787" s="64"/>
      <c r="E787" s="65"/>
      <c r="F787" s="65"/>
      <c r="G787" s="65"/>
      <c r="H787" s="67"/>
      <c r="I787" s="66"/>
      <c r="J787" s="67"/>
      <c r="K787" s="66"/>
      <c r="L787" s="67">
        <f>L777+L779+L780+L784</f>
        <v>5837.5099999999993</v>
      </c>
    </row>
    <row r="788" spans="1:83" ht="85.5" x14ac:dyDescent="0.2">
      <c r="A788" s="61" t="s">
        <v>780</v>
      </c>
      <c r="B788" s="63" t="str">
        <f>Source!F201</f>
        <v>07.2.07.12-0001</v>
      </c>
      <c r="C788" s="63" t="s">
        <v>742</v>
      </c>
      <c r="D788" s="64" t="str">
        <f>Source!H201</f>
        <v>т</v>
      </c>
      <c r="E788" s="65">
        <f>SmtRes!AT315</f>
        <v>-1</v>
      </c>
      <c r="F788" s="65"/>
      <c r="G788" s="65">
        <f>Source!I201</f>
        <v>-3.1600000000000003E-2</v>
      </c>
      <c r="H788" s="67">
        <f>Source!AL201+Source!AO201+Source!AM201+Source!AN201</f>
        <v>105278.81</v>
      </c>
      <c r="I788" s="66">
        <f>IF(Source!BC201&lt;&gt; 0, Source!BC201, 1)</f>
        <v>1.35</v>
      </c>
      <c r="J788" s="67">
        <f>ROUND(H788*I788, 2)</f>
        <v>142126.39000000001</v>
      </c>
      <c r="K788" s="66"/>
      <c r="L788" s="67">
        <f>Source!P201</f>
        <v>-4491.1899999999996</v>
      </c>
      <c r="AD788">
        <f>ROUND((Source!AT201/100)*((ROUND(ROUND(Source!AO201,2)*Source!I201, 2)+ROUND(ROUND(Source!AN201,2)*Source!I201, 2))), 2)</f>
        <v>0</v>
      </c>
      <c r="AE788">
        <f>ROUND((Source!AU201/100)*((ROUND(ROUND(Source!AO201,2)*Source!I201, 2)+ROUND(ROUND(Source!AN201,2)*Source!I201, 2))), 2)</f>
        <v>0</v>
      </c>
      <c r="AN788">
        <f>L788</f>
        <v>-4491.1899999999996</v>
      </c>
      <c r="AW788">
        <f>L788</f>
        <v>-4491.1899999999996</v>
      </c>
      <c r="AZ788">
        <f>Source!X201</f>
        <v>0</v>
      </c>
      <c r="BA788">
        <f>Source!Y201</f>
        <v>0</v>
      </c>
      <c r="CD788">
        <v>1</v>
      </c>
    </row>
    <row r="789" spans="1:83" ht="57" x14ac:dyDescent="0.2">
      <c r="A789" s="61" t="s">
        <v>781</v>
      </c>
      <c r="B789" s="63" t="str">
        <f>Source!F202</f>
        <v>08.3.08.02-0045</v>
      </c>
      <c r="C789" s="63" t="str">
        <f>Source!G202</f>
        <v>Уголок стальной горячекатаный равнополочный, марки стали Ст3сп, Ст3пс, ширина полок 63-100 мм, толщина полки 4-16 мм</v>
      </c>
      <c r="D789" s="64" t="str">
        <f>Source!H202</f>
        <v>т</v>
      </c>
      <c r="E789" s="65">
        <f>SmtRes!AT316</f>
        <v>1</v>
      </c>
      <c r="F789" s="65"/>
      <c r="G789" s="65">
        <f>Source!I202</f>
        <v>3.1600000000000003E-2</v>
      </c>
      <c r="H789" s="67">
        <f>Source!AL202+Source!AO202+Source!AM202+Source!AN202</f>
        <v>69695</v>
      </c>
      <c r="I789" s="66">
        <f>IF(Source!BC202&lt;&gt; 0, Source!BC202, 1)</f>
        <v>0.7</v>
      </c>
      <c r="J789" s="67">
        <f>ROUND(H789*I789, 2)</f>
        <v>48786.5</v>
      </c>
      <c r="K789" s="66"/>
      <c r="L789" s="67">
        <f>Source!P202</f>
        <v>1541.65</v>
      </c>
      <c r="AD789">
        <f>ROUND((Source!AT202/100)*((ROUND(ROUND(Source!AO202,2)*Source!I202, 2)+ROUND(ROUND(Source!AN202,2)*Source!I202, 2))), 2)</f>
        <v>0</v>
      </c>
      <c r="AE789">
        <f>ROUND((Source!AU202/100)*((ROUND(ROUND(Source!AO202,2)*Source!I202, 2)+ROUND(ROUND(Source!AN202,2)*Source!I202, 2))), 2)</f>
        <v>0</v>
      </c>
      <c r="AN789">
        <f>L789</f>
        <v>1541.65</v>
      </c>
      <c r="AW789">
        <f>L789</f>
        <v>1541.65</v>
      </c>
      <c r="AZ789">
        <f>Source!X202</f>
        <v>0</v>
      </c>
      <c r="BA789">
        <f>Source!Y202</f>
        <v>0</v>
      </c>
      <c r="CD789">
        <v>1</v>
      </c>
    </row>
    <row r="790" spans="1:83" ht="14.25" x14ac:dyDescent="0.2">
      <c r="A790" s="63"/>
      <c r="B790" s="63"/>
      <c r="C790" s="63" t="s">
        <v>684</v>
      </c>
      <c r="D790" s="64"/>
      <c r="E790" s="65"/>
      <c r="F790" s="65"/>
      <c r="G790" s="65"/>
      <c r="H790" s="67"/>
      <c r="I790" s="66"/>
      <c r="J790" s="67"/>
      <c r="K790" s="66"/>
      <c r="L790" s="67">
        <f>SUM(AR776:AR793)+SUM(AS776:AS793)+SUM(AT776:AT793)+SUM(AU776:AU793)+SUM(AV776:AV793)</f>
        <v>1142.3499999999999</v>
      </c>
    </row>
    <row r="791" spans="1:83" ht="42.75" x14ac:dyDescent="0.2">
      <c r="A791" s="63"/>
      <c r="B791" s="63" t="s">
        <v>148</v>
      </c>
      <c r="C791" s="63" t="s">
        <v>731</v>
      </c>
      <c r="D791" s="64" t="s">
        <v>620</v>
      </c>
      <c r="E791" s="65">
        <f>Source!BZ200</f>
        <v>110</v>
      </c>
      <c r="F791" s="65"/>
      <c r="G791" s="65">
        <f>Source!AT200</f>
        <v>110</v>
      </c>
      <c r="H791" s="67"/>
      <c r="I791" s="66"/>
      <c r="J791" s="67"/>
      <c r="K791" s="66"/>
      <c r="L791" s="67">
        <f>SUM(AZ776:AZ793)</f>
        <v>1256.5899999999999</v>
      </c>
    </row>
    <row r="792" spans="1:83" ht="42.75" x14ac:dyDescent="0.2">
      <c r="A792" s="71"/>
      <c r="B792" s="71" t="s">
        <v>149</v>
      </c>
      <c r="C792" s="71" t="s">
        <v>732</v>
      </c>
      <c r="D792" s="72" t="s">
        <v>620</v>
      </c>
      <c r="E792" s="73">
        <f>Source!CA200</f>
        <v>73</v>
      </c>
      <c r="F792" s="73"/>
      <c r="G792" s="73">
        <f>Source!AU200</f>
        <v>73</v>
      </c>
      <c r="H792" s="74"/>
      <c r="I792" s="75"/>
      <c r="J792" s="74"/>
      <c r="K792" s="75"/>
      <c r="L792" s="74">
        <f>SUM(BA776:BA793)</f>
        <v>833.92</v>
      </c>
    </row>
    <row r="793" spans="1:83" ht="15" x14ac:dyDescent="0.2">
      <c r="C793" s="78" t="s">
        <v>687</v>
      </c>
      <c r="D793" s="78"/>
      <c r="E793" s="78"/>
      <c r="F793" s="78"/>
      <c r="G793" s="78"/>
      <c r="H793" s="78"/>
      <c r="I793" s="79">
        <f>IF(E776&lt;&gt;0,K793/E776, 0)</f>
        <v>157546.83544303794</v>
      </c>
      <c r="J793" s="79"/>
      <c r="K793" s="79">
        <f>L777+L779+L784+L791+L792+L780+SUM(L788:L789)</f>
        <v>4978.4799999999996</v>
      </c>
      <c r="L793" s="79"/>
      <c r="AD793">
        <f>ROUND((Source!AT200/100)*((ROUND(SUMIF(SmtRes!AQ309:'SmtRes'!AQ316,"=1",SmtRes!AD309:'SmtRes'!AD316)*Source!I200, 2)+ROUND(SUMIF(SmtRes!AQ309:'SmtRes'!AQ316,"=1",SmtRes!AC309:'SmtRes'!AC316)*Source!I200, 2))), 2)</f>
        <v>56.03</v>
      </c>
      <c r="AE793">
        <f>ROUND((Source!AU200/100)*((ROUND(SUMIF(SmtRes!AQ309:'SmtRes'!AQ316,"=1",SmtRes!AD309:'SmtRes'!AD316)*Source!I200, 2)+ROUND(SUMIF(SmtRes!AQ309:'SmtRes'!AQ316,"=1",SmtRes!AC309:'SmtRes'!AC316)*Source!I200, 2))), 2)</f>
        <v>37.19</v>
      </c>
      <c r="AN793" s="76">
        <f>L777+L779+L784+L791+L792+L780</f>
        <v>7928.0199999999995</v>
      </c>
      <c r="AO793" s="76">
        <f>L779</f>
        <v>33.510000000000005</v>
      </c>
      <c r="AQ793" t="s">
        <v>688</v>
      </c>
      <c r="AR793" s="76">
        <f>L777</f>
        <v>1119.0999999999999</v>
      </c>
      <c r="AT793" s="76">
        <f>L780</f>
        <v>23.25</v>
      </c>
      <c r="AV793" t="s">
        <v>688</v>
      </c>
      <c r="AW793" s="76">
        <f>L784</f>
        <v>4661.6499999999996</v>
      </c>
      <c r="AZ793">
        <f>Source!X200</f>
        <v>1256.5899999999999</v>
      </c>
      <c r="BA793">
        <f>Source!Y200</f>
        <v>833.92</v>
      </c>
      <c r="CD793">
        <v>1</v>
      </c>
    </row>
    <row r="794" spans="1:83" ht="57" x14ac:dyDescent="0.2">
      <c r="C794" s="60" t="str">
        <f>Source!G203</f>
        <v>Д208320-330739ПИР-227.0-ИЛО3-01.  Узел 48л. Пересечение лотка шириной b=2м с лотком шириной в=1м (Серия 4.407-268.2)</v>
      </c>
    </row>
    <row r="795" spans="1:83" ht="42.75" x14ac:dyDescent="0.2">
      <c r="A795" s="61" t="s">
        <v>322</v>
      </c>
      <c r="B795" s="63" t="s">
        <v>735</v>
      </c>
      <c r="C795" s="63" t="str">
        <f>Source!G204</f>
        <v>Устройство непроходных каналов: одноячейковых, перекрываемых или опирающихся на плиту</v>
      </c>
      <c r="D795" s="64" t="str">
        <f>Source!H204</f>
        <v>100 м3</v>
      </c>
      <c r="E795" s="65">
        <f>Source!K204</f>
        <v>8.3300000000000006E-3</v>
      </c>
      <c r="F795" s="65"/>
      <c r="G795" s="65">
        <f>Source!I204</f>
        <v>8.3300000000000006E-3</v>
      </c>
      <c r="H795" s="67"/>
      <c r="I795" s="66"/>
      <c r="J795" s="67"/>
      <c r="K795" s="66"/>
      <c r="L795" s="67"/>
    </row>
    <row r="796" spans="1:83" ht="15" x14ac:dyDescent="0.2">
      <c r="A796" s="62"/>
      <c r="B796" s="65">
        <v>1</v>
      </c>
      <c r="C796" s="62" t="s">
        <v>691</v>
      </c>
      <c r="D796" s="64" t="s">
        <v>476</v>
      </c>
      <c r="E796" s="69"/>
      <c r="F796" s="65"/>
      <c r="G796" s="69">
        <f>Source!U204</f>
        <v>2.7738900000000002</v>
      </c>
      <c r="H796" s="65"/>
      <c r="I796" s="65"/>
      <c r="J796" s="65"/>
      <c r="K796" s="65"/>
      <c r="L796" s="70">
        <f>SUM(L797:L797)-SUMIF(CE797:CE797, 1, L797:L797)</f>
        <v>2073.79</v>
      </c>
    </row>
    <row r="797" spans="1:83" ht="28.5" x14ac:dyDescent="0.2">
      <c r="A797" s="63"/>
      <c r="B797" s="63" t="s">
        <v>567</v>
      </c>
      <c r="C797" s="63" t="s">
        <v>568</v>
      </c>
      <c r="D797" s="64" t="s">
        <v>476</v>
      </c>
      <c r="E797" s="65">
        <v>333</v>
      </c>
      <c r="F797" s="65"/>
      <c r="G797" s="65">
        <f>SmtRes!CX317</f>
        <v>2.7738900000000002</v>
      </c>
      <c r="H797" s="67"/>
      <c r="I797" s="66"/>
      <c r="J797" s="67">
        <f>SmtRes!CZ317</f>
        <v>747.61</v>
      </c>
      <c r="K797" s="66"/>
      <c r="L797" s="67">
        <f>SmtRes!DI317</f>
        <v>2073.79</v>
      </c>
    </row>
    <row r="798" spans="1:83" ht="15" x14ac:dyDescent="0.2">
      <c r="A798" s="62"/>
      <c r="B798" s="65">
        <v>2</v>
      </c>
      <c r="C798" s="62" t="s">
        <v>680</v>
      </c>
      <c r="D798" s="64"/>
      <c r="E798" s="69"/>
      <c r="F798" s="65"/>
      <c r="G798" s="69"/>
      <c r="H798" s="65"/>
      <c r="I798" s="65"/>
      <c r="J798" s="65"/>
      <c r="K798" s="65"/>
      <c r="L798" s="70">
        <f>SUM(L799:L806)-SUMIF(CE799:CE806, 1, L799:L806)</f>
        <v>1065.8999999999999</v>
      </c>
    </row>
    <row r="799" spans="1:83" ht="15" x14ac:dyDescent="0.2">
      <c r="A799" s="62"/>
      <c r="B799" s="65"/>
      <c r="C799" s="62" t="s">
        <v>682</v>
      </c>
      <c r="D799" s="64" t="s">
        <v>476</v>
      </c>
      <c r="E799" s="69"/>
      <c r="F799" s="65"/>
      <c r="G799" s="69">
        <f>Source!V204</f>
        <v>0.50429820000000003</v>
      </c>
      <c r="H799" s="65"/>
      <c r="I799" s="65"/>
      <c r="J799" s="65"/>
      <c r="K799" s="65"/>
      <c r="L799" s="70">
        <f>SUMIF(CE800:CE806, 1, L800:L806)</f>
        <v>519.57000000000005</v>
      </c>
      <c r="CE799">
        <v>1</v>
      </c>
    </row>
    <row r="800" spans="1:83" ht="28.5" x14ac:dyDescent="0.2">
      <c r="A800" s="63"/>
      <c r="B800" s="63" t="s">
        <v>504</v>
      </c>
      <c r="C800" s="63" t="s">
        <v>506</v>
      </c>
      <c r="D800" s="64" t="s">
        <v>480</v>
      </c>
      <c r="E800" s="65">
        <v>3.16</v>
      </c>
      <c r="F800" s="65"/>
      <c r="G800" s="65">
        <f>SmtRes!CX319</f>
        <v>2.63228E-2</v>
      </c>
      <c r="H800" s="67"/>
      <c r="I800" s="66"/>
      <c r="J800" s="67">
        <f>SmtRes!CZ319</f>
        <v>1488.78</v>
      </c>
      <c r="K800" s="66"/>
      <c r="L800" s="67">
        <f>SmtRes!DG319</f>
        <v>39.19</v>
      </c>
    </row>
    <row r="801" spans="1:83" ht="28.5" x14ac:dyDescent="0.2">
      <c r="A801" s="63"/>
      <c r="B801" s="63" t="s">
        <v>481</v>
      </c>
      <c r="C801" s="63" t="s">
        <v>681</v>
      </c>
      <c r="D801" s="64" t="s">
        <v>476</v>
      </c>
      <c r="E801" s="65">
        <f>SmtRes!DO319*SmtRes!AT319</f>
        <v>3.16</v>
      </c>
      <c r="F801" s="65"/>
      <c r="G801" s="65">
        <f>ROUND(E801*G795, 7)</f>
        <v>2.63228E-2</v>
      </c>
      <c r="H801" s="67"/>
      <c r="I801" s="66"/>
      <c r="J801" s="67">
        <f>ROUND(SmtRes!AG319/SmtRes!DO319, 2)</f>
        <v>1051.33</v>
      </c>
      <c r="K801" s="66"/>
      <c r="L801" s="67">
        <f>SmtRes!DH319</f>
        <v>27.67</v>
      </c>
      <c r="CE801">
        <v>1</v>
      </c>
    </row>
    <row r="802" spans="1:83" ht="28.5" x14ac:dyDescent="0.2">
      <c r="A802" s="63"/>
      <c r="B802" s="63" t="s">
        <v>539</v>
      </c>
      <c r="C802" s="63" t="s">
        <v>541</v>
      </c>
      <c r="D802" s="64" t="s">
        <v>480</v>
      </c>
      <c r="E802" s="65">
        <v>52.64</v>
      </c>
      <c r="F802" s="65"/>
      <c r="G802" s="65">
        <f>SmtRes!CX320</f>
        <v>0.43849120000000003</v>
      </c>
      <c r="H802" s="67">
        <f>SmtRes!CZ320</f>
        <v>1703.3</v>
      </c>
      <c r="I802" s="66">
        <f>SmtRes!AJ320</f>
        <v>1.27</v>
      </c>
      <c r="J802" s="67">
        <f>ROUND(H802*I802, 2)</f>
        <v>2163.19</v>
      </c>
      <c r="K802" s="66"/>
      <c r="L802" s="67">
        <f>SmtRes!DG320</f>
        <v>948.54</v>
      </c>
    </row>
    <row r="803" spans="1:83" ht="28.5" x14ac:dyDescent="0.2">
      <c r="A803" s="63"/>
      <c r="B803" s="63" t="s">
        <v>481</v>
      </c>
      <c r="C803" s="63" t="s">
        <v>681</v>
      </c>
      <c r="D803" s="64" t="s">
        <v>476</v>
      </c>
      <c r="E803" s="65">
        <f>SmtRes!DO320*SmtRes!AT320</f>
        <v>52.64</v>
      </c>
      <c r="F803" s="65"/>
      <c r="G803" s="65">
        <f>ROUND(E803*G795, 7)</f>
        <v>0.43849120000000003</v>
      </c>
      <c r="H803" s="67"/>
      <c r="I803" s="66"/>
      <c r="J803" s="67">
        <f>ROUND(SmtRes!AG320/SmtRes!DO320, 2)</f>
        <v>1051.33</v>
      </c>
      <c r="K803" s="66"/>
      <c r="L803" s="67">
        <f>SmtRes!DH320</f>
        <v>461</v>
      </c>
      <c r="CE803">
        <v>1</v>
      </c>
    </row>
    <row r="804" spans="1:83" ht="57" x14ac:dyDescent="0.2">
      <c r="A804" s="63"/>
      <c r="B804" s="63" t="s">
        <v>542</v>
      </c>
      <c r="C804" s="63" t="s">
        <v>544</v>
      </c>
      <c r="D804" s="64" t="s">
        <v>480</v>
      </c>
      <c r="E804" s="65">
        <v>52.64</v>
      </c>
      <c r="F804" s="65"/>
      <c r="G804" s="65">
        <f>SmtRes!CX321</f>
        <v>0.43849120000000003</v>
      </c>
      <c r="H804" s="67">
        <f>SmtRes!CZ321</f>
        <v>95.25</v>
      </c>
      <c r="I804" s="66">
        <f>SmtRes!AJ321</f>
        <v>1.33</v>
      </c>
      <c r="J804" s="67">
        <f>ROUND(H804*I804, 2)</f>
        <v>126.68</v>
      </c>
      <c r="K804" s="66"/>
      <c r="L804" s="67">
        <f>SmtRes!DG321</f>
        <v>55.55</v>
      </c>
    </row>
    <row r="805" spans="1:83" ht="28.5" x14ac:dyDescent="0.2">
      <c r="A805" s="63"/>
      <c r="B805" s="63" t="s">
        <v>513</v>
      </c>
      <c r="C805" s="63" t="s">
        <v>515</v>
      </c>
      <c r="D805" s="64" t="s">
        <v>480</v>
      </c>
      <c r="E805" s="65">
        <v>4.74</v>
      </c>
      <c r="F805" s="65"/>
      <c r="G805" s="65">
        <f>SmtRes!CX322</f>
        <v>3.9484199999999997E-2</v>
      </c>
      <c r="H805" s="67"/>
      <c r="I805" s="66"/>
      <c r="J805" s="67">
        <f>SmtRes!CZ322</f>
        <v>572.77</v>
      </c>
      <c r="K805" s="66"/>
      <c r="L805" s="67">
        <f>SmtRes!DG322</f>
        <v>22.62</v>
      </c>
    </row>
    <row r="806" spans="1:83" ht="28.5" x14ac:dyDescent="0.2">
      <c r="A806" s="63"/>
      <c r="B806" s="63" t="s">
        <v>516</v>
      </c>
      <c r="C806" s="63" t="s">
        <v>698</v>
      </c>
      <c r="D806" s="64" t="s">
        <v>476</v>
      </c>
      <c r="E806" s="65">
        <f>SmtRes!DO322*SmtRes!AT322</f>
        <v>4.74</v>
      </c>
      <c r="F806" s="65"/>
      <c r="G806" s="65">
        <f>ROUND(E806*G795, 7)</f>
        <v>3.9484199999999997E-2</v>
      </c>
      <c r="H806" s="67"/>
      <c r="I806" s="66"/>
      <c r="J806" s="67">
        <f>ROUND(SmtRes!AG322/SmtRes!DO322, 2)</f>
        <v>782.65</v>
      </c>
      <c r="K806" s="66"/>
      <c r="L806" s="67">
        <f>SmtRes!DH322</f>
        <v>30.9</v>
      </c>
      <c r="CE806">
        <v>1</v>
      </c>
    </row>
    <row r="807" spans="1:83" ht="15" x14ac:dyDescent="0.2">
      <c r="A807" s="62"/>
      <c r="B807" s="65">
        <v>4</v>
      </c>
      <c r="C807" s="62" t="s">
        <v>693</v>
      </c>
      <c r="D807" s="64"/>
      <c r="E807" s="69"/>
      <c r="F807" s="65"/>
      <c r="G807" s="69"/>
      <c r="H807" s="65"/>
      <c r="I807" s="65"/>
      <c r="J807" s="65"/>
      <c r="K807" s="65"/>
      <c r="L807" s="70">
        <f>SUM(L808:L811)-SUMIF(CE808:CE811, 1, L808:L811)</f>
        <v>886.21000000000015</v>
      </c>
    </row>
    <row r="808" spans="1:83" ht="28.5" x14ac:dyDescent="0.2">
      <c r="A808" s="63"/>
      <c r="B808" s="63" t="s">
        <v>548</v>
      </c>
      <c r="C808" s="63" t="s">
        <v>550</v>
      </c>
      <c r="D808" s="64" t="s">
        <v>227</v>
      </c>
      <c r="E808" s="65">
        <v>3.4</v>
      </c>
      <c r="F808" s="65"/>
      <c r="G808" s="65">
        <f>SmtRes!CX323</f>
        <v>2.8322E-2</v>
      </c>
      <c r="H808" s="67">
        <f>SmtRes!CZ323</f>
        <v>23356.13</v>
      </c>
      <c r="I808" s="66">
        <f>SmtRes!AI323</f>
        <v>1.1399999999999999</v>
      </c>
      <c r="J808" s="67">
        <f>ROUND(H808*I808, 2)</f>
        <v>26625.99</v>
      </c>
      <c r="K808" s="66"/>
      <c r="L808" s="67">
        <f>SmtRes!DF323</f>
        <v>754.1</v>
      </c>
    </row>
    <row r="809" spans="1:83" ht="14.25" x14ac:dyDescent="0.2">
      <c r="A809" s="63"/>
      <c r="B809" s="63" t="s">
        <v>551</v>
      </c>
      <c r="C809" s="63" t="s">
        <v>553</v>
      </c>
      <c r="D809" s="64" t="s">
        <v>227</v>
      </c>
      <c r="E809" s="65">
        <v>0.17</v>
      </c>
      <c r="F809" s="65"/>
      <c r="G809" s="65">
        <f>SmtRes!CX324</f>
        <v>1.4161E-3</v>
      </c>
      <c r="H809" s="67"/>
      <c r="I809" s="66"/>
      <c r="J809" s="67">
        <f>SmtRes!CZ324</f>
        <v>49300.74</v>
      </c>
      <c r="K809" s="66"/>
      <c r="L809" s="67">
        <f>SmtRes!DF324</f>
        <v>69.81</v>
      </c>
    </row>
    <row r="810" spans="1:83" ht="14.25" x14ac:dyDescent="0.2">
      <c r="A810" s="63"/>
      <c r="B810" s="63" t="s">
        <v>521</v>
      </c>
      <c r="C810" s="63" t="s">
        <v>523</v>
      </c>
      <c r="D810" s="64" t="s">
        <v>227</v>
      </c>
      <c r="E810" s="65">
        <v>0.05</v>
      </c>
      <c r="F810" s="65"/>
      <c r="G810" s="65">
        <f>SmtRes!CX325</f>
        <v>4.1649999999999999E-4</v>
      </c>
      <c r="H810" s="67"/>
      <c r="I810" s="66"/>
      <c r="J810" s="67">
        <f>SmtRes!CZ325</f>
        <v>91427.16</v>
      </c>
      <c r="K810" s="66"/>
      <c r="L810" s="67">
        <f>SmtRes!DF325</f>
        <v>38.08</v>
      </c>
    </row>
    <row r="811" spans="1:83" ht="57" x14ac:dyDescent="0.2">
      <c r="A811" s="63"/>
      <c r="B811" s="63" t="s">
        <v>561</v>
      </c>
      <c r="C811" s="63" t="s">
        <v>563</v>
      </c>
      <c r="D811" s="64" t="s">
        <v>51</v>
      </c>
      <c r="E811" s="65">
        <v>0.26</v>
      </c>
      <c r="F811" s="65"/>
      <c r="G811" s="65">
        <f>SmtRes!CX329</f>
        <v>2.1657999999999998E-3</v>
      </c>
      <c r="H811" s="67">
        <f>SmtRes!CZ329</f>
        <v>5764.42</v>
      </c>
      <c r="I811" s="66">
        <f>SmtRes!AI329</f>
        <v>1.94</v>
      </c>
      <c r="J811" s="67">
        <f>ROUND(H811*I811, 2)</f>
        <v>11182.97</v>
      </c>
      <c r="K811" s="66"/>
      <c r="L811" s="67">
        <f>SmtRes!DF329</f>
        <v>24.22</v>
      </c>
    </row>
    <row r="812" spans="1:83" ht="14.25" x14ac:dyDescent="0.2">
      <c r="A812" s="63"/>
      <c r="B812" s="63" t="str">
        <f>EtalonRes!I280</f>
        <v>04.3.01.09</v>
      </c>
      <c r="C812" s="63" t="str">
        <f>EtalonRes!K280</f>
        <v>Раствор цементный</v>
      </c>
      <c r="D812" s="64" t="str">
        <f>EtalonRes!O280</f>
        <v>м3</v>
      </c>
      <c r="E812" s="65">
        <f>EtalonRes!X280</f>
        <v>2.2999999999999998</v>
      </c>
      <c r="F812" s="65"/>
      <c r="G812" s="65">
        <f>ROUND(EtalonRes!AG280*Source!I204, 7)</f>
        <v>1.9158999999999999E-2</v>
      </c>
      <c r="H812" s="67"/>
      <c r="I812" s="66"/>
      <c r="J812" s="67"/>
      <c r="K812" s="66"/>
      <c r="L812" s="67"/>
    </row>
    <row r="813" spans="1:83" ht="14.25" x14ac:dyDescent="0.2">
      <c r="A813" s="63"/>
      <c r="B813" s="63" t="str">
        <f>EtalonRes!I281</f>
        <v>05.1.01.07</v>
      </c>
      <c r="C813" s="71" t="str">
        <f>EtalonRes!K281</f>
        <v>Конструкции сборные железобетонные</v>
      </c>
      <c r="D813" s="72" t="str">
        <f>EtalonRes!O281</f>
        <v>м3</v>
      </c>
      <c r="E813" s="73">
        <f>EtalonRes!X281</f>
        <v>100</v>
      </c>
      <c r="F813" s="73"/>
      <c r="G813" s="73">
        <f>ROUND(EtalonRes!AG281*Source!I204, 7)</f>
        <v>0.83299999999999996</v>
      </c>
      <c r="H813" s="74"/>
      <c r="I813" s="75"/>
      <c r="J813" s="74"/>
      <c r="K813" s="75"/>
      <c r="L813" s="74"/>
    </row>
    <row r="814" spans="1:83" ht="15" x14ac:dyDescent="0.2">
      <c r="A814" s="63"/>
      <c r="B814" s="63"/>
      <c r="C814" s="77" t="s">
        <v>683</v>
      </c>
      <c r="D814" s="64"/>
      <c r="E814" s="65"/>
      <c r="F814" s="65"/>
      <c r="G814" s="65"/>
      <c r="H814" s="67"/>
      <c r="I814" s="66"/>
      <c r="J814" s="67"/>
      <c r="K814" s="66"/>
      <c r="L814" s="67">
        <f>L796+L798+L799+L807</f>
        <v>4545.47</v>
      </c>
    </row>
    <row r="815" spans="1:83" ht="28.5" x14ac:dyDescent="0.2">
      <c r="A815" s="61" t="s">
        <v>782</v>
      </c>
      <c r="B815" s="63" t="str">
        <f>Source!F205</f>
        <v>04.3.01.09-0012</v>
      </c>
      <c r="C815" s="63" t="str">
        <f>Source!G205</f>
        <v>Раствор готовый кладочный, цементный, М50</v>
      </c>
      <c r="D815" s="64" t="str">
        <f>Source!H205</f>
        <v>м3</v>
      </c>
      <c r="E815" s="65">
        <f>SmtRes!AT327</f>
        <v>2.3000000000000003</v>
      </c>
      <c r="F815" s="65"/>
      <c r="G815" s="65">
        <f>Source!I205</f>
        <v>1.9158999999999999E-2</v>
      </c>
      <c r="H815" s="67">
        <f>Source!AL205+Source!AO205+Source!AM205+Source!AN205</f>
        <v>3486.8</v>
      </c>
      <c r="I815" s="66">
        <f>IF(Source!BC205&lt;&gt; 0, Source!BC205, 1)</f>
        <v>1.23</v>
      </c>
      <c r="J815" s="67">
        <f>ROUND(H815*I815, 2)</f>
        <v>4288.76</v>
      </c>
      <c r="K815" s="66"/>
      <c r="L815" s="67">
        <f>Source!P205</f>
        <v>82.17</v>
      </c>
      <c r="AD815">
        <f>ROUND((Source!AT205/100)*((ROUND(ROUND(Source!AO205,2)*Source!I205, 2)+ROUND(ROUND(Source!AN205,2)*Source!I205, 2))), 2)</f>
        <v>0</v>
      </c>
      <c r="AE815">
        <f>ROUND((Source!AU205/100)*((ROUND(ROUND(Source!AO205,2)*Source!I205, 2)+ROUND(ROUND(Source!AN205,2)*Source!I205, 2))), 2)</f>
        <v>0</v>
      </c>
      <c r="AN815">
        <f>L815</f>
        <v>82.17</v>
      </c>
      <c r="AW815">
        <f>L815</f>
        <v>82.17</v>
      </c>
      <c r="AZ815">
        <f>Source!X205</f>
        <v>0</v>
      </c>
      <c r="BA815">
        <f>Source!Y205</f>
        <v>0</v>
      </c>
      <c r="CD815">
        <v>1</v>
      </c>
    </row>
    <row r="816" spans="1:83" ht="14.25" x14ac:dyDescent="0.2">
      <c r="A816" s="63"/>
      <c r="B816" s="63"/>
      <c r="C816" s="63" t="s">
        <v>684</v>
      </c>
      <c r="D816" s="64"/>
      <c r="E816" s="65"/>
      <c r="F816" s="65"/>
      <c r="G816" s="65"/>
      <c r="H816" s="67"/>
      <c r="I816" s="66"/>
      <c r="J816" s="67"/>
      <c r="K816" s="66"/>
      <c r="L816" s="67">
        <f>SUM(AR795:AR819)+SUM(AS795:AS819)+SUM(AT795:AT819)+SUM(AU795:AU819)+SUM(AV795:AV819)</f>
        <v>2593.36</v>
      </c>
    </row>
    <row r="817" spans="1:83" ht="42.75" x14ac:dyDescent="0.2">
      <c r="A817" s="63"/>
      <c r="B817" s="63" t="s">
        <v>148</v>
      </c>
      <c r="C817" s="63" t="s">
        <v>731</v>
      </c>
      <c r="D817" s="64" t="s">
        <v>620</v>
      </c>
      <c r="E817" s="65">
        <f>Source!BZ204</f>
        <v>110</v>
      </c>
      <c r="F817" s="65"/>
      <c r="G817" s="65">
        <f>Source!AT204</f>
        <v>110</v>
      </c>
      <c r="H817" s="67"/>
      <c r="I817" s="66"/>
      <c r="J817" s="67"/>
      <c r="K817" s="66"/>
      <c r="L817" s="67">
        <f>SUM(AZ795:AZ819)</f>
        <v>2852.7</v>
      </c>
    </row>
    <row r="818" spans="1:83" ht="42.75" x14ac:dyDescent="0.2">
      <c r="A818" s="71"/>
      <c r="B818" s="71" t="s">
        <v>149</v>
      </c>
      <c r="C818" s="71" t="s">
        <v>732</v>
      </c>
      <c r="D818" s="72" t="s">
        <v>620</v>
      </c>
      <c r="E818" s="73">
        <f>Source!CA204</f>
        <v>73</v>
      </c>
      <c r="F818" s="73"/>
      <c r="G818" s="73">
        <f>Source!AU204</f>
        <v>73</v>
      </c>
      <c r="H818" s="74"/>
      <c r="I818" s="75"/>
      <c r="J818" s="74"/>
      <c r="K818" s="75"/>
      <c r="L818" s="74">
        <f>SUM(BA795:BA819)</f>
        <v>1893.15</v>
      </c>
    </row>
    <row r="819" spans="1:83" ht="15" x14ac:dyDescent="0.2">
      <c r="C819" s="78" t="s">
        <v>687</v>
      </c>
      <c r="D819" s="78"/>
      <c r="E819" s="78"/>
      <c r="F819" s="78"/>
      <c r="G819" s="78"/>
      <c r="H819" s="78"/>
      <c r="I819" s="79">
        <f>IF(E795&lt;&gt;0,K819/E795, 0)</f>
        <v>1125268.9075630251</v>
      </c>
      <c r="J819" s="79"/>
      <c r="K819" s="79">
        <f>L796+L798+L807+L817+L818+L799+SUM(L815:L815)</f>
        <v>9373.49</v>
      </c>
      <c r="L819" s="79"/>
      <c r="AD819">
        <f>ROUND((Source!AT204/100)*((ROUND(SUMIF(SmtRes!AQ317:'SmtRes'!AQ329,"=1",SmtRes!AD317:'SmtRes'!AD329)*Source!I204, 2)+ROUND(SUMIF(SmtRes!AQ317:'SmtRes'!AQ329,"=1",SmtRes!AC317:'SmtRes'!AC329)*Source!I204, 2))), 2)</f>
        <v>33.29</v>
      </c>
      <c r="AE819">
        <f>ROUND((Source!AU204/100)*((ROUND(SUMIF(SmtRes!AQ317:'SmtRes'!AQ329,"=1",SmtRes!AD317:'SmtRes'!AD329)*Source!I204, 2)+ROUND(SUMIF(SmtRes!AQ317:'SmtRes'!AQ329,"=1",SmtRes!AC317:'SmtRes'!AC329)*Source!I204, 2))), 2)</f>
        <v>22.09</v>
      </c>
      <c r="AN819" s="76">
        <f>L796+L798+L807+L817+L818+L799</f>
        <v>9291.32</v>
      </c>
      <c r="AO819" s="76">
        <f>L798</f>
        <v>1065.8999999999999</v>
      </c>
      <c r="AQ819" t="s">
        <v>688</v>
      </c>
      <c r="AR819" s="76">
        <f>L796</f>
        <v>2073.79</v>
      </c>
      <c r="AT819" s="76">
        <f>L799</f>
        <v>519.57000000000005</v>
      </c>
      <c r="AV819" t="s">
        <v>688</v>
      </c>
      <c r="AW819" s="76">
        <f>L807</f>
        <v>886.21000000000015</v>
      </c>
      <c r="AZ819">
        <f>Source!X204</f>
        <v>2852.7</v>
      </c>
      <c r="BA819">
        <f>Source!Y204</f>
        <v>1893.15</v>
      </c>
      <c r="CD819">
        <v>1</v>
      </c>
    </row>
    <row r="820" spans="1:83" ht="42.75" x14ac:dyDescent="0.2">
      <c r="A820" s="90" t="s">
        <v>324</v>
      </c>
      <c r="B820" s="71" t="str">
        <f>Source!F206</f>
        <v>ТЦ_05.1.01.12_77_7713487502_24.09.2025_01_</v>
      </c>
      <c r="C820" s="71" t="str">
        <f>Source!G206</f>
        <v>Плита П10.5 серия 3.407.1-157 вып.1</v>
      </c>
      <c r="D820" s="72" t="str">
        <f>Source!H206</f>
        <v>ШТ</v>
      </c>
      <c r="E820" s="73">
        <f>Source!K206</f>
        <v>24</v>
      </c>
      <c r="F820" s="73"/>
      <c r="G820" s="73">
        <f>Source!I206</f>
        <v>24</v>
      </c>
      <c r="H820" s="74">
        <f>Source!AL206</f>
        <v>1100</v>
      </c>
      <c r="I820" s="75"/>
      <c r="J820" s="74"/>
      <c r="K820" s="75"/>
      <c r="L820" s="74">
        <f>Source!P206</f>
        <v>26400</v>
      </c>
    </row>
    <row r="821" spans="1:83" ht="15" x14ac:dyDescent="0.2">
      <c r="C821" s="78" t="s">
        <v>687</v>
      </c>
      <c r="D821" s="78"/>
      <c r="E821" s="78"/>
      <c r="F821" s="78"/>
      <c r="G821" s="78"/>
      <c r="H821" s="78"/>
      <c r="I821" s="79">
        <f>IF(E820&lt;&gt;0,K821/E820, 0)</f>
        <v>1100</v>
      </c>
      <c r="J821" s="79"/>
      <c r="K821" s="79">
        <f>L820</f>
        <v>26400</v>
      </c>
      <c r="L821" s="79"/>
      <c r="AD821">
        <f>ROUND((Source!AT206/100)*((ROUND(ROUND(Source!AO206,2)*Source!I206, 2)+ROUND(ROUND(Source!AN206,2)*Source!I206, 2))), 2)</f>
        <v>0</v>
      </c>
      <c r="AE821">
        <f>ROUND((Source!AU206/100)*((ROUND(ROUND(Source!AO206,2)*Source!I206, 2)+ROUND(ROUND(Source!AN206,2)*Source!I206, 2))), 2)</f>
        <v>0</v>
      </c>
      <c r="AN821" s="76">
        <f>L820</f>
        <v>26400</v>
      </c>
      <c r="AO821">
        <f>0</f>
        <v>0</v>
      </c>
      <c r="AQ821" t="s">
        <v>688</v>
      </c>
      <c r="AR821">
        <f>0</f>
        <v>0</v>
      </c>
      <c r="AT821">
        <f>0</f>
        <v>0</v>
      </c>
      <c r="AV821" t="s">
        <v>688</v>
      </c>
      <c r="AW821" s="76">
        <f>L820</f>
        <v>26400</v>
      </c>
      <c r="AZ821">
        <f>Source!X206</f>
        <v>0</v>
      </c>
      <c r="BA821">
        <f>Source!Y206</f>
        <v>0</v>
      </c>
      <c r="CD821">
        <v>1</v>
      </c>
    </row>
    <row r="822" spans="1:83" ht="42.75" x14ac:dyDescent="0.2">
      <c r="A822" s="61" t="s">
        <v>325</v>
      </c>
      <c r="B822" s="63" t="str">
        <f>Source!F208</f>
        <v>ТЦ_59.1.05.01_77_7713487502_24.09.2025_01_</v>
      </c>
      <c r="C822" s="63" t="str">
        <f>Source!G208</f>
        <v>Брусок Б10 серия 3.407.1-157 вып.1</v>
      </c>
      <c r="D822" s="64" t="str">
        <f>Source!H208</f>
        <v>ШТ</v>
      </c>
      <c r="E822" s="65">
        <f>Source!K208</f>
        <v>7</v>
      </c>
      <c r="F822" s="65"/>
      <c r="G822" s="65">
        <f>Source!I208</f>
        <v>7</v>
      </c>
      <c r="H822" s="67">
        <f>Source!AL208</f>
        <v>480</v>
      </c>
      <c r="I822" s="66"/>
      <c r="J822" s="67"/>
      <c r="K822" s="66"/>
      <c r="L822" s="67">
        <f>Source!P208</f>
        <v>3360</v>
      </c>
    </row>
    <row r="823" spans="1:83" ht="25.5" x14ac:dyDescent="0.2">
      <c r="A823" s="80"/>
      <c r="B823" s="81" t="str">
        <f>CONCATENATE("Поправка: ", Source!EO208)</f>
        <v>Поправка: прим. Брусок Б10</v>
      </c>
      <c r="C823" s="80"/>
      <c r="D823" s="80"/>
      <c r="E823" s="80"/>
      <c r="F823" s="80"/>
      <c r="G823" s="80"/>
      <c r="H823" s="80"/>
      <c r="I823" s="80"/>
      <c r="J823" s="80"/>
      <c r="K823" s="80"/>
      <c r="L823" s="80"/>
    </row>
    <row r="824" spans="1:83" ht="15" x14ac:dyDescent="0.2">
      <c r="C824" s="78" t="s">
        <v>687</v>
      </c>
      <c r="D824" s="78"/>
      <c r="E824" s="78"/>
      <c r="F824" s="78"/>
      <c r="G824" s="78"/>
      <c r="H824" s="78"/>
      <c r="I824" s="79">
        <f>IF(E822&lt;&gt;0,K824/E822, 0)</f>
        <v>480</v>
      </c>
      <c r="J824" s="79"/>
      <c r="K824" s="79">
        <f>L822</f>
        <v>3360</v>
      </c>
      <c r="L824" s="79"/>
      <c r="AD824">
        <f>ROUND((Source!AT208/100)*((ROUND(ROUND(Source!AO208,2)*Source!I208, 2)+ROUND(ROUND(Source!AN208,2)*Source!I208, 2))), 2)</f>
        <v>0</v>
      </c>
      <c r="AE824">
        <f>ROUND((Source!AU208/100)*((ROUND(ROUND(Source!AO208,2)*Source!I208, 2)+ROUND(ROUND(Source!AN208,2)*Source!I208, 2))), 2)</f>
        <v>0</v>
      </c>
      <c r="AN824" s="76">
        <f>L822</f>
        <v>3360</v>
      </c>
      <c r="AO824">
        <f>0</f>
        <v>0</v>
      </c>
      <c r="AQ824" t="s">
        <v>688</v>
      </c>
      <c r="AR824">
        <f>0</f>
        <v>0</v>
      </c>
      <c r="AT824">
        <f>0</f>
        <v>0</v>
      </c>
      <c r="AV824" t="s">
        <v>688</v>
      </c>
      <c r="AW824" s="76">
        <f>L822</f>
        <v>3360</v>
      </c>
      <c r="AZ824">
        <f>Source!X208</f>
        <v>0</v>
      </c>
      <c r="BA824">
        <f>Source!Y208</f>
        <v>0</v>
      </c>
      <c r="CD824">
        <v>1</v>
      </c>
    </row>
    <row r="825" spans="1:83" ht="42.75" x14ac:dyDescent="0.2">
      <c r="A825" s="90" t="s">
        <v>326</v>
      </c>
      <c r="B825" s="71" t="str">
        <f>Source!F210</f>
        <v>ТЦ_59.1.05.01_77_7713487502_24.09.2025_01_</v>
      </c>
      <c r="C825" s="71" t="str">
        <f>Source!G210</f>
        <v>Брусок Б5 серия 3.407.1-157 вып.1</v>
      </c>
      <c r="D825" s="72" t="str">
        <f>Source!H210</f>
        <v>ШТ</v>
      </c>
      <c r="E825" s="73">
        <f>Source!K210</f>
        <v>4</v>
      </c>
      <c r="F825" s="73"/>
      <c r="G825" s="73">
        <f>Source!I210</f>
        <v>4</v>
      </c>
      <c r="H825" s="74">
        <f>Source!AL210</f>
        <v>420</v>
      </c>
      <c r="I825" s="75"/>
      <c r="J825" s="74"/>
      <c r="K825" s="75"/>
      <c r="L825" s="74">
        <f>Source!P210</f>
        <v>1680</v>
      </c>
    </row>
    <row r="826" spans="1:83" ht="15" x14ac:dyDescent="0.2">
      <c r="C826" s="78" t="s">
        <v>687</v>
      </c>
      <c r="D826" s="78"/>
      <c r="E826" s="78"/>
      <c r="F826" s="78"/>
      <c r="G826" s="78"/>
      <c r="H826" s="78"/>
      <c r="I826" s="79">
        <f>IF(E825&lt;&gt;0,K826/E825, 0)</f>
        <v>420</v>
      </c>
      <c r="J826" s="79"/>
      <c r="K826" s="79">
        <f>L825</f>
        <v>1680</v>
      </c>
      <c r="L826" s="79"/>
      <c r="AD826">
        <f>ROUND((Source!AT210/100)*((ROUND(ROUND(Source!AO210,2)*Source!I210, 2)+ROUND(ROUND(Source!AN210,2)*Source!I210, 2))), 2)</f>
        <v>0</v>
      </c>
      <c r="AE826">
        <f>ROUND((Source!AU210/100)*((ROUND(ROUND(Source!AO210,2)*Source!I210, 2)+ROUND(ROUND(Source!AN210,2)*Source!I210, 2))), 2)</f>
        <v>0</v>
      </c>
      <c r="AN826" s="76">
        <f>L825</f>
        <v>1680</v>
      </c>
      <c r="AO826">
        <f>0</f>
        <v>0</v>
      </c>
      <c r="AQ826" t="s">
        <v>688</v>
      </c>
      <c r="AR826">
        <f>0</f>
        <v>0</v>
      </c>
      <c r="AT826">
        <f>0</f>
        <v>0</v>
      </c>
      <c r="AV826" t="s">
        <v>688</v>
      </c>
      <c r="AW826" s="76">
        <f>L825</f>
        <v>1680</v>
      </c>
      <c r="AZ826">
        <f>Source!X210</f>
        <v>0</v>
      </c>
      <c r="BA826">
        <f>Source!Y210</f>
        <v>0</v>
      </c>
      <c r="CD826">
        <v>1</v>
      </c>
    </row>
    <row r="827" spans="1:83" ht="14.25" x14ac:dyDescent="0.2">
      <c r="A827" s="61" t="s">
        <v>327</v>
      </c>
      <c r="B827" s="63" t="s">
        <v>737</v>
      </c>
      <c r="C827" s="63" t="str">
        <f>Source!G212</f>
        <v>Кладка стен приямков и каналов</v>
      </c>
      <c r="D827" s="64" t="str">
        <f>Source!H212</f>
        <v>м3</v>
      </c>
      <c r="E827" s="65">
        <f>Source!K212</f>
        <v>0.08</v>
      </c>
      <c r="F827" s="65"/>
      <c r="G827" s="65">
        <f>Source!I212</f>
        <v>0.08</v>
      </c>
      <c r="H827" s="67"/>
      <c r="I827" s="66"/>
      <c r="J827" s="67"/>
      <c r="K827" s="66"/>
      <c r="L827" s="67"/>
    </row>
    <row r="828" spans="1:83" ht="15" x14ac:dyDescent="0.2">
      <c r="A828" s="62"/>
      <c r="B828" s="65">
        <v>1</v>
      </c>
      <c r="C828" s="62" t="s">
        <v>691</v>
      </c>
      <c r="D828" s="64" t="s">
        <v>476</v>
      </c>
      <c r="E828" s="69"/>
      <c r="F828" s="65"/>
      <c r="G828" s="69">
        <f>Source!U212</f>
        <v>0.47599999999999998</v>
      </c>
      <c r="H828" s="65"/>
      <c r="I828" s="65"/>
      <c r="J828" s="65"/>
      <c r="K828" s="65"/>
      <c r="L828" s="70">
        <f>SUM(L829:L829)-SUMIF(CE829:CE829, 1, L829:L829)</f>
        <v>322.5</v>
      </c>
    </row>
    <row r="829" spans="1:83" ht="28.5" x14ac:dyDescent="0.2">
      <c r="A829" s="63"/>
      <c r="B829" s="63" t="s">
        <v>569</v>
      </c>
      <c r="C829" s="63" t="s">
        <v>570</v>
      </c>
      <c r="D829" s="64" t="s">
        <v>476</v>
      </c>
      <c r="E829" s="65">
        <v>5.95</v>
      </c>
      <c r="F829" s="65"/>
      <c r="G829" s="65">
        <f>SmtRes!CX330</f>
        <v>0.47599999999999998</v>
      </c>
      <c r="H829" s="67"/>
      <c r="I829" s="66"/>
      <c r="J829" s="67">
        <f>SmtRes!CZ330</f>
        <v>677.52</v>
      </c>
      <c r="K829" s="66"/>
      <c r="L829" s="67">
        <f>SmtRes!DI330</f>
        <v>322.5</v>
      </c>
    </row>
    <row r="830" spans="1:83" ht="15" x14ac:dyDescent="0.2">
      <c r="A830" s="62"/>
      <c r="B830" s="65">
        <v>2</v>
      </c>
      <c r="C830" s="62" t="s">
        <v>680</v>
      </c>
      <c r="D830" s="64"/>
      <c r="E830" s="69"/>
      <c r="F830" s="65"/>
      <c r="G830" s="69"/>
      <c r="H830" s="65"/>
      <c r="I830" s="65"/>
      <c r="J830" s="65"/>
      <c r="K830" s="65"/>
      <c r="L830" s="70">
        <f>SUM(L831:L833)-SUMIF(CE831:CE833, 1, L831:L833)</f>
        <v>27.989999999999995</v>
      </c>
    </row>
    <row r="831" spans="1:83" ht="15" x14ac:dyDescent="0.2">
      <c r="A831" s="62"/>
      <c r="B831" s="65"/>
      <c r="C831" s="62" t="s">
        <v>682</v>
      </c>
      <c r="D831" s="64" t="s">
        <v>476</v>
      </c>
      <c r="E831" s="69"/>
      <c r="F831" s="65"/>
      <c r="G831" s="69">
        <f>Source!V212</f>
        <v>2.8799999999999999E-2</v>
      </c>
      <c r="H831" s="65"/>
      <c r="I831" s="65"/>
      <c r="J831" s="65"/>
      <c r="K831" s="65"/>
      <c r="L831" s="70">
        <f>SUMIF(CE832:CE833, 1, L832:L833)</f>
        <v>30.28</v>
      </c>
      <c r="CE831">
        <v>1</v>
      </c>
    </row>
    <row r="832" spans="1:83" ht="28.5" x14ac:dyDescent="0.2">
      <c r="A832" s="63"/>
      <c r="B832" s="63" t="s">
        <v>501</v>
      </c>
      <c r="C832" s="63" t="s">
        <v>503</v>
      </c>
      <c r="D832" s="64" t="s">
        <v>480</v>
      </c>
      <c r="E832" s="65">
        <v>0.36</v>
      </c>
      <c r="F832" s="65"/>
      <c r="G832" s="65">
        <f>SmtRes!CX332</f>
        <v>2.8799999999999999E-2</v>
      </c>
      <c r="H832" s="67"/>
      <c r="I832" s="66"/>
      <c r="J832" s="67">
        <f>SmtRes!CZ332</f>
        <v>971.8</v>
      </c>
      <c r="K832" s="66"/>
      <c r="L832" s="67">
        <f>SmtRes!DG332</f>
        <v>27.99</v>
      </c>
    </row>
    <row r="833" spans="1:83" ht="28.5" x14ac:dyDescent="0.2">
      <c r="A833" s="63"/>
      <c r="B833" s="63" t="s">
        <v>481</v>
      </c>
      <c r="C833" s="63" t="s">
        <v>681</v>
      </c>
      <c r="D833" s="64" t="s">
        <v>476</v>
      </c>
      <c r="E833" s="65">
        <f>SmtRes!DO332*SmtRes!AT332</f>
        <v>0.36</v>
      </c>
      <c r="F833" s="65"/>
      <c r="G833" s="65">
        <f>ROUND(E833*G827, 7)</f>
        <v>2.8799999999999999E-2</v>
      </c>
      <c r="H833" s="67"/>
      <c r="I833" s="66"/>
      <c r="J833" s="67">
        <f>ROUND(SmtRes!AG332/SmtRes!DO332, 2)</f>
        <v>1051.33</v>
      </c>
      <c r="K833" s="66"/>
      <c r="L833" s="67">
        <f>SmtRes!DH332</f>
        <v>30.28</v>
      </c>
      <c r="CE833">
        <v>1</v>
      </c>
    </row>
    <row r="834" spans="1:83" ht="15" x14ac:dyDescent="0.2">
      <c r="A834" s="62"/>
      <c r="B834" s="65">
        <v>4</v>
      </c>
      <c r="C834" s="62" t="s">
        <v>693</v>
      </c>
      <c r="D834" s="64"/>
      <c r="E834" s="69"/>
      <c r="F834" s="65"/>
      <c r="G834" s="69"/>
      <c r="H834" s="65"/>
      <c r="I834" s="65"/>
      <c r="J834" s="65"/>
      <c r="K834" s="65"/>
      <c r="L834" s="70">
        <f>SUM(L835:L836)-SUMIF(CE835:CE836, 1, L835:L836)</f>
        <v>15.100000000000001</v>
      </c>
    </row>
    <row r="835" spans="1:83" ht="14.25" x14ac:dyDescent="0.2">
      <c r="A835" s="63"/>
      <c r="B835" s="63" t="s">
        <v>494</v>
      </c>
      <c r="C835" s="63" t="s">
        <v>496</v>
      </c>
      <c r="D835" s="64" t="s">
        <v>51</v>
      </c>
      <c r="E835" s="65">
        <v>0.46</v>
      </c>
      <c r="F835" s="65"/>
      <c r="G835" s="65">
        <f>SmtRes!CX333</f>
        <v>3.6799999999999999E-2</v>
      </c>
      <c r="H835" s="67">
        <f>SmtRes!CZ333</f>
        <v>35.71</v>
      </c>
      <c r="I835" s="66">
        <f>SmtRes!AI333</f>
        <v>0.92</v>
      </c>
      <c r="J835" s="67">
        <f>ROUND(H835*I835, 2)</f>
        <v>32.85</v>
      </c>
      <c r="K835" s="66"/>
      <c r="L835" s="67">
        <f>SmtRes!DF333</f>
        <v>1.21</v>
      </c>
    </row>
    <row r="836" spans="1:83" ht="28.5" x14ac:dyDescent="0.2">
      <c r="A836" s="63"/>
      <c r="B836" s="63" t="s">
        <v>574</v>
      </c>
      <c r="C836" s="63" t="s">
        <v>576</v>
      </c>
      <c r="D836" s="64" t="s">
        <v>227</v>
      </c>
      <c r="E836" s="65">
        <v>2.3E-3</v>
      </c>
      <c r="F836" s="65"/>
      <c r="G836" s="65">
        <f>SmtRes!CX338</f>
        <v>1.84E-4</v>
      </c>
      <c r="H836" s="67">
        <f>SmtRes!CZ338</f>
        <v>55898.18</v>
      </c>
      <c r="I836" s="66">
        <f>SmtRes!AI338</f>
        <v>1.35</v>
      </c>
      <c r="J836" s="67">
        <f>ROUND(H836*I836, 2)</f>
        <v>75462.539999999994</v>
      </c>
      <c r="K836" s="66"/>
      <c r="L836" s="67">
        <f>SmtRes!DF338</f>
        <v>13.89</v>
      </c>
    </row>
    <row r="837" spans="1:83" ht="14.25" x14ac:dyDescent="0.2">
      <c r="A837" s="63"/>
      <c r="B837" s="63" t="str">
        <f>EtalonRes!I287</f>
        <v>04.3.01.09</v>
      </c>
      <c r="C837" s="63" t="str">
        <f>EtalonRes!K287</f>
        <v>Раствор готовый кладочный</v>
      </c>
      <c r="D837" s="64" t="str">
        <f>EtalonRes!O287</f>
        <v>м3</v>
      </c>
      <c r="E837" s="65">
        <f>EtalonRes!X287</f>
        <v>0.221</v>
      </c>
      <c r="F837" s="65"/>
      <c r="G837" s="65">
        <f>ROUND(EtalonRes!AG287*Source!I212, 7)</f>
        <v>1.7680000000000001E-2</v>
      </c>
      <c r="H837" s="67"/>
      <c r="I837" s="66"/>
      <c r="J837" s="67"/>
      <c r="K837" s="66"/>
      <c r="L837" s="67"/>
    </row>
    <row r="838" spans="1:83" ht="14.25" x14ac:dyDescent="0.2">
      <c r="A838" s="63"/>
      <c r="B838" s="63" t="str">
        <f>EtalonRes!I288</f>
        <v>06.1.01.05</v>
      </c>
      <c r="C838" s="71" t="str">
        <f>EtalonRes!K288</f>
        <v>Кирпич керамический или силикатный</v>
      </c>
      <c r="D838" s="72" t="str">
        <f>EtalonRes!O288</f>
        <v>1000 ШТ</v>
      </c>
      <c r="E838" s="73">
        <f>EtalonRes!X288</f>
        <v>0.4</v>
      </c>
      <c r="F838" s="73"/>
      <c r="G838" s="73">
        <f>ROUND(EtalonRes!AG288*Source!I212, 7)</f>
        <v>3.2000000000000001E-2</v>
      </c>
      <c r="H838" s="74"/>
      <c r="I838" s="75"/>
      <c r="J838" s="74"/>
      <c r="K838" s="75"/>
      <c r="L838" s="74"/>
    </row>
    <row r="839" spans="1:83" ht="15" x14ac:dyDescent="0.2">
      <c r="A839" s="63"/>
      <c r="B839" s="63"/>
      <c r="C839" s="77" t="s">
        <v>683</v>
      </c>
      <c r="D839" s="64"/>
      <c r="E839" s="65"/>
      <c r="F839" s="65"/>
      <c r="G839" s="65"/>
      <c r="H839" s="67"/>
      <c r="I839" s="66"/>
      <c r="J839" s="67"/>
      <c r="K839" s="66"/>
      <c r="L839" s="67">
        <f>L828+L830+L831+L834</f>
        <v>395.87</v>
      </c>
    </row>
    <row r="840" spans="1:83" ht="28.5" x14ac:dyDescent="0.2">
      <c r="A840" s="61" t="s">
        <v>783</v>
      </c>
      <c r="B840" s="63" t="str">
        <f>Source!F213</f>
        <v>04.3.01.09-0012</v>
      </c>
      <c r="C840" s="63" t="str">
        <f>Source!G213</f>
        <v>Раствор готовый кладочный, цементный, М50</v>
      </c>
      <c r="D840" s="64" t="str">
        <f>Source!H213</f>
        <v>м3</v>
      </c>
      <c r="E840" s="65">
        <f>SmtRes!AT335</f>
        <v>0.221</v>
      </c>
      <c r="F840" s="65"/>
      <c r="G840" s="65">
        <f>Source!I213</f>
        <v>1.7680000000000001E-2</v>
      </c>
      <c r="H840" s="67">
        <f>Source!AL213+Source!AO213+Source!AM213+Source!AN213</f>
        <v>3486.8</v>
      </c>
      <c r="I840" s="66">
        <f>IF(Source!BC213&lt;&gt; 0, Source!BC213, 1)</f>
        <v>1.23</v>
      </c>
      <c r="J840" s="67">
        <f>ROUND(H840*I840, 2)</f>
        <v>4288.76</v>
      </c>
      <c r="K840" s="66"/>
      <c r="L840" s="67">
        <f>Source!P213</f>
        <v>75.83</v>
      </c>
      <c r="AD840">
        <f>ROUND((Source!AT213/100)*((ROUND(ROUND(Source!AO213,2)*Source!I213, 2)+ROUND(ROUND(Source!AN213,2)*Source!I213, 2))), 2)</f>
        <v>0</v>
      </c>
      <c r="AE840">
        <f>ROUND((Source!AU213/100)*((ROUND(ROUND(Source!AO213,2)*Source!I213, 2)+ROUND(ROUND(Source!AN213,2)*Source!I213, 2))), 2)</f>
        <v>0</v>
      </c>
      <c r="AN840">
        <f>L840</f>
        <v>75.83</v>
      </c>
      <c r="AW840">
        <f>L840</f>
        <v>75.83</v>
      </c>
      <c r="AZ840">
        <f>Source!X213</f>
        <v>0</v>
      </c>
      <c r="BA840">
        <f>Source!Y213</f>
        <v>0</v>
      </c>
      <c r="CD840">
        <v>1</v>
      </c>
    </row>
    <row r="841" spans="1:83" ht="42.75" x14ac:dyDescent="0.2">
      <c r="A841" s="61" t="s">
        <v>784</v>
      </c>
      <c r="B841" s="63" t="str">
        <f>Source!F214</f>
        <v>06.1.01.05-0035</v>
      </c>
      <c r="C841" s="63" t="str">
        <f>Source!G214</f>
        <v>Кирпич керамический рядовой полнотелый одинарный, размеры 250х120х65 мм, марка М100</v>
      </c>
      <c r="D841" s="64" t="str">
        <f>Source!H214</f>
        <v>1000 ШТ</v>
      </c>
      <c r="E841" s="65">
        <f>SmtRes!AT337</f>
        <v>0.4</v>
      </c>
      <c r="F841" s="65"/>
      <c r="G841" s="65">
        <f>Source!I214</f>
        <v>3.2000000000000001E-2</v>
      </c>
      <c r="H841" s="67">
        <f>Source!AL214+Source!AO214+Source!AM214+Source!AN214</f>
        <v>14803.89</v>
      </c>
      <c r="I841" s="66">
        <f>IF(Source!BC214&lt;&gt; 0, Source!BC214, 1)</f>
        <v>0.95</v>
      </c>
      <c r="J841" s="67">
        <f>ROUND(H841*I841, 2)</f>
        <v>14063.7</v>
      </c>
      <c r="K841" s="66"/>
      <c r="L841" s="67">
        <f>Source!P214</f>
        <v>450.04</v>
      </c>
      <c r="AD841">
        <f>ROUND((Source!AT214/100)*((ROUND(ROUND(Source!AO214,2)*Source!I214, 2)+ROUND(ROUND(Source!AN214,2)*Source!I214, 2))), 2)</f>
        <v>0</v>
      </c>
      <c r="AE841">
        <f>ROUND((Source!AU214/100)*((ROUND(ROUND(Source!AO214,2)*Source!I214, 2)+ROUND(ROUND(Source!AN214,2)*Source!I214, 2))), 2)</f>
        <v>0</v>
      </c>
      <c r="AN841">
        <f>L841</f>
        <v>450.04</v>
      </c>
      <c r="AW841">
        <f>L841</f>
        <v>450.04</v>
      </c>
      <c r="AZ841">
        <f>Source!X214</f>
        <v>0</v>
      </c>
      <c r="BA841">
        <f>Source!Y214</f>
        <v>0</v>
      </c>
      <c r="CD841">
        <v>1</v>
      </c>
    </row>
    <row r="842" spans="1:83" ht="14.25" x14ac:dyDescent="0.2">
      <c r="A842" s="63"/>
      <c r="B842" s="63"/>
      <c r="C842" s="63" t="s">
        <v>684</v>
      </c>
      <c r="D842" s="64"/>
      <c r="E842" s="65"/>
      <c r="F842" s="65"/>
      <c r="G842" s="65"/>
      <c r="H842" s="67"/>
      <c r="I842" s="66"/>
      <c r="J842" s="67"/>
      <c r="K842" s="66"/>
      <c r="L842" s="67">
        <f>SUM(AR827:AR845)+SUM(AS827:AS845)+SUM(AT827:AT845)+SUM(AU827:AU845)+SUM(AV827:AV845)</f>
        <v>352.78</v>
      </c>
    </row>
    <row r="843" spans="1:83" ht="14.25" x14ac:dyDescent="0.2">
      <c r="A843" s="63"/>
      <c r="B843" s="63" t="s">
        <v>66</v>
      </c>
      <c r="C843" s="63" t="s">
        <v>695</v>
      </c>
      <c r="D843" s="64" t="s">
        <v>620</v>
      </c>
      <c r="E843" s="65">
        <f>Source!BZ212</f>
        <v>110</v>
      </c>
      <c r="F843" s="65"/>
      <c r="G843" s="65">
        <f>Source!AT212</f>
        <v>110</v>
      </c>
      <c r="H843" s="67"/>
      <c r="I843" s="66"/>
      <c r="J843" s="67"/>
      <c r="K843" s="66"/>
      <c r="L843" s="67">
        <f>SUM(AZ827:AZ845)</f>
        <v>388.06</v>
      </c>
    </row>
    <row r="844" spans="1:83" ht="14.25" x14ac:dyDescent="0.2">
      <c r="A844" s="71"/>
      <c r="B844" s="71" t="s">
        <v>67</v>
      </c>
      <c r="C844" s="71" t="s">
        <v>696</v>
      </c>
      <c r="D844" s="72" t="s">
        <v>620</v>
      </c>
      <c r="E844" s="73">
        <f>Source!CA212</f>
        <v>69</v>
      </c>
      <c r="F844" s="73"/>
      <c r="G844" s="73">
        <f>Source!AU212</f>
        <v>69</v>
      </c>
      <c r="H844" s="74"/>
      <c r="I844" s="75"/>
      <c r="J844" s="74"/>
      <c r="K844" s="75"/>
      <c r="L844" s="74">
        <f>SUM(BA827:BA845)</f>
        <v>243.42</v>
      </c>
    </row>
    <row r="845" spans="1:83" ht="15" x14ac:dyDescent="0.2">
      <c r="C845" s="78" t="s">
        <v>687</v>
      </c>
      <c r="D845" s="78"/>
      <c r="E845" s="78"/>
      <c r="F845" s="78"/>
      <c r="G845" s="78"/>
      <c r="H845" s="78"/>
      <c r="I845" s="79">
        <f>IF(E827&lt;&gt;0,K845/E827, 0)</f>
        <v>19415.250000000004</v>
      </c>
      <c r="J845" s="79"/>
      <c r="K845" s="79">
        <f>L828+L830+L834+L843+L844+L831+SUM(L840:L841)</f>
        <v>1553.2200000000003</v>
      </c>
      <c r="L845" s="79"/>
      <c r="AD845">
        <f>ROUND((Source!AT212/100)*((ROUND(SUMIF(SmtRes!AQ330:'SmtRes'!AQ338,"=1",SmtRes!AD330:'SmtRes'!AD338)*Source!I212, 2)+ROUND(SUMIF(SmtRes!AQ330:'SmtRes'!AQ338,"=1",SmtRes!AC330:'SmtRes'!AC338)*Source!I212, 2))), 2)</f>
        <v>152.13999999999999</v>
      </c>
      <c r="AE845">
        <f>ROUND((Source!AU212/100)*((ROUND(SUMIF(SmtRes!AQ330:'SmtRes'!AQ338,"=1",SmtRes!AD330:'SmtRes'!AD338)*Source!I212, 2)+ROUND(SUMIF(SmtRes!AQ330:'SmtRes'!AQ338,"=1",SmtRes!AC330:'SmtRes'!AC338)*Source!I212, 2))), 2)</f>
        <v>95.43</v>
      </c>
      <c r="AN845" s="76">
        <f>L828+L830+L834+L843+L844+L831</f>
        <v>1027.3500000000001</v>
      </c>
      <c r="AO845" s="76">
        <f>L830</f>
        <v>27.989999999999995</v>
      </c>
      <c r="AQ845" t="s">
        <v>688</v>
      </c>
      <c r="AR845" s="76">
        <f>L828</f>
        <v>322.5</v>
      </c>
      <c r="AT845" s="76">
        <f>L831</f>
        <v>30.28</v>
      </c>
      <c r="AV845" t="s">
        <v>688</v>
      </c>
      <c r="AW845" s="76">
        <f>L834</f>
        <v>15.100000000000001</v>
      </c>
      <c r="AZ845">
        <f>Source!X212</f>
        <v>388.06</v>
      </c>
      <c r="BA845">
        <f>Source!Y212</f>
        <v>243.42</v>
      </c>
      <c r="CD845">
        <v>1</v>
      </c>
    </row>
    <row r="846" spans="1:83" ht="28.5" x14ac:dyDescent="0.2">
      <c r="A846" s="61" t="s">
        <v>330</v>
      </c>
      <c r="B846" s="63" t="s">
        <v>747</v>
      </c>
      <c r="C846" s="63" t="str">
        <f>Source!G215</f>
        <v>Установка монтажных изделий массой: свыше 5 до 20 кг</v>
      </c>
      <c r="D846" s="64" t="str">
        <f>Source!H215</f>
        <v>т</v>
      </c>
      <c r="E846" s="65">
        <f>Source!K215</f>
        <v>2.9000000000000001E-2</v>
      </c>
      <c r="F846" s="65"/>
      <c r="G846" s="65">
        <f>Source!I215</f>
        <v>2.9000000000000001E-2</v>
      </c>
      <c r="H846" s="67"/>
      <c r="I846" s="66"/>
      <c r="J846" s="67"/>
      <c r="K846" s="66"/>
      <c r="L846" s="67"/>
    </row>
    <row r="847" spans="1:83" ht="15" x14ac:dyDescent="0.2">
      <c r="A847" s="62"/>
      <c r="B847" s="65">
        <v>1</v>
      </c>
      <c r="C847" s="62" t="s">
        <v>691</v>
      </c>
      <c r="D847" s="64" t="s">
        <v>476</v>
      </c>
      <c r="E847" s="69"/>
      <c r="F847" s="65"/>
      <c r="G847" s="69">
        <f>Source!U215</f>
        <v>1.2383</v>
      </c>
      <c r="H847" s="65"/>
      <c r="I847" s="65"/>
      <c r="J847" s="65"/>
      <c r="K847" s="65"/>
      <c r="L847" s="70">
        <f>SUM(L848:L848)-SUMIF(CE848:CE848, 1, L848:L848)</f>
        <v>1027.02</v>
      </c>
    </row>
    <row r="848" spans="1:83" ht="28.5" x14ac:dyDescent="0.2">
      <c r="A848" s="63"/>
      <c r="B848" s="63" t="s">
        <v>582</v>
      </c>
      <c r="C848" s="63" t="s">
        <v>583</v>
      </c>
      <c r="D848" s="64" t="s">
        <v>476</v>
      </c>
      <c r="E848" s="65">
        <v>42.7</v>
      </c>
      <c r="F848" s="65"/>
      <c r="G848" s="65">
        <f>SmtRes!CX339</f>
        <v>1.2383</v>
      </c>
      <c r="H848" s="67"/>
      <c r="I848" s="66"/>
      <c r="J848" s="67">
        <f>SmtRes!CZ339</f>
        <v>829.38</v>
      </c>
      <c r="K848" s="66"/>
      <c r="L848" s="67">
        <f>SmtRes!DI339</f>
        <v>1027.02</v>
      </c>
    </row>
    <row r="849" spans="1:83" ht="15" x14ac:dyDescent="0.2">
      <c r="A849" s="62"/>
      <c r="B849" s="65">
        <v>2</v>
      </c>
      <c r="C849" s="62" t="s">
        <v>680</v>
      </c>
      <c r="D849" s="64"/>
      <c r="E849" s="69"/>
      <c r="F849" s="65"/>
      <c r="G849" s="69"/>
      <c r="H849" s="65"/>
      <c r="I849" s="65"/>
      <c r="J849" s="65"/>
      <c r="K849" s="65"/>
      <c r="L849" s="70">
        <f>SUM(L850:L853)-SUMIF(CE850:CE853, 1, L850:L853)</f>
        <v>30.760000000000012</v>
      </c>
    </row>
    <row r="850" spans="1:83" ht="15" x14ac:dyDescent="0.2">
      <c r="A850" s="62"/>
      <c r="B850" s="65"/>
      <c r="C850" s="62" t="s">
        <v>682</v>
      </c>
      <c r="D850" s="64" t="s">
        <v>476</v>
      </c>
      <c r="E850" s="69"/>
      <c r="F850" s="65"/>
      <c r="G850" s="69">
        <f>Source!V215</f>
        <v>2.726E-2</v>
      </c>
      <c r="H850" s="65"/>
      <c r="I850" s="65"/>
      <c r="J850" s="65"/>
      <c r="K850" s="65"/>
      <c r="L850" s="70">
        <f>SUMIF(CE851:CE853, 1, L851:L853)</f>
        <v>21.34</v>
      </c>
      <c r="CE850">
        <v>1</v>
      </c>
    </row>
    <row r="851" spans="1:83" ht="28.5" x14ac:dyDescent="0.2">
      <c r="A851" s="63"/>
      <c r="B851" s="63" t="s">
        <v>513</v>
      </c>
      <c r="C851" s="63" t="s">
        <v>515</v>
      </c>
      <c r="D851" s="64" t="s">
        <v>480</v>
      </c>
      <c r="E851" s="65">
        <v>0.94</v>
      </c>
      <c r="F851" s="65"/>
      <c r="G851" s="65">
        <f>SmtRes!CX341</f>
        <v>2.726E-2</v>
      </c>
      <c r="H851" s="67"/>
      <c r="I851" s="66"/>
      <c r="J851" s="67">
        <f>SmtRes!CZ341</f>
        <v>572.77</v>
      </c>
      <c r="K851" s="66"/>
      <c r="L851" s="67">
        <f>SmtRes!DG341</f>
        <v>15.61</v>
      </c>
    </row>
    <row r="852" spans="1:83" ht="28.5" x14ac:dyDescent="0.2">
      <c r="A852" s="63"/>
      <c r="B852" s="63" t="s">
        <v>516</v>
      </c>
      <c r="C852" s="63" t="s">
        <v>698</v>
      </c>
      <c r="D852" s="64" t="s">
        <v>476</v>
      </c>
      <c r="E852" s="65">
        <f>SmtRes!DO341*SmtRes!AT341</f>
        <v>0.94</v>
      </c>
      <c r="F852" s="65"/>
      <c r="G852" s="65">
        <f>ROUND(E852*G846, 7)</f>
        <v>2.726E-2</v>
      </c>
      <c r="H852" s="67"/>
      <c r="I852" s="66"/>
      <c r="J852" s="67">
        <f>ROUND(SmtRes!AG341/SmtRes!DO341, 2)</f>
        <v>782.65</v>
      </c>
      <c r="K852" s="66"/>
      <c r="L852" s="67">
        <f>SmtRes!DH341</f>
        <v>21.34</v>
      </c>
      <c r="CE852">
        <v>1</v>
      </c>
    </row>
    <row r="853" spans="1:83" ht="42.75" x14ac:dyDescent="0.2">
      <c r="A853" s="63"/>
      <c r="B853" s="63" t="s">
        <v>545</v>
      </c>
      <c r="C853" s="63" t="s">
        <v>547</v>
      </c>
      <c r="D853" s="64" t="s">
        <v>480</v>
      </c>
      <c r="E853" s="65">
        <v>18.32</v>
      </c>
      <c r="F853" s="65"/>
      <c r="G853" s="65">
        <f>SmtRes!CX342</f>
        <v>0.53127999999999997</v>
      </c>
      <c r="H853" s="67"/>
      <c r="I853" s="66"/>
      <c r="J853" s="67">
        <f>SmtRes!CZ342</f>
        <v>28.51</v>
      </c>
      <c r="K853" s="66"/>
      <c r="L853" s="67">
        <f>SmtRes!DG342</f>
        <v>15.15</v>
      </c>
    </row>
    <row r="854" spans="1:83" ht="15" x14ac:dyDescent="0.2">
      <c r="A854" s="62"/>
      <c r="B854" s="65">
        <v>4</v>
      </c>
      <c r="C854" s="62" t="s">
        <v>693</v>
      </c>
      <c r="D854" s="64"/>
      <c r="E854" s="69"/>
      <c r="F854" s="65"/>
      <c r="G854" s="69"/>
      <c r="H854" s="65"/>
      <c r="I854" s="65"/>
      <c r="J854" s="65"/>
      <c r="K854" s="65"/>
      <c r="L854" s="70">
        <f>SUM(L855:L856)-SUMIF(CE855:CE856, 1, L855:L856)</f>
        <v>4278.1099999999997</v>
      </c>
    </row>
    <row r="855" spans="1:83" ht="42.75" x14ac:dyDescent="0.2">
      <c r="A855" s="63"/>
      <c r="B855" s="63" t="s">
        <v>579</v>
      </c>
      <c r="C855" s="63" t="s">
        <v>581</v>
      </c>
      <c r="D855" s="64" t="s">
        <v>227</v>
      </c>
      <c r="E855" s="65">
        <v>0.04</v>
      </c>
      <c r="F855" s="65"/>
      <c r="G855" s="65">
        <f>SmtRes!CX343</f>
        <v>1.16E-3</v>
      </c>
      <c r="H855" s="67">
        <f>SmtRes!CZ343</f>
        <v>148198.01999999999</v>
      </c>
      <c r="I855" s="66">
        <f>SmtRes!AI343</f>
        <v>0.91</v>
      </c>
      <c r="J855" s="67">
        <f>ROUND(H855*I855, 2)</f>
        <v>134860.20000000001</v>
      </c>
      <c r="K855" s="66"/>
      <c r="L855" s="67">
        <f>SmtRes!DF343</f>
        <v>156.44</v>
      </c>
    </row>
    <row r="856" spans="1:83" ht="71.25" x14ac:dyDescent="0.2">
      <c r="A856" s="63"/>
      <c r="B856" s="63" t="s">
        <v>230</v>
      </c>
      <c r="C856" s="71" t="s">
        <v>231</v>
      </c>
      <c r="D856" s="72" t="s">
        <v>227</v>
      </c>
      <c r="E856" s="73">
        <v>1</v>
      </c>
      <c r="F856" s="73"/>
      <c r="G856" s="73">
        <f>SmtRes!CX344</f>
        <v>2.9000000000000001E-2</v>
      </c>
      <c r="H856" s="74">
        <f>SmtRes!CZ344</f>
        <v>105278.81</v>
      </c>
      <c r="I856" s="75">
        <f>SmtRes!AI344</f>
        <v>1.35</v>
      </c>
      <c r="J856" s="74">
        <f>ROUND(H856*I856, 2)</f>
        <v>142126.39000000001</v>
      </c>
      <c r="K856" s="75"/>
      <c r="L856" s="74">
        <f>SmtRes!DF344</f>
        <v>4121.67</v>
      </c>
    </row>
    <row r="857" spans="1:83" ht="15" x14ac:dyDescent="0.2">
      <c r="A857" s="63"/>
      <c r="B857" s="63"/>
      <c r="C857" s="77" t="s">
        <v>683</v>
      </c>
      <c r="D857" s="64"/>
      <c r="E857" s="65"/>
      <c r="F857" s="65"/>
      <c r="G857" s="65"/>
      <c r="H857" s="67"/>
      <c r="I857" s="66"/>
      <c r="J857" s="67"/>
      <c r="K857" s="66"/>
      <c r="L857" s="67">
        <f>L847+L849+L850+L854</f>
        <v>5357.23</v>
      </c>
    </row>
    <row r="858" spans="1:83" ht="85.5" x14ac:dyDescent="0.2">
      <c r="A858" s="61" t="s">
        <v>785</v>
      </c>
      <c r="B858" s="63" t="str">
        <f>Source!F216</f>
        <v>07.2.07.12-0001</v>
      </c>
      <c r="C858" s="63" t="s">
        <v>742</v>
      </c>
      <c r="D858" s="64" t="str">
        <f>Source!H216</f>
        <v>т</v>
      </c>
      <c r="E858" s="65">
        <f>SmtRes!AT345</f>
        <v>-1</v>
      </c>
      <c r="F858" s="65"/>
      <c r="G858" s="65">
        <f>Source!I216</f>
        <v>-2.9000000000000001E-2</v>
      </c>
      <c r="H858" s="67">
        <f>Source!AL216+Source!AO216+Source!AM216+Source!AN216</f>
        <v>105278.81</v>
      </c>
      <c r="I858" s="66">
        <f>IF(Source!BC216&lt;&gt; 0, Source!BC216, 1)</f>
        <v>1.35</v>
      </c>
      <c r="J858" s="67">
        <f>ROUND(H858*I858, 2)</f>
        <v>142126.39000000001</v>
      </c>
      <c r="K858" s="66"/>
      <c r="L858" s="67">
        <f>Source!P216</f>
        <v>-4121.67</v>
      </c>
      <c r="AD858">
        <f>ROUND((Source!AT216/100)*((ROUND(ROUND(Source!AO216,2)*Source!I216, 2)+ROUND(ROUND(Source!AN216,2)*Source!I216, 2))), 2)</f>
        <v>0</v>
      </c>
      <c r="AE858">
        <f>ROUND((Source!AU216/100)*((ROUND(ROUND(Source!AO216,2)*Source!I216, 2)+ROUND(ROUND(Source!AN216,2)*Source!I216, 2))), 2)</f>
        <v>0</v>
      </c>
      <c r="AN858">
        <f>L858</f>
        <v>-4121.67</v>
      </c>
      <c r="AW858">
        <f>L858</f>
        <v>-4121.67</v>
      </c>
      <c r="AZ858">
        <f>Source!X216</f>
        <v>0</v>
      </c>
      <c r="BA858">
        <f>Source!Y216</f>
        <v>0</v>
      </c>
      <c r="CD858">
        <v>1</v>
      </c>
    </row>
    <row r="859" spans="1:83" ht="57" x14ac:dyDescent="0.2">
      <c r="A859" s="61" t="s">
        <v>786</v>
      </c>
      <c r="B859" s="63" t="str">
        <f>Source!F217</f>
        <v>08.3.08.02-0045</v>
      </c>
      <c r="C859" s="63" t="str">
        <f>Source!G217</f>
        <v>Уголок стальной горячекатаный равнополочный, марки стали Ст3сп, Ст3пс, ширина полок 63-100 мм, толщина полки 4-16 мм</v>
      </c>
      <c r="D859" s="64" t="str">
        <f>Source!H217</f>
        <v>т</v>
      </c>
      <c r="E859" s="65">
        <f>SmtRes!AT346</f>
        <v>1</v>
      </c>
      <c r="F859" s="65"/>
      <c r="G859" s="65">
        <f>Source!I217</f>
        <v>2.9000000000000001E-2</v>
      </c>
      <c r="H859" s="67">
        <f>Source!AL217+Source!AO217+Source!AM217+Source!AN217</f>
        <v>69695</v>
      </c>
      <c r="I859" s="66">
        <f>IF(Source!BC217&lt;&gt; 0, Source!BC217, 1)</f>
        <v>0.7</v>
      </c>
      <c r="J859" s="67">
        <f>ROUND(H859*I859, 2)</f>
        <v>48786.5</v>
      </c>
      <c r="K859" s="66"/>
      <c r="L859" s="67">
        <f>Source!P217</f>
        <v>1414.81</v>
      </c>
      <c r="AD859">
        <f>ROUND((Source!AT217/100)*((ROUND(ROUND(Source!AO217,2)*Source!I217, 2)+ROUND(ROUND(Source!AN217,2)*Source!I217, 2))), 2)</f>
        <v>0</v>
      </c>
      <c r="AE859">
        <f>ROUND((Source!AU217/100)*((ROUND(ROUND(Source!AO217,2)*Source!I217, 2)+ROUND(ROUND(Source!AN217,2)*Source!I217, 2))), 2)</f>
        <v>0</v>
      </c>
      <c r="AN859">
        <f>L859</f>
        <v>1414.81</v>
      </c>
      <c r="AW859">
        <f>L859</f>
        <v>1414.81</v>
      </c>
      <c r="AZ859">
        <f>Source!X217</f>
        <v>0</v>
      </c>
      <c r="BA859">
        <f>Source!Y217</f>
        <v>0</v>
      </c>
      <c r="CD859">
        <v>1</v>
      </c>
    </row>
    <row r="860" spans="1:83" ht="14.25" x14ac:dyDescent="0.2">
      <c r="A860" s="63"/>
      <c r="B860" s="63"/>
      <c r="C860" s="63" t="s">
        <v>684</v>
      </c>
      <c r="D860" s="64"/>
      <c r="E860" s="65"/>
      <c r="F860" s="65"/>
      <c r="G860" s="65"/>
      <c r="H860" s="67"/>
      <c r="I860" s="66"/>
      <c r="J860" s="67"/>
      <c r="K860" s="66"/>
      <c r="L860" s="67">
        <f>SUM(AR846:AR863)+SUM(AS846:AS863)+SUM(AT846:AT863)+SUM(AU846:AU863)+SUM(AV846:AV863)</f>
        <v>1048.3599999999999</v>
      </c>
    </row>
    <row r="861" spans="1:83" ht="42.75" x14ac:dyDescent="0.2">
      <c r="A861" s="63"/>
      <c r="B861" s="63" t="s">
        <v>148</v>
      </c>
      <c r="C861" s="63" t="s">
        <v>731</v>
      </c>
      <c r="D861" s="64" t="s">
        <v>620</v>
      </c>
      <c r="E861" s="65">
        <f>Source!BZ215</f>
        <v>110</v>
      </c>
      <c r="F861" s="65"/>
      <c r="G861" s="65">
        <f>Source!AT215</f>
        <v>110</v>
      </c>
      <c r="H861" s="67"/>
      <c r="I861" s="66"/>
      <c r="J861" s="67"/>
      <c r="K861" s="66"/>
      <c r="L861" s="67">
        <f>SUM(AZ846:AZ863)</f>
        <v>1153.2</v>
      </c>
    </row>
    <row r="862" spans="1:83" ht="42.75" x14ac:dyDescent="0.2">
      <c r="A862" s="71"/>
      <c r="B862" s="71" t="s">
        <v>149</v>
      </c>
      <c r="C862" s="71" t="s">
        <v>732</v>
      </c>
      <c r="D862" s="72" t="s">
        <v>620</v>
      </c>
      <c r="E862" s="73">
        <f>Source!CA215</f>
        <v>73</v>
      </c>
      <c r="F862" s="73"/>
      <c r="G862" s="73">
        <f>Source!AU215</f>
        <v>73</v>
      </c>
      <c r="H862" s="74"/>
      <c r="I862" s="75"/>
      <c r="J862" s="74"/>
      <c r="K862" s="75"/>
      <c r="L862" s="74">
        <f>SUM(BA846:BA863)</f>
        <v>765.3</v>
      </c>
    </row>
    <row r="863" spans="1:83" ht="15" x14ac:dyDescent="0.2">
      <c r="C863" s="78" t="s">
        <v>687</v>
      </c>
      <c r="D863" s="78"/>
      <c r="E863" s="78"/>
      <c r="F863" s="78"/>
      <c r="G863" s="78"/>
      <c r="H863" s="78"/>
      <c r="I863" s="79">
        <f>IF(E846&lt;&gt;0,K863/E846, 0)</f>
        <v>157547.24137931029</v>
      </c>
      <c r="J863" s="79"/>
      <c r="K863" s="79">
        <f>L847+L849+L854+L861+L862+L850+SUM(L858:L859)</f>
        <v>4568.869999999999</v>
      </c>
      <c r="L863" s="79"/>
      <c r="AD863">
        <f>ROUND((Source!AT215/100)*((ROUND(SUMIF(SmtRes!AQ339:'SmtRes'!AQ346,"=1",SmtRes!AD339:'SmtRes'!AD346)*Source!I215, 2)+ROUND(SUMIF(SmtRes!AQ339:'SmtRes'!AQ346,"=1",SmtRes!AC339:'SmtRes'!AC346)*Source!I215, 2))), 2)</f>
        <v>51.43</v>
      </c>
      <c r="AE863">
        <f>ROUND((Source!AU215/100)*((ROUND(SUMIF(SmtRes!AQ339:'SmtRes'!AQ346,"=1",SmtRes!AD339:'SmtRes'!AD346)*Source!I215, 2)+ROUND(SUMIF(SmtRes!AQ339:'SmtRes'!AQ346,"=1",SmtRes!AC339:'SmtRes'!AC346)*Source!I215, 2))), 2)</f>
        <v>34.130000000000003</v>
      </c>
      <c r="AN863" s="76">
        <f>L847+L849+L854+L861+L862+L850</f>
        <v>7275.73</v>
      </c>
      <c r="AO863" s="76">
        <f>L849</f>
        <v>30.760000000000012</v>
      </c>
      <c r="AQ863" t="s">
        <v>688</v>
      </c>
      <c r="AR863" s="76">
        <f>L847</f>
        <v>1027.02</v>
      </c>
      <c r="AT863" s="76">
        <f>L850</f>
        <v>21.34</v>
      </c>
      <c r="AV863" t="s">
        <v>688</v>
      </c>
      <c r="AW863" s="76">
        <f>L854</f>
        <v>4278.1099999999997</v>
      </c>
      <c r="AZ863">
        <f>Source!X215</f>
        <v>1153.2</v>
      </c>
      <c r="BA863">
        <f>Source!Y215</f>
        <v>765.3</v>
      </c>
      <c r="CD863">
        <v>1</v>
      </c>
    </row>
    <row r="864" spans="1:83" ht="28.5" x14ac:dyDescent="0.2">
      <c r="A864" s="61" t="s">
        <v>333</v>
      </c>
      <c r="B864" s="63" t="s">
        <v>750</v>
      </c>
      <c r="C864" s="63" t="str">
        <f>Source!G218</f>
        <v>Установка монтажных изделий массой: свыше 20 кг</v>
      </c>
      <c r="D864" s="64" t="str">
        <f>Source!H218</f>
        <v>т</v>
      </c>
      <c r="E864" s="65">
        <f>Source!K218</f>
        <v>8.8200000000000001E-2</v>
      </c>
      <c r="F864" s="65"/>
      <c r="G864" s="65">
        <f>Source!I218</f>
        <v>8.8200000000000001E-2</v>
      </c>
      <c r="H864" s="67"/>
      <c r="I864" s="66"/>
      <c r="J864" s="67"/>
      <c r="K864" s="66"/>
      <c r="L864" s="67"/>
    </row>
    <row r="865" spans="1:83" ht="15" x14ac:dyDescent="0.2">
      <c r="A865" s="62"/>
      <c r="B865" s="65">
        <v>1</v>
      </c>
      <c r="C865" s="62" t="s">
        <v>691</v>
      </c>
      <c r="D865" s="64" t="s">
        <v>476</v>
      </c>
      <c r="E865" s="69"/>
      <c r="F865" s="65"/>
      <c r="G865" s="69">
        <f>Source!U218</f>
        <v>2.7694800000000002</v>
      </c>
      <c r="H865" s="65"/>
      <c r="I865" s="65"/>
      <c r="J865" s="65"/>
      <c r="K865" s="65"/>
      <c r="L865" s="70">
        <f>SUM(L866:L866)-SUMIF(CE866:CE866, 1, L866:L866)</f>
        <v>2296.9499999999998</v>
      </c>
    </row>
    <row r="866" spans="1:83" ht="28.5" x14ac:dyDescent="0.2">
      <c r="A866" s="63"/>
      <c r="B866" s="63" t="s">
        <v>582</v>
      </c>
      <c r="C866" s="63" t="s">
        <v>583</v>
      </c>
      <c r="D866" s="64" t="s">
        <v>476</v>
      </c>
      <c r="E866" s="65">
        <v>31.4</v>
      </c>
      <c r="F866" s="65"/>
      <c r="G866" s="65">
        <f>SmtRes!CX347</f>
        <v>2.7694800000000002</v>
      </c>
      <c r="H866" s="67"/>
      <c r="I866" s="66"/>
      <c r="J866" s="67">
        <f>SmtRes!CZ347</f>
        <v>829.38</v>
      </c>
      <c r="K866" s="66"/>
      <c r="L866" s="67">
        <f>SmtRes!DI347</f>
        <v>2296.9499999999998</v>
      </c>
    </row>
    <row r="867" spans="1:83" ht="15" x14ac:dyDescent="0.2">
      <c r="A867" s="62"/>
      <c r="B867" s="65">
        <v>2</v>
      </c>
      <c r="C867" s="62" t="s">
        <v>680</v>
      </c>
      <c r="D867" s="64"/>
      <c r="E867" s="69"/>
      <c r="F867" s="65"/>
      <c r="G867" s="69"/>
      <c r="H867" s="65"/>
      <c r="I867" s="65"/>
      <c r="J867" s="65"/>
      <c r="K867" s="65"/>
      <c r="L867" s="70">
        <f>SUM(L868:L871)-SUMIF(CE868:CE871, 1, L868:L871)</f>
        <v>91.569999999999965</v>
      </c>
    </row>
    <row r="868" spans="1:83" ht="15" x14ac:dyDescent="0.2">
      <c r="A868" s="62"/>
      <c r="B868" s="65"/>
      <c r="C868" s="62" t="s">
        <v>682</v>
      </c>
      <c r="D868" s="64" t="s">
        <v>476</v>
      </c>
      <c r="E868" s="69"/>
      <c r="F868" s="65"/>
      <c r="G868" s="69">
        <f>Source!V218</f>
        <v>8.2907999999999996E-2</v>
      </c>
      <c r="H868" s="65"/>
      <c r="I868" s="65"/>
      <c r="J868" s="65"/>
      <c r="K868" s="65"/>
      <c r="L868" s="70">
        <f>SUMIF(CE869:CE871, 1, L869:L871)</f>
        <v>64.89</v>
      </c>
      <c r="CE868">
        <v>1</v>
      </c>
    </row>
    <row r="869" spans="1:83" ht="28.5" x14ac:dyDescent="0.2">
      <c r="A869" s="63"/>
      <c r="B869" s="63" t="s">
        <v>513</v>
      </c>
      <c r="C869" s="63" t="s">
        <v>515</v>
      </c>
      <c r="D869" s="64" t="s">
        <v>480</v>
      </c>
      <c r="E869" s="65">
        <v>0.94</v>
      </c>
      <c r="F869" s="65"/>
      <c r="G869" s="65">
        <f>SmtRes!CX349</f>
        <v>8.2907999999999996E-2</v>
      </c>
      <c r="H869" s="67"/>
      <c r="I869" s="66"/>
      <c r="J869" s="67">
        <f>SmtRes!CZ349</f>
        <v>572.77</v>
      </c>
      <c r="K869" s="66"/>
      <c r="L869" s="67">
        <f>SmtRes!DG349</f>
        <v>47.49</v>
      </c>
    </row>
    <row r="870" spans="1:83" ht="28.5" x14ac:dyDescent="0.2">
      <c r="A870" s="63"/>
      <c r="B870" s="63" t="s">
        <v>516</v>
      </c>
      <c r="C870" s="63" t="s">
        <v>698</v>
      </c>
      <c r="D870" s="64" t="s">
        <v>476</v>
      </c>
      <c r="E870" s="65">
        <f>SmtRes!DO349*SmtRes!AT349</f>
        <v>0.94</v>
      </c>
      <c r="F870" s="65"/>
      <c r="G870" s="65">
        <f>ROUND(E870*G864, 7)</f>
        <v>8.2907999999999996E-2</v>
      </c>
      <c r="H870" s="67"/>
      <c r="I870" s="66"/>
      <c r="J870" s="67">
        <f>ROUND(SmtRes!AG349/SmtRes!DO349, 2)</f>
        <v>782.65</v>
      </c>
      <c r="K870" s="66"/>
      <c r="L870" s="67">
        <f>SmtRes!DH349</f>
        <v>64.89</v>
      </c>
      <c r="CE870">
        <v>1</v>
      </c>
    </row>
    <row r="871" spans="1:83" ht="42.75" x14ac:dyDescent="0.2">
      <c r="A871" s="63"/>
      <c r="B871" s="63" t="s">
        <v>545</v>
      </c>
      <c r="C871" s="63" t="s">
        <v>547</v>
      </c>
      <c r="D871" s="64" t="s">
        <v>480</v>
      </c>
      <c r="E871" s="65">
        <v>17.53</v>
      </c>
      <c r="F871" s="65"/>
      <c r="G871" s="65">
        <f>SmtRes!CX350</f>
        <v>1.546146</v>
      </c>
      <c r="H871" s="67"/>
      <c r="I871" s="66"/>
      <c r="J871" s="67">
        <f>SmtRes!CZ350</f>
        <v>28.51</v>
      </c>
      <c r="K871" s="66"/>
      <c r="L871" s="67">
        <f>SmtRes!DG350</f>
        <v>44.08</v>
      </c>
    </row>
    <row r="872" spans="1:83" ht="15" x14ac:dyDescent="0.2">
      <c r="A872" s="62"/>
      <c r="B872" s="65">
        <v>4</v>
      </c>
      <c r="C872" s="62" t="s">
        <v>693</v>
      </c>
      <c r="D872" s="64"/>
      <c r="E872" s="69"/>
      <c r="F872" s="65"/>
      <c r="G872" s="69"/>
      <c r="H872" s="65"/>
      <c r="I872" s="65"/>
      <c r="J872" s="65"/>
      <c r="K872" s="65"/>
      <c r="L872" s="70">
        <f>SUM(L873:L874)-SUMIF(CE873:CE874, 1, L873:L874)</f>
        <v>12892.39</v>
      </c>
    </row>
    <row r="873" spans="1:83" ht="42.75" x14ac:dyDescent="0.2">
      <c r="A873" s="63"/>
      <c r="B873" s="63" t="s">
        <v>579</v>
      </c>
      <c r="C873" s="63" t="s">
        <v>581</v>
      </c>
      <c r="D873" s="64" t="s">
        <v>227</v>
      </c>
      <c r="E873" s="65">
        <v>0.03</v>
      </c>
      <c r="F873" s="65"/>
      <c r="G873" s="65">
        <f>SmtRes!CX351</f>
        <v>2.6459999999999999E-3</v>
      </c>
      <c r="H873" s="67">
        <f>SmtRes!CZ351</f>
        <v>148198.01999999999</v>
      </c>
      <c r="I873" s="66">
        <f>SmtRes!AI351</f>
        <v>0.91</v>
      </c>
      <c r="J873" s="67">
        <f>ROUND(H873*I873, 2)</f>
        <v>134860.20000000001</v>
      </c>
      <c r="K873" s="66"/>
      <c r="L873" s="67">
        <f>SmtRes!DF351</f>
        <v>356.84</v>
      </c>
    </row>
    <row r="874" spans="1:83" ht="71.25" x14ac:dyDescent="0.2">
      <c r="A874" s="63"/>
      <c r="B874" s="63" t="s">
        <v>230</v>
      </c>
      <c r="C874" s="71" t="s">
        <v>231</v>
      </c>
      <c r="D874" s="72" t="s">
        <v>227</v>
      </c>
      <c r="E874" s="73">
        <v>1</v>
      </c>
      <c r="F874" s="73"/>
      <c r="G874" s="73">
        <f>SmtRes!CX352</f>
        <v>8.8200000000000001E-2</v>
      </c>
      <c r="H874" s="74">
        <f>SmtRes!CZ352</f>
        <v>105278.81</v>
      </c>
      <c r="I874" s="75">
        <f>SmtRes!AI352</f>
        <v>1.35</v>
      </c>
      <c r="J874" s="74">
        <f>ROUND(H874*I874, 2)</f>
        <v>142126.39000000001</v>
      </c>
      <c r="K874" s="75"/>
      <c r="L874" s="74">
        <f>SmtRes!DF352</f>
        <v>12535.55</v>
      </c>
    </row>
    <row r="875" spans="1:83" ht="15" x14ac:dyDescent="0.2">
      <c r="A875" s="63"/>
      <c r="B875" s="63"/>
      <c r="C875" s="77" t="s">
        <v>683</v>
      </c>
      <c r="D875" s="64"/>
      <c r="E875" s="65"/>
      <c r="F875" s="65"/>
      <c r="G875" s="65"/>
      <c r="H875" s="67"/>
      <c r="I875" s="66"/>
      <c r="J875" s="67"/>
      <c r="K875" s="66"/>
      <c r="L875" s="67">
        <f>L865+L867+L868+L872</f>
        <v>15345.8</v>
      </c>
    </row>
    <row r="876" spans="1:83" ht="85.5" x14ac:dyDescent="0.2">
      <c r="A876" s="61" t="s">
        <v>787</v>
      </c>
      <c r="B876" s="63" t="str">
        <f>Source!F219</f>
        <v>07.2.07.12-0001</v>
      </c>
      <c r="C876" s="63" t="s">
        <v>742</v>
      </c>
      <c r="D876" s="64" t="str">
        <f>Source!H219</f>
        <v>т</v>
      </c>
      <c r="E876" s="65">
        <f>SmtRes!AT353</f>
        <v>-1</v>
      </c>
      <c r="F876" s="65"/>
      <c r="G876" s="65">
        <f>Source!I219</f>
        <v>-8.8200000000000001E-2</v>
      </c>
      <c r="H876" s="67">
        <f>Source!AL219+Source!AO219+Source!AM219+Source!AN219</f>
        <v>105278.81</v>
      </c>
      <c r="I876" s="66">
        <f>IF(Source!BC219&lt;&gt; 0, Source!BC219, 1)</f>
        <v>1.35</v>
      </c>
      <c r="J876" s="67">
        <f>ROUND(H876*I876, 2)</f>
        <v>142126.39000000001</v>
      </c>
      <c r="K876" s="66"/>
      <c r="L876" s="67">
        <f>Source!P219</f>
        <v>-12535.55</v>
      </c>
      <c r="AD876">
        <f>ROUND((Source!AT219/100)*((ROUND(ROUND(Source!AO219,2)*Source!I219, 2)+ROUND(ROUND(Source!AN219,2)*Source!I219, 2))), 2)</f>
        <v>0</v>
      </c>
      <c r="AE876">
        <f>ROUND((Source!AU219/100)*((ROUND(ROUND(Source!AO219,2)*Source!I219, 2)+ROUND(ROUND(Source!AN219,2)*Source!I219, 2))), 2)</f>
        <v>0</v>
      </c>
      <c r="AN876">
        <f>L876</f>
        <v>-12535.55</v>
      </c>
      <c r="AW876">
        <f>L876</f>
        <v>-12535.55</v>
      </c>
      <c r="AZ876">
        <f>Source!X219</f>
        <v>0</v>
      </c>
      <c r="BA876">
        <f>Source!Y219</f>
        <v>0</v>
      </c>
      <c r="CD876">
        <v>1</v>
      </c>
    </row>
    <row r="877" spans="1:83" ht="57" x14ac:dyDescent="0.2">
      <c r="A877" s="61" t="s">
        <v>788</v>
      </c>
      <c r="B877" s="63" t="str">
        <f>Source!F220</f>
        <v>08.3.08.02-0045</v>
      </c>
      <c r="C877" s="63" t="str">
        <f>Source!G220</f>
        <v>Уголок стальной горячекатаный равнополочный, марки стали Ст3сп, Ст3пс, ширина полок 63-100 мм, толщина полки 4-16 мм</v>
      </c>
      <c r="D877" s="64" t="str">
        <f>Source!H220</f>
        <v>т</v>
      </c>
      <c r="E877" s="65">
        <f>SmtRes!AT354</f>
        <v>1</v>
      </c>
      <c r="F877" s="65"/>
      <c r="G877" s="65">
        <f>Source!I220</f>
        <v>8.8200000000000001E-2</v>
      </c>
      <c r="H877" s="67">
        <f>Source!AL220+Source!AO220+Source!AM220+Source!AN220</f>
        <v>69695</v>
      </c>
      <c r="I877" s="66">
        <f>IF(Source!BC220&lt;&gt; 0, Source!BC220, 1)</f>
        <v>0.7</v>
      </c>
      <c r="J877" s="67">
        <f>ROUND(H877*I877, 2)</f>
        <v>48786.5</v>
      </c>
      <c r="K877" s="66"/>
      <c r="L877" s="67">
        <f>Source!P220</f>
        <v>4302.97</v>
      </c>
      <c r="AD877">
        <f>ROUND((Source!AT220/100)*((ROUND(ROUND(Source!AO220,2)*Source!I220, 2)+ROUND(ROUND(Source!AN220,2)*Source!I220, 2))), 2)</f>
        <v>0</v>
      </c>
      <c r="AE877">
        <f>ROUND((Source!AU220/100)*((ROUND(ROUND(Source!AO220,2)*Source!I220, 2)+ROUND(ROUND(Source!AN220,2)*Source!I220, 2))), 2)</f>
        <v>0</v>
      </c>
      <c r="AN877">
        <f>L877</f>
        <v>4302.97</v>
      </c>
      <c r="AW877">
        <f>L877</f>
        <v>4302.97</v>
      </c>
      <c r="AZ877">
        <f>Source!X220</f>
        <v>0</v>
      </c>
      <c r="BA877">
        <f>Source!Y220</f>
        <v>0</v>
      </c>
      <c r="CD877">
        <v>1</v>
      </c>
    </row>
    <row r="878" spans="1:83" ht="14.25" x14ac:dyDescent="0.2">
      <c r="A878" s="63"/>
      <c r="B878" s="63"/>
      <c r="C878" s="63" t="s">
        <v>684</v>
      </c>
      <c r="D878" s="64"/>
      <c r="E878" s="65"/>
      <c r="F878" s="65"/>
      <c r="G878" s="65"/>
      <c r="H878" s="67"/>
      <c r="I878" s="66"/>
      <c r="J878" s="67"/>
      <c r="K878" s="66"/>
      <c r="L878" s="67">
        <f>SUM(AR864:AR881)+SUM(AS864:AS881)+SUM(AT864:AT881)+SUM(AU864:AU881)+SUM(AV864:AV881)</f>
        <v>2361.8399999999997</v>
      </c>
    </row>
    <row r="879" spans="1:83" ht="42.75" x14ac:dyDescent="0.2">
      <c r="A879" s="63"/>
      <c r="B879" s="63" t="s">
        <v>148</v>
      </c>
      <c r="C879" s="63" t="s">
        <v>731</v>
      </c>
      <c r="D879" s="64" t="s">
        <v>620</v>
      </c>
      <c r="E879" s="65">
        <f>Source!BZ218</f>
        <v>110</v>
      </c>
      <c r="F879" s="65"/>
      <c r="G879" s="65">
        <f>Source!AT218</f>
        <v>110</v>
      </c>
      <c r="H879" s="67"/>
      <c r="I879" s="66"/>
      <c r="J879" s="67"/>
      <c r="K879" s="66"/>
      <c r="L879" s="67">
        <f>SUM(AZ864:AZ881)</f>
        <v>2598.02</v>
      </c>
    </row>
    <row r="880" spans="1:83" ht="42.75" x14ac:dyDescent="0.2">
      <c r="A880" s="71"/>
      <c r="B880" s="71" t="s">
        <v>149</v>
      </c>
      <c r="C880" s="71" t="s">
        <v>732</v>
      </c>
      <c r="D880" s="72" t="s">
        <v>620</v>
      </c>
      <c r="E880" s="73">
        <f>Source!CA218</f>
        <v>73</v>
      </c>
      <c r="F880" s="73"/>
      <c r="G880" s="73">
        <f>Source!AU218</f>
        <v>73</v>
      </c>
      <c r="H880" s="74"/>
      <c r="I880" s="75"/>
      <c r="J880" s="74"/>
      <c r="K880" s="75"/>
      <c r="L880" s="74">
        <f>SUM(BA864:BA881)</f>
        <v>1724.14</v>
      </c>
    </row>
    <row r="881" spans="1:83" ht="15" x14ac:dyDescent="0.2">
      <c r="C881" s="78" t="s">
        <v>687</v>
      </c>
      <c r="D881" s="78"/>
      <c r="E881" s="78"/>
      <c r="F881" s="78"/>
      <c r="G881" s="78"/>
      <c r="H881" s="78"/>
      <c r="I881" s="79">
        <f>IF(E864&lt;&gt;0,K881/E864, 0)</f>
        <v>129652.83446712019</v>
      </c>
      <c r="J881" s="79"/>
      <c r="K881" s="79">
        <f>L865+L867+L872+L879+L880+L868+SUM(L876:L877)</f>
        <v>11435.380000000001</v>
      </c>
      <c r="L881" s="79"/>
      <c r="AD881">
        <f>ROUND((Source!AT218/100)*((ROUND(SUMIF(SmtRes!AQ347:'SmtRes'!AQ354,"=1",SmtRes!AD347:'SmtRes'!AD354)*Source!I218, 2)+ROUND(SUMIF(SmtRes!AQ347:'SmtRes'!AQ354,"=1",SmtRes!AC347:'SmtRes'!AC354)*Source!I218, 2))), 2)</f>
        <v>156.4</v>
      </c>
      <c r="AE881">
        <f>ROUND((Source!AU218/100)*((ROUND(SUMIF(SmtRes!AQ347:'SmtRes'!AQ354,"=1",SmtRes!AD347:'SmtRes'!AD354)*Source!I218, 2)+ROUND(SUMIF(SmtRes!AQ347:'SmtRes'!AQ354,"=1",SmtRes!AC347:'SmtRes'!AC354)*Source!I218, 2))), 2)</f>
        <v>103.79</v>
      </c>
      <c r="AN881" s="76">
        <f>L865+L867+L872+L879+L880+L868</f>
        <v>19667.96</v>
      </c>
      <c r="AO881" s="76">
        <f>L867</f>
        <v>91.569999999999965</v>
      </c>
      <c r="AQ881" t="s">
        <v>688</v>
      </c>
      <c r="AR881" s="76">
        <f>L865</f>
        <v>2296.9499999999998</v>
      </c>
      <c r="AT881" s="76">
        <f>L868</f>
        <v>64.89</v>
      </c>
      <c r="AV881" t="s">
        <v>688</v>
      </c>
      <c r="AW881" s="76">
        <f>L872</f>
        <v>12892.39</v>
      </c>
      <c r="AZ881">
        <f>Source!X218</f>
        <v>2598.02</v>
      </c>
      <c r="BA881">
        <f>Source!Y218</f>
        <v>1724.14</v>
      </c>
      <c r="CD881">
        <v>1</v>
      </c>
    </row>
    <row r="882" spans="1:83" ht="28.5" x14ac:dyDescent="0.2">
      <c r="C882" s="60" t="str">
        <f>Source!G221</f>
        <v>Д208320-330739ПИР-227.0-ИЛО3-27.  Узел А. Пересечение дороги лотками</v>
      </c>
    </row>
    <row r="883" spans="1:83" ht="28.5" x14ac:dyDescent="0.2">
      <c r="A883" s="61" t="s">
        <v>337</v>
      </c>
      <c r="B883" s="63" t="s">
        <v>789</v>
      </c>
      <c r="C883" s="63" t="str">
        <f>Source!G222</f>
        <v>Установка блоков стен подвалов массой: до 1 т</v>
      </c>
      <c r="D883" s="64" t="str">
        <f>Source!H222</f>
        <v>100 ШТ</v>
      </c>
      <c r="E883" s="65">
        <f>Source!K222</f>
        <v>0.15</v>
      </c>
      <c r="F883" s="65"/>
      <c r="G883" s="65">
        <f>Source!I222</f>
        <v>0.15</v>
      </c>
      <c r="H883" s="67"/>
      <c r="I883" s="66"/>
      <c r="J883" s="67"/>
      <c r="K883" s="66"/>
      <c r="L883" s="67"/>
    </row>
    <row r="884" spans="1:83" ht="25.5" x14ac:dyDescent="0.2">
      <c r="B884" s="68" t="str">
        <f>CONCATENATE("Поправка: ", Source!EO222)</f>
        <v>Поправка: прим. ФБС12.4.6-Т</v>
      </c>
    </row>
    <row r="885" spans="1:83" ht="15" x14ac:dyDescent="0.2">
      <c r="A885" s="62"/>
      <c r="B885" s="65">
        <v>1</v>
      </c>
      <c r="C885" s="62" t="s">
        <v>691</v>
      </c>
      <c r="D885" s="64" t="s">
        <v>476</v>
      </c>
      <c r="E885" s="69"/>
      <c r="F885" s="65"/>
      <c r="G885" s="69">
        <f>Source!U222</f>
        <v>10.02</v>
      </c>
      <c r="H885" s="65"/>
      <c r="I885" s="65"/>
      <c r="J885" s="65"/>
      <c r="K885" s="65"/>
      <c r="L885" s="70">
        <f>SUM(L886:L886)-SUMIF(CE886:CE886, 1, L886:L886)</f>
        <v>7139.95</v>
      </c>
    </row>
    <row r="886" spans="1:83" ht="28.5" x14ac:dyDescent="0.2">
      <c r="A886" s="63"/>
      <c r="B886" s="63" t="s">
        <v>499</v>
      </c>
      <c r="C886" s="63" t="s">
        <v>500</v>
      </c>
      <c r="D886" s="64" t="s">
        <v>476</v>
      </c>
      <c r="E886" s="65">
        <v>66.8</v>
      </c>
      <c r="F886" s="65"/>
      <c r="G886" s="65">
        <f>SmtRes!CX355</f>
        <v>10.02</v>
      </c>
      <c r="H886" s="67"/>
      <c r="I886" s="66"/>
      <c r="J886" s="67">
        <f>SmtRes!CZ355</f>
        <v>712.57</v>
      </c>
      <c r="K886" s="66"/>
      <c r="L886" s="67">
        <f>SmtRes!DI355</f>
        <v>7139.95</v>
      </c>
    </row>
    <row r="887" spans="1:83" ht="15" x14ac:dyDescent="0.2">
      <c r="A887" s="62"/>
      <c r="B887" s="65">
        <v>2</v>
      </c>
      <c r="C887" s="62" t="s">
        <v>680</v>
      </c>
      <c r="D887" s="64"/>
      <c r="E887" s="69"/>
      <c r="F887" s="65"/>
      <c r="G887" s="69"/>
      <c r="H887" s="65"/>
      <c r="I887" s="65"/>
      <c r="J887" s="65"/>
      <c r="K887" s="65"/>
      <c r="L887" s="70">
        <f>SUM(L888:L894)-SUMIF(CE888:CE894, 1, L888:L894)</f>
        <v>7161.3700000000026</v>
      </c>
    </row>
    <row r="888" spans="1:83" ht="15" x14ac:dyDescent="0.2">
      <c r="A888" s="62"/>
      <c r="B888" s="65"/>
      <c r="C888" s="62" t="s">
        <v>682</v>
      </c>
      <c r="D888" s="64" t="s">
        <v>476</v>
      </c>
      <c r="E888" s="69"/>
      <c r="F888" s="65"/>
      <c r="G888" s="69">
        <f>Source!V222</f>
        <v>4.0590000000000002</v>
      </c>
      <c r="H888" s="65"/>
      <c r="I888" s="65"/>
      <c r="J888" s="65"/>
      <c r="K888" s="65"/>
      <c r="L888" s="70">
        <f>SUMIF(CE889:CE894, 1, L889:L894)</f>
        <v>4055.3600000000006</v>
      </c>
      <c r="CE888">
        <v>1</v>
      </c>
    </row>
    <row r="889" spans="1:83" ht="28.5" x14ac:dyDescent="0.2">
      <c r="A889" s="63"/>
      <c r="B889" s="63" t="s">
        <v>504</v>
      </c>
      <c r="C889" s="63" t="s">
        <v>506</v>
      </c>
      <c r="D889" s="64" t="s">
        <v>480</v>
      </c>
      <c r="E889" s="65">
        <v>3.6</v>
      </c>
      <c r="F889" s="65"/>
      <c r="G889" s="65">
        <f>SmtRes!CX357</f>
        <v>0.54</v>
      </c>
      <c r="H889" s="67"/>
      <c r="I889" s="66"/>
      <c r="J889" s="67">
        <f>SmtRes!CZ357</f>
        <v>1488.78</v>
      </c>
      <c r="K889" s="66"/>
      <c r="L889" s="67">
        <f>SmtRes!DG357</f>
        <v>803.94</v>
      </c>
    </row>
    <row r="890" spans="1:83" ht="28.5" x14ac:dyDescent="0.2">
      <c r="A890" s="63"/>
      <c r="B890" s="63" t="s">
        <v>481</v>
      </c>
      <c r="C890" s="63" t="s">
        <v>681</v>
      </c>
      <c r="D890" s="64" t="s">
        <v>476</v>
      </c>
      <c r="E890" s="65">
        <f>SmtRes!DO357*SmtRes!AT357</f>
        <v>3.6</v>
      </c>
      <c r="F890" s="65"/>
      <c r="G890" s="65">
        <f>ROUND(E890*G883, 7)</f>
        <v>0.54</v>
      </c>
      <c r="H890" s="67"/>
      <c r="I890" s="66"/>
      <c r="J890" s="67">
        <f>ROUND(SmtRes!AG357/SmtRes!DO357, 2)</f>
        <v>1051.33</v>
      </c>
      <c r="K890" s="66"/>
      <c r="L890" s="67">
        <f>SmtRes!DH357</f>
        <v>567.72</v>
      </c>
      <c r="CE890">
        <v>1</v>
      </c>
    </row>
    <row r="891" spans="1:83" ht="28.5" x14ac:dyDescent="0.2">
      <c r="A891" s="63"/>
      <c r="B891" s="63" t="s">
        <v>539</v>
      </c>
      <c r="C891" s="63" t="s">
        <v>541</v>
      </c>
      <c r="D891" s="64" t="s">
        <v>480</v>
      </c>
      <c r="E891" s="65">
        <v>18.2</v>
      </c>
      <c r="F891" s="65"/>
      <c r="G891" s="65">
        <f>SmtRes!CX358</f>
        <v>2.73</v>
      </c>
      <c r="H891" s="67">
        <f>SmtRes!CZ358</f>
        <v>1703.3</v>
      </c>
      <c r="I891" s="66">
        <f>SmtRes!AJ358</f>
        <v>1.27</v>
      </c>
      <c r="J891" s="67">
        <f>ROUND(H891*I891, 2)</f>
        <v>2163.19</v>
      </c>
      <c r="K891" s="66"/>
      <c r="L891" s="67">
        <f>SmtRes!DG358</f>
        <v>5905.51</v>
      </c>
    </row>
    <row r="892" spans="1:83" ht="28.5" x14ac:dyDescent="0.2">
      <c r="A892" s="63"/>
      <c r="B892" s="63" t="s">
        <v>481</v>
      </c>
      <c r="C892" s="63" t="s">
        <v>681</v>
      </c>
      <c r="D892" s="64" t="s">
        <v>476</v>
      </c>
      <c r="E892" s="65">
        <f>SmtRes!DO358*SmtRes!AT358</f>
        <v>18.2</v>
      </c>
      <c r="F892" s="65"/>
      <c r="G892" s="65">
        <f>ROUND(E892*G883, 7)</f>
        <v>2.73</v>
      </c>
      <c r="H892" s="67"/>
      <c r="I892" s="66"/>
      <c r="J892" s="67">
        <f>ROUND(SmtRes!AG358/SmtRes!DO358, 2)</f>
        <v>1051.33</v>
      </c>
      <c r="K892" s="66"/>
      <c r="L892" s="67">
        <f>SmtRes!DH358</f>
        <v>2870.13</v>
      </c>
      <c r="CE892">
        <v>1</v>
      </c>
    </row>
    <row r="893" spans="1:83" ht="28.5" x14ac:dyDescent="0.2">
      <c r="A893" s="63"/>
      <c r="B893" s="63" t="s">
        <v>513</v>
      </c>
      <c r="C893" s="63" t="s">
        <v>515</v>
      </c>
      <c r="D893" s="64" t="s">
        <v>480</v>
      </c>
      <c r="E893" s="65">
        <v>5.26</v>
      </c>
      <c r="F893" s="65"/>
      <c r="G893" s="65">
        <f>SmtRes!CX359</f>
        <v>0.78900000000000003</v>
      </c>
      <c r="H893" s="67"/>
      <c r="I893" s="66"/>
      <c r="J893" s="67">
        <f>SmtRes!CZ359</f>
        <v>572.77</v>
      </c>
      <c r="K893" s="66"/>
      <c r="L893" s="67">
        <f>SmtRes!DG359</f>
        <v>451.92</v>
      </c>
    </row>
    <row r="894" spans="1:83" ht="28.5" x14ac:dyDescent="0.2">
      <c r="A894" s="63"/>
      <c r="B894" s="63" t="s">
        <v>516</v>
      </c>
      <c r="C894" s="63" t="s">
        <v>698</v>
      </c>
      <c r="D894" s="64" t="s">
        <v>476</v>
      </c>
      <c r="E894" s="65">
        <f>SmtRes!DO359*SmtRes!AT359</f>
        <v>5.26</v>
      </c>
      <c r="F894" s="65"/>
      <c r="G894" s="65">
        <f>ROUND(E894*G883, 7)</f>
        <v>0.78900000000000003</v>
      </c>
      <c r="H894" s="67"/>
      <c r="I894" s="66"/>
      <c r="J894" s="67">
        <f>ROUND(SmtRes!AG359/SmtRes!DO359, 2)</f>
        <v>782.65</v>
      </c>
      <c r="K894" s="66"/>
      <c r="L894" s="67">
        <f>SmtRes!DH359</f>
        <v>617.51</v>
      </c>
      <c r="CE894">
        <v>1</v>
      </c>
    </row>
    <row r="895" spans="1:83" ht="15" x14ac:dyDescent="0.2">
      <c r="A895" s="62"/>
      <c r="B895" s="65">
        <v>4</v>
      </c>
      <c r="C895" s="62" t="s">
        <v>693</v>
      </c>
      <c r="D895" s="64"/>
      <c r="E895" s="69"/>
      <c r="F895" s="65"/>
      <c r="G895" s="69"/>
      <c r="H895" s="65"/>
      <c r="I895" s="65"/>
      <c r="J895" s="65"/>
      <c r="K895" s="65"/>
      <c r="L895" s="70">
        <f>SUM(L896:L896)-SUMIF(CE896:CE896, 1, L896:L896)</f>
        <v>1150.31</v>
      </c>
    </row>
    <row r="896" spans="1:83" ht="28.5" x14ac:dyDescent="0.2">
      <c r="A896" s="63"/>
      <c r="B896" s="63" t="s">
        <v>584</v>
      </c>
      <c r="C896" s="63" t="s">
        <v>586</v>
      </c>
      <c r="D896" s="64" t="s">
        <v>51</v>
      </c>
      <c r="E896" s="65">
        <v>1.65</v>
      </c>
      <c r="F896" s="65"/>
      <c r="G896" s="65">
        <f>SmtRes!CX361</f>
        <v>0.2475</v>
      </c>
      <c r="H896" s="67">
        <f>SmtRes!CZ361</f>
        <v>3778.62</v>
      </c>
      <c r="I896" s="66">
        <f>SmtRes!AI361</f>
        <v>1.23</v>
      </c>
      <c r="J896" s="67">
        <f>ROUND(H896*I896, 2)</f>
        <v>4647.7</v>
      </c>
      <c r="K896" s="66"/>
      <c r="L896" s="67">
        <f>SmtRes!DF361</f>
        <v>1150.31</v>
      </c>
    </row>
    <row r="897" spans="1:83" ht="14.25" x14ac:dyDescent="0.2">
      <c r="A897" s="63"/>
      <c r="B897" s="63" t="str">
        <f>EtalonRes!I307</f>
        <v>04.1.02.05</v>
      </c>
      <c r="C897" s="63" t="str">
        <f>EtalonRes!K307</f>
        <v>Смеси бетонные тяжелого бетона</v>
      </c>
      <c r="D897" s="64" t="str">
        <f>EtalonRes!O307</f>
        <v>м3</v>
      </c>
      <c r="E897" s="65">
        <f>EtalonRes!X307</f>
        <v>0.71</v>
      </c>
      <c r="F897" s="65"/>
      <c r="G897" s="65">
        <f>ROUND(EtalonRes!AG307*Source!I222, 7)</f>
        <v>0.1065</v>
      </c>
      <c r="H897" s="67"/>
      <c r="I897" s="66"/>
      <c r="J897" s="67"/>
      <c r="K897" s="66"/>
      <c r="L897" s="67"/>
    </row>
    <row r="898" spans="1:83" ht="14.25" x14ac:dyDescent="0.2">
      <c r="A898" s="63"/>
      <c r="B898" s="63" t="str">
        <f>EtalonRes!I309</f>
        <v>05.2.02.01</v>
      </c>
      <c r="C898" s="71" t="str">
        <f>EtalonRes!K309</f>
        <v>Блоки бетонные для стен подвалов</v>
      </c>
      <c r="D898" s="72" t="str">
        <f>EtalonRes!O309</f>
        <v>ШТ</v>
      </c>
      <c r="E898" s="73">
        <f>EtalonRes!X309</f>
        <v>100</v>
      </c>
      <c r="F898" s="73"/>
      <c r="G898" s="73">
        <f>ROUND(EtalonRes!AG309*Source!I222, 7)</f>
        <v>15</v>
      </c>
      <c r="H898" s="74"/>
      <c r="I898" s="75"/>
      <c r="J898" s="74"/>
      <c r="K898" s="75"/>
      <c r="L898" s="74"/>
    </row>
    <row r="899" spans="1:83" ht="15" x14ac:dyDescent="0.2">
      <c r="A899" s="63"/>
      <c r="B899" s="63"/>
      <c r="C899" s="77" t="s">
        <v>683</v>
      </c>
      <c r="D899" s="64"/>
      <c r="E899" s="65"/>
      <c r="F899" s="65"/>
      <c r="G899" s="65"/>
      <c r="H899" s="67"/>
      <c r="I899" s="66"/>
      <c r="J899" s="67"/>
      <c r="K899" s="66"/>
      <c r="L899" s="67">
        <f>L885+L887+L888+L895</f>
        <v>19506.990000000005</v>
      </c>
    </row>
    <row r="900" spans="1:83" ht="28.5" x14ac:dyDescent="0.2">
      <c r="A900" s="61" t="s">
        <v>790</v>
      </c>
      <c r="B900" s="63" t="str">
        <f>Source!F223</f>
        <v>05.2.02.01-0051</v>
      </c>
      <c r="C900" s="63" t="str">
        <f>Source!G223</f>
        <v>Блоки бетонные сплошные для стен подвалов типа ФБС, бетон В7,5</v>
      </c>
      <c r="D900" s="64" t="str">
        <f>Source!H223</f>
        <v>м3</v>
      </c>
      <c r="E900" s="65">
        <f>SmtRes!AT363</f>
        <v>26.5</v>
      </c>
      <c r="F900" s="65"/>
      <c r="G900" s="65">
        <f>Source!I223</f>
        <v>3.9749999999999996</v>
      </c>
      <c r="H900" s="67">
        <f>Source!AL223+Source!AO223+Source!AM223+Source!AN223</f>
        <v>5943.77</v>
      </c>
      <c r="I900" s="66">
        <f>IF(Source!BC223&lt;&gt; 0, Source!BC223, 1)</f>
        <v>1.27</v>
      </c>
      <c r="J900" s="67">
        <f>ROUND(H900*I900, 2)</f>
        <v>7548.59</v>
      </c>
      <c r="K900" s="66"/>
      <c r="L900" s="67">
        <f>Source!P223</f>
        <v>30005.65</v>
      </c>
      <c r="AD900">
        <f>ROUND((Source!AT223/100)*((ROUND(ROUND(Source!AO223,2)*Source!I223, 2)+ROUND(ROUND(Source!AN223,2)*Source!I223, 2))), 2)</f>
        <v>0</v>
      </c>
      <c r="AE900">
        <f>ROUND((Source!AU223/100)*((ROUND(ROUND(Source!AO223,2)*Source!I223, 2)+ROUND(ROUND(Source!AN223,2)*Source!I223, 2))), 2)</f>
        <v>0</v>
      </c>
      <c r="AN900">
        <f>L900</f>
        <v>30005.65</v>
      </c>
      <c r="AW900">
        <f>L900</f>
        <v>30005.65</v>
      </c>
      <c r="AZ900">
        <f>Source!X223</f>
        <v>0</v>
      </c>
      <c r="BA900">
        <f>Source!Y223</f>
        <v>0</v>
      </c>
      <c r="CD900">
        <v>1</v>
      </c>
    </row>
    <row r="901" spans="1:83" ht="14.25" x14ac:dyDescent="0.2">
      <c r="A901" s="63"/>
      <c r="B901" s="63"/>
      <c r="C901" s="63" t="s">
        <v>684</v>
      </c>
      <c r="D901" s="64"/>
      <c r="E901" s="65"/>
      <c r="F901" s="65"/>
      <c r="G901" s="65"/>
      <c r="H901" s="67"/>
      <c r="I901" s="66"/>
      <c r="J901" s="67"/>
      <c r="K901" s="66"/>
      <c r="L901" s="67">
        <f>SUM(AR883:AR904)+SUM(AS883:AS904)+SUM(AT883:AT904)+SUM(AU883:AU904)+SUM(AV883:AV904)</f>
        <v>11195.310000000001</v>
      </c>
    </row>
    <row r="902" spans="1:83" ht="71.25" x14ac:dyDescent="0.2">
      <c r="A902" s="63"/>
      <c r="B902" s="63" t="s">
        <v>344</v>
      </c>
      <c r="C902" s="63" t="s">
        <v>791</v>
      </c>
      <c r="D902" s="64" t="s">
        <v>620</v>
      </c>
      <c r="E902" s="65">
        <f>Source!BZ222</f>
        <v>116</v>
      </c>
      <c r="F902" s="65"/>
      <c r="G902" s="65">
        <f>Source!AT222</f>
        <v>116</v>
      </c>
      <c r="H902" s="67"/>
      <c r="I902" s="66"/>
      <c r="J902" s="67"/>
      <c r="K902" s="66"/>
      <c r="L902" s="67">
        <f>SUM(AZ883:AZ904)</f>
        <v>12986.56</v>
      </c>
    </row>
    <row r="903" spans="1:83" ht="71.25" x14ac:dyDescent="0.2">
      <c r="A903" s="71"/>
      <c r="B903" s="71" t="s">
        <v>345</v>
      </c>
      <c r="C903" s="71" t="s">
        <v>792</v>
      </c>
      <c r="D903" s="72" t="s">
        <v>620</v>
      </c>
      <c r="E903" s="73">
        <f>Source!CA222</f>
        <v>80</v>
      </c>
      <c r="F903" s="73"/>
      <c r="G903" s="73">
        <f>Source!AU222</f>
        <v>80</v>
      </c>
      <c r="H903" s="74"/>
      <c r="I903" s="75"/>
      <c r="J903" s="74"/>
      <c r="K903" s="75"/>
      <c r="L903" s="74">
        <f>SUM(BA883:BA904)</f>
        <v>8956.25</v>
      </c>
    </row>
    <row r="904" spans="1:83" ht="15" x14ac:dyDescent="0.2">
      <c r="C904" s="78" t="s">
        <v>687</v>
      </c>
      <c r="D904" s="78"/>
      <c r="E904" s="78"/>
      <c r="F904" s="78"/>
      <c r="G904" s="78"/>
      <c r="H904" s="78"/>
      <c r="I904" s="79">
        <f>IF(E883&lt;&gt;0,K904/E883, 0)</f>
        <v>476369.66666666674</v>
      </c>
      <c r="J904" s="79"/>
      <c r="K904" s="79">
        <f>L885+L887+L895+L902+L903+L888+SUM(L900:L900)</f>
        <v>71455.450000000012</v>
      </c>
      <c r="L904" s="79"/>
      <c r="AD904">
        <f>ROUND((Source!AT222/100)*((ROUND(SUMIF(SmtRes!AQ355:'SmtRes'!AQ363,"=1",SmtRes!AD355:'SmtRes'!AD363)*Source!I222, 2)+ROUND(SUMIF(SmtRes!AQ355:'SmtRes'!AQ363,"=1",SmtRes!AC355:'SmtRes'!AC363)*Source!I222, 2))), 2)</f>
        <v>626.04</v>
      </c>
      <c r="AE904">
        <f>ROUND((Source!AU222/100)*((ROUND(SUMIF(SmtRes!AQ355:'SmtRes'!AQ363,"=1",SmtRes!AD355:'SmtRes'!AD363)*Source!I222, 2)+ROUND(SUMIF(SmtRes!AQ355:'SmtRes'!AQ363,"=1",SmtRes!AC355:'SmtRes'!AC363)*Source!I222, 2))), 2)</f>
        <v>431.75</v>
      </c>
      <c r="AN904" s="76">
        <f>L885+L887+L895+L902+L903+L888</f>
        <v>41449.800000000003</v>
      </c>
      <c r="AO904" s="76">
        <f>L887</f>
        <v>7161.3700000000026</v>
      </c>
      <c r="AQ904" t="s">
        <v>688</v>
      </c>
      <c r="AR904" s="76">
        <f>L885</f>
        <v>7139.95</v>
      </c>
      <c r="AT904" s="76">
        <f>L888</f>
        <v>4055.3600000000006</v>
      </c>
      <c r="AV904" t="s">
        <v>688</v>
      </c>
      <c r="AW904" s="76">
        <f>L895</f>
        <v>1150.31</v>
      </c>
      <c r="AZ904">
        <f>Source!X222</f>
        <v>12986.56</v>
      </c>
      <c r="BA904">
        <f>Source!Y222</f>
        <v>8956.25</v>
      </c>
      <c r="CD904">
        <v>1</v>
      </c>
    </row>
    <row r="905" spans="1:83" ht="57" x14ac:dyDescent="0.2">
      <c r="A905" s="61" t="s">
        <v>350</v>
      </c>
      <c r="B905" s="63" t="s">
        <v>793</v>
      </c>
      <c r="C905" s="63" t="str">
        <f>Source!G224</f>
        <v>Устройство дорожных покрытий из сборных прямоугольных железобетонных плит площадью: до 3 м2</v>
      </c>
      <c r="D905" s="64" t="str">
        <f>Source!H224</f>
        <v>100 м3</v>
      </c>
      <c r="E905" s="65">
        <f>Source!K224</f>
        <v>3.3599999999999998E-2</v>
      </c>
      <c r="F905" s="65"/>
      <c r="G905" s="65">
        <f>Source!I224</f>
        <v>3.3599999999999998E-2</v>
      </c>
      <c r="H905" s="67"/>
      <c r="I905" s="66"/>
      <c r="J905" s="67"/>
      <c r="K905" s="66"/>
      <c r="L905" s="67"/>
    </row>
    <row r="906" spans="1:83" ht="38.25" x14ac:dyDescent="0.2">
      <c r="B906" s="68" t="str">
        <f>CONCATENATE("Поправка: ", Source!EO224)</f>
        <v>Поправка: монтаж дорожного покрытия из плит 1П18.15-30</v>
      </c>
    </row>
    <row r="907" spans="1:83" ht="15" x14ac:dyDescent="0.2">
      <c r="A907" s="62"/>
      <c r="B907" s="65">
        <v>1</v>
      </c>
      <c r="C907" s="62" t="s">
        <v>691</v>
      </c>
      <c r="D907" s="64" t="s">
        <v>476</v>
      </c>
      <c r="E907" s="69"/>
      <c r="F907" s="65"/>
      <c r="G907" s="69">
        <f>Source!U224</f>
        <v>4.2</v>
      </c>
      <c r="H907" s="65"/>
      <c r="I907" s="65"/>
      <c r="J907" s="65"/>
      <c r="K907" s="65"/>
      <c r="L907" s="70">
        <f>SUM(L908:L908)-SUMIF(CE908:CE908, 1, L908:L908)</f>
        <v>2919.17</v>
      </c>
    </row>
    <row r="908" spans="1:83" ht="28.5" x14ac:dyDescent="0.2">
      <c r="A908" s="63"/>
      <c r="B908" s="63" t="s">
        <v>589</v>
      </c>
      <c r="C908" s="63" t="s">
        <v>590</v>
      </c>
      <c r="D908" s="64" t="s">
        <v>476</v>
      </c>
      <c r="E908" s="65">
        <v>125</v>
      </c>
      <c r="F908" s="65"/>
      <c r="G908" s="65">
        <f>SmtRes!CX364</f>
        <v>4.2</v>
      </c>
      <c r="H908" s="67"/>
      <c r="I908" s="66"/>
      <c r="J908" s="67">
        <f>SmtRes!CZ364</f>
        <v>695.04</v>
      </c>
      <c r="K908" s="66"/>
      <c r="L908" s="67">
        <f>SmtRes!DI364</f>
        <v>2919.17</v>
      </c>
    </row>
    <row r="909" spans="1:83" ht="15" x14ac:dyDescent="0.2">
      <c r="A909" s="62"/>
      <c r="B909" s="65">
        <v>2</v>
      </c>
      <c r="C909" s="62" t="s">
        <v>680</v>
      </c>
      <c r="D909" s="64"/>
      <c r="E909" s="69"/>
      <c r="F909" s="65"/>
      <c r="G909" s="69"/>
      <c r="H909" s="65"/>
      <c r="I909" s="65"/>
      <c r="J909" s="65"/>
      <c r="K909" s="65"/>
      <c r="L909" s="70">
        <f>SUM(L910:L918)-SUMIF(CE910:CE918, 1, L910:L918)</f>
        <v>3637.7299999999996</v>
      </c>
    </row>
    <row r="910" spans="1:83" ht="15" x14ac:dyDescent="0.2">
      <c r="A910" s="62"/>
      <c r="B910" s="65"/>
      <c r="C910" s="62" t="s">
        <v>682</v>
      </c>
      <c r="D910" s="64" t="s">
        <v>476</v>
      </c>
      <c r="E910" s="69"/>
      <c r="F910" s="65"/>
      <c r="G910" s="69">
        <f>Source!V224</f>
        <v>2.2636319999999999</v>
      </c>
      <c r="H910" s="65"/>
      <c r="I910" s="65"/>
      <c r="J910" s="65"/>
      <c r="K910" s="65"/>
      <c r="L910" s="70">
        <f>SUMIF(CE911:CE918, 1, L911:L918)</f>
        <v>2167.75</v>
      </c>
      <c r="CE910">
        <v>1</v>
      </c>
    </row>
    <row r="911" spans="1:83" ht="28.5" x14ac:dyDescent="0.2">
      <c r="A911" s="63"/>
      <c r="B911" s="63" t="s">
        <v>504</v>
      </c>
      <c r="C911" s="63" t="s">
        <v>506</v>
      </c>
      <c r="D911" s="64" t="s">
        <v>480</v>
      </c>
      <c r="E911" s="65">
        <v>36.6</v>
      </c>
      <c r="F911" s="65"/>
      <c r="G911" s="65">
        <f>SmtRes!CX366</f>
        <v>1.22976</v>
      </c>
      <c r="H911" s="67"/>
      <c r="I911" s="66"/>
      <c r="J911" s="67">
        <f>SmtRes!CZ366</f>
        <v>1488.78</v>
      </c>
      <c r="K911" s="66"/>
      <c r="L911" s="67">
        <f>SmtRes!DG366</f>
        <v>1830.84</v>
      </c>
    </row>
    <row r="912" spans="1:83" ht="28.5" x14ac:dyDescent="0.2">
      <c r="A912" s="63"/>
      <c r="B912" s="63" t="s">
        <v>481</v>
      </c>
      <c r="C912" s="63" t="s">
        <v>681</v>
      </c>
      <c r="D912" s="64" t="s">
        <v>476</v>
      </c>
      <c r="E912" s="65">
        <f>SmtRes!DO366*SmtRes!AT366</f>
        <v>36.6</v>
      </c>
      <c r="F912" s="65"/>
      <c r="G912" s="65">
        <f>ROUND(E912*G905, 7)</f>
        <v>1.22976</v>
      </c>
      <c r="H912" s="67"/>
      <c r="I912" s="66"/>
      <c r="J912" s="67">
        <f>ROUND(SmtRes!AG366/SmtRes!DO366, 2)</f>
        <v>1051.33</v>
      </c>
      <c r="K912" s="66"/>
      <c r="L912" s="67">
        <f>SmtRes!DH366</f>
        <v>1292.8800000000001</v>
      </c>
      <c r="CE912">
        <v>1</v>
      </c>
    </row>
    <row r="913" spans="1:83" ht="57" x14ac:dyDescent="0.2">
      <c r="A913" s="63"/>
      <c r="B913" s="63" t="s">
        <v>542</v>
      </c>
      <c r="C913" s="63" t="s">
        <v>544</v>
      </c>
      <c r="D913" s="64" t="s">
        <v>480</v>
      </c>
      <c r="E913" s="65">
        <v>1.29</v>
      </c>
      <c r="F913" s="65"/>
      <c r="G913" s="65">
        <f>SmtRes!CX367</f>
        <v>4.3344000000000001E-2</v>
      </c>
      <c r="H913" s="67">
        <f>SmtRes!CZ367</f>
        <v>95.25</v>
      </c>
      <c r="I913" s="66">
        <f>SmtRes!AJ367</f>
        <v>1.33</v>
      </c>
      <c r="J913" s="67">
        <f>ROUND(H913*I913, 2)</f>
        <v>126.68</v>
      </c>
      <c r="K913" s="66"/>
      <c r="L913" s="67">
        <f>SmtRes!DG367</f>
        <v>5.49</v>
      </c>
    </row>
    <row r="914" spans="1:83" ht="57" x14ac:dyDescent="0.2">
      <c r="A914" s="63"/>
      <c r="B914" s="63" t="s">
        <v>591</v>
      </c>
      <c r="C914" s="63" t="s">
        <v>593</v>
      </c>
      <c r="D914" s="64" t="s">
        <v>480</v>
      </c>
      <c r="E914" s="65">
        <v>16.739999999999998</v>
      </c>
      <c r="F914" s="65"/>
      <c r="G914" s="65">
        <f>SmtRes!CX368</f>
        <v>0.56246399999999996</v>
      </c>
      <c r="H914" s="67">
        <f>SmtRes!CZ368</f>
        <v>2007.7</v>
      </c>
      <c r="I914" s="66">
        <f>SmtRes!AJ368</f>
        <v>1.33</v>
      </c>
      <c r="J914" s="67">
        <f>ROUND(H914*I914, 2)</f>
        <v>2670.24</v>
      </c>
      <c r="K914" s="66"/>
      <c r="L914" s="67">
        <f>SmtRes!DG368</f>
        <v>1501.91</v>
      </c>
    </row>
    <row r="915" spans="1:83" ht="28.5" x14ac:dyDescent="0.2">
      <c r="A915" s="63"/>
      <c r="B915" s="63" t="s">
        <v>490</v>
      </c>
      <c r="C915" s="63" t="s">
        <v>692</v>
      </c>
      <c r="D915" s="64" t="s">
        <v>476</v>
      </c>
      <c r="E915" s="65">
        <f>SmtRes!DO368*SmtRes!AT368</f>
        <v>16.739999999999998</v>
      </c>
      <c r="F915" s="65"/>
      <c r="G915" s="65">
        <f>ROUND(E915*G905, 7)</f>
        <v>0.56246399999999996</v>
      </c>
      <c r="H915" s="67"/>
      <c r="I915" s="66"/>
      <c r="J915" s="67">
        <f>ROUND(SmtRes!AG368/SmtRes!DO368, 2)</f>
        <v>899.47</v>
      </c>
      <c r="K915" s="66"/>
      <c r="L915" s="67">
        <f>SmtRes!DH368</f>
        <v>505.92</v>
      </c>
      <c r="CE915">
        <v>1</v>
      </c>
    </row>
    <row r="916" spans="1:83" ht="28.5" x14ac:dyDescent="0.2">
      <c r="A916" s="63"/>
      <c r="B916" s="63" t="s">
        <v>513</v>
      </c>
      <c r="C916" s="63" t="s">
        <v>515</v>
      </c>
      <c r="D916" s="64" t="s">
        <v>480</v>
      </c>
      <c r="E916" s="65">
        <v>14.03</v>
      </c>
      <c r="F916" s="65"/>
      <c r="G916" s="65">
        <f>SmtRes!CX369</f>
        <v>0.47140799999999999</v>
      </c>
      <c r="H916" s="67"/>
      <c r="I916" s="66"/>
      <c r="J916" s="67">
        <f>SmtRes!CZ369</f>
        <v>572.77</v>
      </c>
      <c r="K916" s="66"/>
      <c r="L916" s="67">
        <f>SmtRes!DG369</f>
        <v>270.01</v>
      </c>
    </row>
    <row r="917" spans="1:83" ht="28.5" x14ac:dyDescent="0.2">
      <c r="A917" s="63"/>
      <c r="B917" s="63" t="s">
        <v>516</v>
      </c>
      <c r="C917" s="63" t="s">
        <v>698</v>
      </c>
      <c r="D917" s="64" t="s">
        <v>476</v>
      </c>
      <c r="E917" s="65">
        <f>SmtRes!DO369*SmtRes!AT369</f>
        <v>14.03</v>
      </c>
      <c r="F917" s="65"/>
      <c r="G917" s="65">
        <f>ROUND(E917*G905, 7)</f>
        <v>0.47140799999999999</v>
      </c>
      <c r="H917" s="67"/>
      <c r="I917" s="66"/>
      <c r="J917" s="67">
        <f>ROUND(SmtRes!AG369/SmtRes!DO369, 2)</f>
        <v>782.65</v>
      </c>
      <c r="K917" s="66"/>
      <c r="L917" s="67">
        <f>SmtRes!DH369</f>
        <v>368.95</v>
      </c>
      <c r="CE917">
        <v>1</v>
      </c>
    </row>
    <row r="918" spans="1:83" ht="57" x14ac:dyDescent="0.2">
      <c r="A918" s="63"/>
      <c r="B918" s="63" t="s">
        <v>594</v>
      </c>
      <c r="C918" s="63" t="s">
        <v>596</v>
      </c>
      <c r="D918" s="64" t="s">
        <v>480</v>
      </c>
      <c r="E918" s="65">
        <v>9.41</v>
      </c>
      <c r="F918" s="65"/>
      <c r="G918" s="65">
        <f>SmtRes!CX370</f>
        <v>0.31617600000000001</v>
      </c>
      <c r="H918" s="67"/>
      <c r="I918" s="66"/>
      <c r="J918" s="67">
        <f>SmtRes!CZ370</f>
        <v>93.23</v>
      </c>
      <c r="K918" s="66"/>
      <c r="L918" s="67">
        <f>SmtRes!DG370</f>
        <v>29.48</v>
      </c>
    </row>
    <row r="919" spans="1:83" ht="15" x14ac:dyDescent="0.2">
      <c r="A919" s="62"/>
      <c r="B919" s="65">
        <v>4</v>
      </c>
      <c r="C919" s="62" t="s">
        <v>693</v>
      </c>
      <c r="D919" s="64"/>
      <c r="E919" s="69"/>
      <c r="F919" s="65"/>
      <c r="G919" s="69"/>
      <c r="H919" s="65"/>
      <c r="I919" s="65"/>
      <c r="J919" s="65"/>
      <c r="K919" s="65"/>
      <c r="L919" s="70">
        <f>SUM(L920:L920)-SUMIF(CE920:CE920, 1, L920:L920)</f>
        <v>64.239999999999995</v>
      </c>
    </row>
    <row r="920" spans="1:83" ht="57" x14ac:dyDescent="0.2">
      <c r="A920" s="63"/>
      <c r="B920" s="63" t="s">
        <v>599</v>
      </c>
      <c r="C920" s="63" t="s">
        <v>601</v>
      </c>
      <c r="D920" s="64" t="s">
        <v>520</v>
      </c>
      <c r="E920" s="65">
        <v>13.5</v>
      </c>
      <c r="F920" s="65"/>
      <c r="G920" s="65">
        <f>SmtRes!CX372</f>
        <v>0.4536</v>
      </c>
      <c r="H920" s="67">
        <f>SmtRes!CZ372</f>
        <v>155.63</v>
      </c>
      <c r="I920" s="66">
        <f>SmtRes!AI372</f>
        <v>0.91</v>
      </c>
      <c r="J920" s="67">
        <f>ROUND(H920*I920, 2)</f>
        <v>141.62</v>
      </c>
      <c r="K920" s="66"/>
      <c r="L920" s="67">
        <f>SmtRes!DF372</f>
        <v>64.239999999999995</v>
      </c>
    </row>
    <row r="921" spans="1:83" ht="14.25" x14ac:dyDescent="0.2">
      <c r="A921" s="63"/>
      <c r="B921" s="63" t="str">
        <f>EtalonRes!I317</f>
        <v>01.2.03.03</v>
      </c>
      <c r="C921" s="63" t="str">
        <f>EtalonRes!K317</f>
        <v>Мастика</v>
      </c>
      <c r="D921" s="64" t="str">
        <f>EtalonRes!O317</f>
        <v>т</v>
      </c>
      <c r="E921" s="65">
        <f>EtalonRes!X317</f>
        <v>0.36</v>
      </c>
      <c r="F921" s="65"/>
      <c r="G921" s="65">
        <f>ROUND(EtalonRes!AG317*Source!I224, 7)</f>
        <v>1.2096000000000001E-2</v>
      </c>
      <c r="H921" s="67"/>
      <c r="I921" s="66"/>
      <c r="J921" s="67"/>
      <c r="K921" s="66"/>
      <c r="L921" s="67"/>
    </row>
    <row r="922" spans="1:83" ht="14.25" x14ac:dyDescent="0.2">
      <c r="A922" s="63"/>
      <c r="B922" s="63" t="str">
        <f>EtalonRes!I319</f>
        <v>04.1.02.05</v>
      </c>
      <c r="C922" s="63" t="str">
        <f>EtalonRes!K319</f>
        <v>Смеси бетонные тяжелого бетона</v>
      </c>
      <c r="D922" s="64" t="str">
        <f>EtalonRes!O319</f>
        <v>м3</v>
      </c>
      <c r="E922" s="65">
        <f>EtalonRes!X319</f>
        <v>0.33</v>
      </c>
      <c r="F922" s="65"/>
      <c r="G922" s="65">
        <f>ROUND(EtalonRes!AG319*Source!I224, 7)</f>
        <v>1.1088000000000001E-2</v>
      </c>
      <c r="H922" s="67"/>
      <c r="I922" s="66"/>
      <c r="J922" s="67"/>
      <c r="K922" s="66"/>
      <c r="L922" s="67"/>
    </row>
    <row r="923" spans="1:83" ht="14.25" x14ac:dyDescent="0.2">
      <c r="A923" s="63"/>
      <c r="B923" s="63" t="str">
        <f>EtalonRes!I320</f>
        <v>04.3.01.09</v>
      </c>
      <c r="C923" s="63" t="str">
        <f>EtalonRes!K320</f>
        <v>Раствор готовый отделочный</v>
      </c>
      <c r="D923" s="64" t="str">
        <f>EtalonRes!O320</f>
        <v>м3</v>
      </c>
      <c r="E923" s="65">
        <f>EtalonRes!X320</f>
        <v>0.56999999999999995</v>
      </c>
      <c r="F923" s="65"/>
      <c r="G923" s="65">
        <f>ROUND(EtalonRes!AG320*Source!I224, 7)</f>
        <v>1.9151999999999999E-2</v>
      </c>
      <c r="H923" s="67"/>
      <c r="I923" s="66"/>
      <c r="J923" s="67"/>
      <c r="K923" s="66"/>
      <c r="L923" s="67"/>
    </row>
    <row r="924" spans="1:83" ht="14.25" x14ac:dyDescent="0.2">
      <c r="A924" s="63"/>
      <c r="B924" s="63" t="str">
        <f>EtalonRes!I321</f>
        <v>05.1.01.13</v>
      </c>
      <c r="C924" s="71" t="str">
        <f>EtalonRes!K321</f>
        <v>Плиты сборные железобетонные</v>
      </c>
      <c r="D924" s="72" t="str">
        <f>EtalonRes!O321</f>
        <v>м3</v>
      </c>
      <c r="E924" s="73">
        <f>EtalonRes!X321</f>
        <v>100</v>
      </c>
      <c r="F924" s="73"/>
      <c r="G924" s="73">
        <f>ROUND(EtalonRes!AG321*Source!I224, 7)</f>
        <v>3.36</v>
      </c>
      <c r="H924" s="74"/>
      <c r="I924" s="75"/>
      <c r="J924" s="74"/>
      <c r="K924" s="75"/>
      <c r="L924" s="74"/>
    </row>
    <row r="925" spans="1:83" ht="15" x14ac:dyDescent="0.2">
      <c r="A925" s="63"/>
      <c r="B925" s="63"/>
      <c r="C925" s="77" t="s">
        <v>683</v>
      </c>
      <c r="D925" s="64"/>
      <c r="E925" s="65"/>
      <c r="F925" s="65"/>
      <c r="G925" s="65"/>
      <c r="H925" s="67"/>
      <c r="I925" s="66"/>
      <c r="J925" s="67"/>
      <c r="K925" s="66"/>
      <c r="L925" s="67">
        <f>L907+L909+L910+L919</f>
        <v>8788.89</v>
      </c>
    </row>
    <row r="926" spans="1:83" ht="28.5" x14ac:dyDescent="0.2">
      <c r="A926" s="61" t="s">
        <v>794</v>
      </c>
      <c r="B926" s="63" t="str">
        <f>Source!F225</f>
        <v>04.3.01.09-0012</v>
      </c>
      <c r="C926" s="63" t="str">
        <f>Source!G225</f>
        <v>Раствор готовый кладочный, цементный, М50</v>
      </c>
      <c r="D926" s="64" t="str">
        <f>Source!H225</f>
        <v>м3</v>
      </c>
      <c r="E926" s="65">
        <f>SmtRes!AT375</f>
        <v>0.56999999999999995</v>
      </c>
      <c r="F926" s="65"/>
      <c r="G926" s="65">
        <f>Source!I225</f>
        <v>1.9151999999999999E-2</v>
      </c>
      <c r="H926" s="67">
        <f>Source!AL225+Source!AO225+Source!AM225+Source!AN225</f>
        <v>3486.8</v>
      </c>
      <c r="I926" s="66">
        <f>IF(Source!BC225&lt;&gt; 0, Source!BC225, 1)</f>
        <v>1.23</v>
      </c>
      <c r="J926" s="67">
        <f>ROUND(H926*I926, 2)</f>
        <v>4288.76</v>
      </c>
      <c r="K926" s="66"/>
      <c r="L926" s="67">
        <f>Source!P225</f>
        <v>82.14</v>
      </c>
      <c r="AD926">
        <f>ROUND((Source!AT225/100)*((ROUND(ROUND(Source!AO225,2)*Source!I225, 2)+ROUND(ROUND(Source!AN225,2)*Source!I225, 2))), 2)</f>
        <v>0</v>
      </c>
      <c r="AE926">
        <f>ROUND((Source!AU225/100)*((ROUND(ROUND(Source!AO225,2)*Source!I225, 2)+ROUND(ROUND(Source!AN225,2)*Source!I225, 2))), 2)</f>
        <v>0</v>
      </c>
      <c r="AN926">
        <f>L926</f>
        <v>82.14</v>
      </c>
      <c r="AW926">
        <f>L926</f>
        <v>82.14</v>
      </c>
      <c r="AZ926">
        <f>Source!X225</f>
        <v>0</v>
      </c>
      <c r="BA926">
        <f>Source!Y225</f>
        <v>0</v>
      </c>
      <c r="CD926">
        <v>1</v>
      </c>
    </row>
    <row r="927" spans="1:83" ht="14.25" x14ac:dyDescent="0.2">
      <c r="A927" s="63"/>
      <c r="B927" s="63"/>
      <c r="C927" s="63" t="s">
        <v>684</v>
      </c>
      <c r="D927" s="64"/>
      <c r="E927" s="65"/>
      <c r="F927" s="65"/>
      <c r="G927" s="65"/>
      <c r="H927" s="67"/>
      <c r="I927" s="66"/>
      <c r="J927" s="67"/>
      <c r="K927" s="66"/>
      <c r="L927" s="67">
        <f>SUM(AR905:AR930)+SUM(AS905:AS930)+SUM(AT905:AT930)+SUM(AU905:AU930)+SUM(AV905:AV930)</f>
        <v>5086.92</v>
      </c>
    </row>
    <row r="928" spans="1:83" ht="14.25" x14ac:dyDescent="0.2">
      <c r="A928" s="63"/>
      <c r="B928" s="63" t="s">
        <v>357</v>
      </c>
      <c r="C928" s="63" t="s">
        <v>795</v>
      </c>
      <c r="D928" s="64" t="s">
        <v>620</v>
      </c>
      <c r="E928" s="65">
        <f>Source!BZ224</f>
        <v>147</v>
      </c>
      <c r="F928" s="65"/>
      <c r="G928" s="65">
        <f>Source!AT224</f>
        <v>147</v>
      </c>
      <c r="H928" s="67"/>
      <c r="I928" s="66"/>
      <c r="J928" s="67"/>
      <c r="K928" s="66"/>
      <c r="L928" s="67">
        <f>SUM(AZ905:AZ930)</f>
        <v>7477.77</v>
      </c>
    </row>
    <row r="929" spans="1:83" ht="14.25" x14ac:dyDescent="0.2">
      <c r="A929" s="71"/>
      <c r="B929" s="71" t="s">
        <v>358</v>
      </c>
      <c r="C929" s="71" t="s">
        <v>796</v>
      </c>
      <c r="D929" s="72" t="s">
        <v>620</v>
      </c>
      <c r="E929" s="73">
        <f>Source!CA224</f>
        <v>134</v>
      </c>
      <c r="F929" s="73"/>
      <c r="G929" s="73">
        <f>Source!AU224</f>
        <v>134</v>
      </c>
      <c r="H929" s="74"/>
      <c r="I929" s="75"/>
      <c r="J929" s="74"/>
      <c r="K929" s="75"/>
      <c r="L929" s="74">
        <f>SUM(BA905:BA930)</f>
        <v>6816.47</v>
      </c>
    </row>
    <row r="930" spans="1:83" ht="15" x14ac:dyDescent="0.2">
      <c r="C930" s="78" t="s">
        <v>687</v>
      </c>
      <c r="D930" s="78"/>
      <c r="E930" s="78"/>
      <c r="F930" s="78"/>
      <c r="G930" s="78"/>
      <c r="H930" s="78"/>
      <c r="I930" s="79">
        <f>IF(E905&lt;&gt;0,K930/E905, 0)</f>
        <v>689442.55952380958</v>
      </c>
      <c r="J930" s="79"/>
      <c r="K930" s="79">
        <f>L907+L909+L919+L928+L929+L910+SUM(L926:L926)</f>
        <v>23165.27</v>
      </c>
      <c r="L930" s="79"/>
      <c r="AD930">
        <f>ROUND((Source!AT224/100)*((ROUND(SUMIF(SmtRes!AQ364:'SmtRes'!AQ376,"=1",SmtRes!AD364:'SmtRes'!AD376)*Source!I224, 2)+ROUND(SUMIF(SmtRes!AQ364:'SmtRes'!AQ376,"=1",SmtRes!AC364:'SmtRes'!AC376)*Source!I224, 2))), 2)</f>
        <v>169.33</v>
      </c>
      <c r="AE930">
        <f>ROUND((Source!AU224/100)*((ROUND(SUMIF(SmtRes!AQ364:'SmtRes'!AQ376,"=1",SmtRes!AD364:'SmtRes'!AD376)*Source!I224, 2)+ROUND(SUMIF(SmtRes!AQ364:'SmtRes'!AQ376,"=1",SmtRes!AC364:'SmtRes'!AC376)*Source!I224, 2))), 2)</f>
        <v>154.35</v>
      </c>
      <c r="AN930" s="76">
        <f>L907+L909+L919+L928+L929+L910</f>
        <v>23083.13</v>
      </c>
      <c r="AO930" s="76">
        <f>L909</f>
        <v>3637.7299999999996</v>
      </c>
      <c r="AQ930" t="s">
        <v>688</v>
      </c>
      <c r="AR930" s="76">
        <f>L907</f>
        <v>2919.17</v>
      </c>
      <c r="AT930" s="76">
        <f>L910</f>
        <v>2167.75</v>
      </c>
      <c r="AV930" t="s">
        <v>688</v>
      </c>
      <c r="AW930" s="76">
        <f>L919</f>
        <v>64.239999999999995</v>
      </c>
      <c r="AZ930">
        <f>Source!X224</f>
        <v>7477.77</v>
      </c>
      <c r="BA930">
        <f>Source!Y224</f>
        <v>6816.47</v>
      </c>
      <c r="CD930">
        <v>1</v>
      </c>
    </row>
    <row r="931" spans="1:83" ht="42.75" x14ac:dyDescent="0.2">
      <c r="A931" s="90" t="s">
        <v>360</v>
      </c>
      <c r="B931" s="71" t="str">
        <f>Source!F226</f>
        <v>05.1.08.06-0037</v>
      </c>
      <c r="C931" s="71" t="str">
        <f>Source!G226</f>
        <v>Плиты дорожные железобетонные, объем до 1,8 м3, бетон В30, расход арматуры до 50 кг/м3</v>
      </c>
      <c r="D931" s="72" t="str">
        <f>Source!H226</f>
        <v>м3</v>
      </c>
      <c r="E931" s="73">
        <f>Source!K226</f>
        <v>3.36</v>
      </c>
      <c r="F931" s="73"/>
      <c r="G931" s="73">
        <f>Source!I226</f>
        <v>3.36</v>
      </c>
      <c r="H931" s="74">
        <f>Source!AL226</f>
        <v>16634.48</v>
      </c>
      <c r="I931" s="75">
        <f>IF(Source!BC226&lt;&gt; 0, Source!BC226, 1)</f>
        <v>0.93</v>
      </c>
      <c r="J931" s="74">
        <f>ROUND(H931*I931, 2)</f>
        <v>15470.07</v>
      </c>
      <c r="K931" s="75"/>
      <c r="L931" s="74">
        <f>Source!P226</f>
        <v>51979.44</v>
      </c>
    </row>
    <row r="932" spans="1:83" ht="15" x14ac:dyDescent="0.2">
      <c r="C932" s="78" t="s">
        <v>687</v>
      </c>
      <c r="D932" s="78"/>
      <c r="E932" s="78"/>
      <c r="F932" s="78"/>
      <c r="G932" s="78"/>
      <c r="H932" s="78"/>
      <c r="I932" s="79">
        <f>IF(E931&lt;&gt;0,K932/E931, 0)</f>
        <v>15470.071428571429</v>
      </c>
      <c r="J932" s="79"/>
      <c r="K932" s="79">
        <f>L931</f>
        <v>51979.44</v>
      </c>
      <c r="L932" s="79"/>
      <c r="AD932">
        <f>ROUND((Source!AT226/100)*((ROUND(ROUND(Source!AO226,2)*Source!I226, 2)+ROUND(ROUND(Source!AN226,2)*Source!I226, 2))), 2)</f>
        <v>0</v>
      </c>
      <c r="AE932">
        <f>ROUND((Source!AU226/100)*((ROUND(ROUND(Source!AO226,2)*Source!I226, 2)+ROUND(ROUND(Source!AN226,2)*Source!I226, 2))), 2)</f>
        <v>0</v>
      </c>
      <c r="AN932" s="76">
        <f>L931</f>
        <v>51979.44</v>
      </c>
      <c r="AO932">
        <f>0</f>
        <v>0</v>
      </c>
      <c r="AQ932" t="s">
        <v>688</v>
      </c>
      <c r="AR932">
        <f>0</f>
        <v>0</v>
      </c>
      <c r="AT932">
        <f>0</f>
        <v>0</v>
      </c>
      <c r="AV932" t="s">
        <v>688</v>
      </c>
      <c r="AW932" s="76">
        <f>L931</f>
        <v>51979.44</v>
      </c>
      <c r="AZ932">
        <f>Source!X226</f>
        <v>0</v>
      </c>
      <c r="BA932">
        <f>Source!Y226</f>
        <v>0</v>
      </c>
      <c r="CD932">
        <v>1</v>
      </c>
    </row>
    <row r="933" spans="1:83" ht="28.5" x14ac:dyDescent="0.2">
      <c r="C933" s="60" t="str">
        <f>Source!G227</f>
        <v>Д208320-330739ПИР-227.0-ИЛО3-28.  Узел Б. Пересечение дороги лотками</v>
      </c>
    </row>
    <row r="934" spans="1:83" ht="28.5" x14ac:dyDescent="0.2">
      <c r="A934" s="61" t="s">
        <v>365</v>
      </c>
      <c r="B934" s="63" t="s">
        <v>789</v>
      </c>
      <c r="C934" s="63" t="str">
        <f>Source!G228</f>
        <v>Установка блоков стен подвалов массой: до 1 т</v>
      </c>
      <c r="D934" s="64" t="str">
        <f>Source!H228</f>
        <v>100 ШТ</v>
      </c>
      <c r="E934" s="65">
        <f>Source!K228</f>
        <v>0.2</v>
      </c>
      <c r="F934" s="65"/>
      <c r="G934" s="65">
        <f>Source!I228</f>
        <v>0.2</v>
      </c>
      <c r="H934" s="67"/>
      <c r="I934" s="66"/>
      <c r="J934" s="67"/>
      <c r="K934" s="66"/>
      <c r="L934" s="67"/>
    </row>
    <row r="935" spans="1:83" ht="15" x14ac:dyDescent="0.2">
      <c r="A935" s="62"/>
      <c r="B935" s="65">
        <v>1</v>
      </c>
      <c r="C935" s="62" t="s">
        <v>691</v>
      </c>
      <c r="D935" s="64" t="s">
        <v>476</v>
      </c>
      <c r="E935" s="69"/>
      <c r="F935" s="65"/>
      <c r="G935" s="69">
        <f>Source!U228</f>
        <v>13.36</v>
      </c>
      <c r="H935" s="65"/>
      <c r="I935" s="65"/>
      <c r="J935" s="65"/>
      <c r="K935" s="65"/>
      <c r="L935" s="70">
        <f>SUM(L936:L936)-SUMIF(CE936:CE936, 1, L936:L936)</f>
        <v>9519.94</v>
      </c>
    </row>
    <row r="936" spans="1:83" ht="28.5" x14ac:dyDescent="0.2">
      <c r="A936" s="63"/>
      <c r="B936" s="63" t="s">
        <v>499</v>
      </c>
      <c r="C936" s="63" t="s">
        <v>500</v>
      </c>
      <c r="D936" s="64" t="s">
        <v>476</v>
      </c>
      <c r="E936" s="65">
        <v>66.8</v>
      </c>
      <c r="F936" s="65"/>
      <c r="G936" s="65">
        <f>SmtRes!CX377</f>
        <v>13.36</v>
      </c>
      <c r="H936" s="67"/>
      <c r="I936" s="66"/>
      <c r="J936" s="67">
        <f>SmtRes!CZ377</f>
        <v>712.57</v>
      </c>
      <c r="K936" s="66"/>
      <c r="L936" s="67">
        <f>SmtRes!DI377</f>
        <v>9519.94</v>
      </c>
    </row>
    <row r="937" spans="1:83" ht="15" x14ac:dyDescent="0.2">
      <c r="A937" s="62"/>
      <c r="B937" s="65">
        <v>2</v>
      </c>
      <c r="C937" s="62" t="s">
        <v>680</v>
      </c>
      <c r="D937" s="64"/>
      <c r="E937" s="69"/>
      <c r="F937" s="65"/>
      <c r="G937" s="69"/>
      <c r="H937" s="65"/>
      <c r="I937" s="65"/>
      <c r="J937" s="65"/>
      <c r="K937" s="65"/>
      <c r="L937" s="70">
        <f>SUM(L938:L944)-SUMIF(CE938:CE944, 1, L938:L944)</f>
        <v>9548.4799999999977</v>
      </c>
    </row>
    <row r="938" spans="1:83" ht="15" x14ac:dyDescent="0.2">
      <c r="A938" s="62"/>
      <c r="B938" s="65"/>
      <c r="C938" s="62" t="s">
        <v>682</v>
      </c>
      <c r="D938" s="64" t="s">
        <v>476</v>
      </c>
      <c r="E938" s="69"/>
      <c r="F938" s="65"/>
      <c r="G938" s="69">
        <f>Source!V228</f>
        <v>5.4120000000000008</v>
      </c>
      <c r="H938" s="65"/>
      <c r="I938" s="65"/>
      <c r="J938" s="65"/>
      <c r="K938" s="65"/>
      <c r="L938" s="70">
        <f>SUMIF(CE939:CE944, 1, L939:L944)</f>
        <v>5407.1500000000005</v>
      </c>
      <c r="CE938">
        <v>1</v>
      </c>
    </row>
    <row r="939" spans="1:83" ht="28.5" x14ac:dyDescent="0.2">
      <c r="A939" s="63"/>
      <c r="B939" s="63" t="s">
        <v>504</v>
      </c>
      <c r="C939" s="63" t="s">
        <v>506</v>
      </c>
      <c r="D939" s="64" t="s">
        <v>480</v>
      </c>
      <c r="E939" s="65">
        <v>3.6</v>
      </c>
      <c r="F939" s="65"/>
      <c r="G939" s="65">
        <f>SmtRes!CX379</f>
        <v>0.72</v>
      </c>
      <c r="H939" s="67"/>
      <c r="I939" s="66"/>
      <c r="J939" s="67">
        <f>SmtRes!CZ379</f>
        <v>1488.78</v>
      </c>
      <c r="K939" s="66"/>
      <c r="L939" s="67">
        <f>SmtRes!DG379</f>
        <v>1071.92</v>
      </c>
    </row>
    <row r="940" spans="1:83" ht="28.5" x14ac:dyDescent="0.2">
      <c r="A940" s="63"/>
      <c r="B940" s="63" t="s">
        <v>481</v>
      </c>
      <c r="C940" s="63" t="s">
        <v>681</v>
      </c>
      <c r="D940" s="64" t="s">
        <v>476</v>
      </c>
      <c r="E940" s="65">
        <f>SmtRes!DO379*SmtRes!AT379</f>
        <v>3.6</v>
      </c>
      <c r="F940" s="65"/>
      <c r="G940" s="65">
        <f>ROUND(E940*G934, 7)</f>
        <v>0.72</v>
      </c>
      <c r="H940" s="67"/>
      <c r="I940" s="66"/>
      <c r="J940" s="67">
        <f>ROUND(SmtRes!AG379/SmtRes!DO379, 2)</f>
        <v>1051.33</v>
      </c>
      <c r="K940" s="66"/>
      <c r="L940" s="67">
        <f>SmtRes!DH379</f>
        <v>756.96</v>
      </c>
      <c r="CE940">
        <v>1</v>
      </c>
    </row>
    <row r="941" spans="1:83" ht="28.5" x14ac:dyDescent="0.2">
      <c r="A941" s="63"/>
      <c r="B941" s="63" t="s">
        <v>539</v>
      </c>
      <c r="C941" s="63" t="s">
        <v>541</v>
      </c>
      <c r="D941" s="64" t="s">
        <v>480</v>
      </c>
      <c r="E941" s="65">
        <v>18.2</v>
      </c>
      <c r="F941" s="65"/>
      <c r="G941" s="65">
        <f>SmtRes!CX380</f>
        <v>3.64</v>
      </c>
      <c r="H941" s="67">
        <f>SmtRes!CZ380</f>
        <v>1703.3</v>
      </c>
      <c r="I941" s="66">
        <f>SmtRes!AJ380</f>
        <v>1.27</v>
      </c>
      <c r="J941" s="67">
        <f>ROUND(H941*I941, 2)</f>
        <v>2163.19</v>
      </c>
      <c r="K941" s="66"/>
      <c r="L941" s="67">
        <f>SmtRes!DG380</f>
        <v>7874.01</v>
      </c>
    </row>
    <row r="942" spans="1:83" ht="28.5" x14ac:dyDescent="0.2">
      <c r="A942" s="63"/>
      <c r="B942" s="63" t="s">
        <v>481</v>
      </c>
      <c r="C942" s="63" t="s">
        <v>681</v>
      </c>
      <c r="D942" s="64" t="s">
        <v>476</v>
      </c>
      <c r="E942" s="65">
        <f>SmtRes!DO380*SmtRes!AT380</f>
        <v>18.2</v>
      </c>
      <c r="F942" s="65"/>
      <c r="G942" s="65">
        <f>ROUND(E942*G934, 7)</f>
        <v>3.64</v>
      </c>
      <c r="H942" s="67"/>
      <c r="I942" s="66"/>
      <c r="J942" s="67">
        <f>ROUND(SmtRes!AG380/SmtRes!DO380, 2)</f>
        <v>1051.33</v>
      </c>
      <c r="K942" s="66"/>
      <c r="L942" s="67">
        <f>SmtRes!DH380</f>
        <v>3826.84</v>
      </c>
      <c r="CE942">
        <v>1</v>
      </c>
    </row>
    <row r="943" spans="1:83" ht="28.5" x14ac:dyDescent="0.2">
      <c r="A943" s="63"/>
      <c r="B943" s="63" t="s">
        <v>513</v>
      </c>
      <c r="C943" s="63" t="s">
        <v>515</v>
      </c>
      <c r="D943" s="64" t="s">
        <v>480</v>
      </c>
      <c r="E943" s="65">
        <v>5.26</v>
      </c>
      <c r="F943" s="65"/>
      <c r="G943" s="65">
        <f>SmtRes!CX381</f>
        <v>1.052</v>
      </c>
      <c r="H943" s="67"/>
      <c r="I943" s="66"/>
      <c r="J943" s="67">
        <f>SmtRes!CZ381</f>
        <v>572.77</v>
      </c>
      <c r="K943" s="66"/>
      <c r="L943" s="67">
        <f>SmtRes!DG381</f>
        <v>602.54999999999995</v>
      </c>
    </row>
    <row r="944" spans="1:83" ht="28.5" x14ac:dyDescent="0.2">
      <c r="A944" s="63"/>
      <c r="B944" s="63" t="s">
        <v>516</v>
      </c>
      <c r="C944" s="63" t="s">
        <v>698</v>
      </c>
      <c r="D944" s="64" t="s">
        <v>476</v>
      </c>
      <c r="E944" s="65">
        <f>SmtRes!DO381*SmtRes!AT381</f>
        <v>5.26</v>
      </c>
      <c r="F944" s="65"/>
      <c r="G944" s="65">
        <f>ROUND(E944*G934, 7)</f>
        <v>1.052</v>
      </c>
      <c r="H944" s="67"/>
      <c r="I944" s="66"/>
      <c r="J944" s="67">
        <f>ROUND(SmtRes!AG381/SmtRes!DO381, 2)</f>
        <v>782.65</v>
      </c>
      <c r="K944" s="66"/>
      <c r="L944" s="67">
        <f>SmtRes!DH381</f>
        <v>823.35</v>
      </c>
      <c r="CE944">
        <v>1</v>
      </c>
    </row>
    <row r="945" spans="1:83" ht="15" x14ac:dyDescent="0.2">
      <c r="A945" s="62"/>
      <c r="B945" s="65">
        <v>4</v>
      </c>
      <c r="C945" s="62" t="s">
        <v>693</v>
      </c>
      <c r="D945" s="64"/>
      <c r="E945" s="69"/>
      <c r="F945" s="65"/>
      <c r="G945" s="69"/>
      <c r="H945" s="65"/>
      <c r="I945" s="65"/>
      <c r="J945" s="65"/>
      <c r="K945" s="65"/>
      <c r="L945" s="70">
        <f>SUM(L946:L946)-SUMIF(CE946:CE946, 1, L946:L946)</f>
        <v>1533.74</v>
      </c>
    </row>
    <row r="946" spans="1:83" ht="28.5" x14ac:dyDescent="0.2">
      <c r="A946" s="63"/>
      <c r="B946" s="63" t="s">
        <v>584</v>
      </c>
      <c r="C946" s="63" t="s">
        <v>586</v>
      </c>
      <c r="D946" s="64" t="s">
        <v>51</v>
      </c>
      <c r="E946" s="65">
        <v>1.65</v>
      </c>
      <c r="F946" s="65"/>
      <c r="G946" s="65">
        <f>SmtRes!CX383</f>
        <v>0.33</v>
      </c>
      <c r="H946" s="67">
        <f>SmtRes!CZ383</f>
        <v>3778.62</v>
      </c>
      <c r="I946" s="66">
        <f>SmtRes!AI383</f>
        <v>1.23</v>
      </c>
      <c r="J946" s="67">
        <f>ROUND(H946*I946, 2)</f>
        <v>4647.7</v>
      </c>
      <c r="K946" s="66"/>
      <c r="L946" s="67">
        <f>SmtRes!DF383</f>
        <v>1533.74</v>
      </c>
    </row>
    <row r="947" spans="1:83" ht="14.25" x14ac:dyDescent="0.2">
      <c r="A947" s="63"/>
      <c r="B947" s="63" t="str">
        <f>EtalonRes!I327</f>
        <v>04.1.02.05</v>
      </c>
      <c r="C947" s="63" t="str">
        <f>EtalonRes!K327</f>
        <v>Смеси бетонные тяжелого бетона</v>
      </c>
      <c r="D947" s="64" t="str">
        <f>EtalonRes!O327</f>
        <v>м3</v>
      </c>
      <c r="E947" s="65">
        <f>EtalonRes!X327</f>
        <v>0.71</v>
      </c>
      <c r="F947" s="65"/>
      <c r="G947" s="65">
        <f>ROUND(EtalonRes!AG327*Source!I228, 7)</f>
        <v>0.14199999999999999</v>
      </c>
      <c r="H947" s="67"/>
      <c r="I947" s="66"/>
      <c r="J947" s="67"/>
      <c r="K947" s="66"/>
      <c r="L947" s="67"/>
    </row>
    <row r="948" spans="1:83" ht="14.25" x14ac:dyDescent="0.2">
      <c r="A948" s="63"/>
      <c r="B948" s="63" t="str">
        <f>EtalonRes!I329</f>
        <v>05.2.02.01</v>
      </c>
      <c r="C948" s="71" t="str">
        <f>EtalonRes!K329</f>
        <v>Блоки бетонные для стен подвалов</v>
      </c>
      <c r="D948" s="72" t="str">
        <f>EtalonRes!O329</f>
        <v>ШТ</v>
      </c>
      <c r="E948" s="73">
        <f>EtalonRes!X329</f>
        <v>100</v>
      </c>
      <c r="F948" s="73"/>
      <c r="G948" s="73">
        <f>ROUND(EtalonRes!AG329*Source!I228, 7)</f>
        <v>20</v>
      </c>
      <c r="H948" s="74"/>
      <c r="I948" s="75"/>
      <c r="J948" s="74"/>
      <c r="K948" s="75"/>
      <c r="L948" s="74"/>
    </row>
    <row r="949" spans="1:83" ht="15" x14ac:dyDescent="0.2">
      <c r="A949" s="63"/>
      <c r="B949" s="63"/>
      <c r="C949" s="77" t="s">
        <v>683</v>
      </c>
      <c r="D949" s="64"/>
      <c r="E949" s="65"/>
      <c r="F949" s="65"/>
      <c r="G949" s="65"/>
      <c r="H949" s="67"/>
      <c r="I949" s="66"/>
      <c r="J949" s="67"/>
      <c r="K949" s="66"/>
      <c r="L949" s="67">
        <f>L935+L937+L938+L945</f>
        <v>26009.31</v>
      </c>
    </row>
    <row r="950" spans="1:83" ht="28.5" x14ac:dyDescent="0.2">
      <c r="A950" s="61" t="s">
        <v>797</v>
      </c>
      <c r="B950" s="63" t="str">
        <f>Source!F229</f>
        <v>05.2.02.01-0051</v>
      </c>
      <c r="C950" s="63" t="str">
        <f>Source!G229</f>
        <v>Блоки бетонные сплошные для стен подвалов типа ФБС, бетон В7,5</v>
      </c>
      <c r="D950" s="64" t="str">
        <f>Source!H229</f>
        <v>м3</v>
      </c>
      <c r="E950" s="65">
        <f>SmtRes!AT385</f>
        <v>26.5</v>
      </c>
      <c r="F950" s="65"/>
      <c r="G950" s="65">
        <f>Source!I229</f>
        <v>5.3</v>
      </c>
      <c r="H950" s="67">
        <f>Source!AL229+Source!AO229+Source!AM229+Source!AN229</f>
        <v>5943.77</v>
      </c>
      <c r="I950" s="66">
        <f>IF(Source!BC229&lt;&gt; 0, Source!BC229, 1)</f>
        <v>1.27</v>
      </c>
      <c r="J950" s="67">
        <f>ROUND(H950*I950, 2)</f>
        <v>7548.59</v>
      </c>
      <c r="K950" s="66"/>
      <c r="L950" s="67">
        <f>Source!P229</f>
        <v>40007.53</v>
      </c>
      <c r="AD950">
        <f>ROUND((Source!AT229/100)*((ROUND(ROUND(Source!AO229,2)*Source!I229, 2)+ROUND(ROUND(Source!AN229,2)*Source!I229, 2))), 2)</f>
        <v>0</v>
      </c>
      <c r="AE950">
        <f>ROUND((Source!AU229/100)*((ROUND(ROUND(Source!AO229,2)*Source!I229, 2)+ROUND(ROUND(Source!AN229,2)*Source!I229, 2))), 2)</f>
        <v>0</v>
      </c>
      <c r="AN950">
        <f>L950</f>
        <v>40007.53</v>
      </c>
      <c r="AW950">
        <f>L950</f>
        <v>40007.53</v>
      </c>
      <c r="AZ950">
        <f>Source!X229</f>
        <v>0</v>
      </c>
      <c r="BA950">
        <f>Source!Y229</f>
        <v>0</v>
      </c>
      <c r="CD950">
        <v>1</v>
      </c>
    </row>
    <row r="951" spans="1:83" ht="14.25" x14ac:dyDescent="0.2">
      <c r="A951" s="63"/>
      <c r="B951" s="63"/>
      <c r="C951" s="63" t="s">
        <v>684</v>
      </c>
      <c r="D951" s="64"/>
      <c r="E951" s="65"/>
      <c r="F951" s="65"/>
      <c r="G951" s="65"/>
      <c r="H951" s="67"/>
      <c r="I951" s="66"/>
      <c r="J951" s="67"/>
      <c r="K951" s="66"/>
      <c r="L951" s="67">
        <f>SUM(AR934:AR954)+SUM(AS934:AS954)+SUM(AT934:AT954)+SUM(AU934:AU954)+SUM(AV934:AV954)</f>
        <v>14927.09</v>
      </c>
    </row>
    <row r="952" spans="1:83" ht="71.25" x14ac:dyDescent="0.2">
      <c r="A952" s="63"/>
      <c r="B952" s="63" t="s">
        <v>344</v>
      </c>
      <c r="C952" s="63" t="s">
        <v>791</v>
      </c>
      <c r="D952" s="64" t="s">
        <v>620</v>
      </c>
      <c r="E952" s="65">
        <f>Source!BZ228</f>
        <v>116</v>
      </c>
      <c r="F952" s="65"/>
      <c r="G952" s="65">
        <f>Source!AT228</f>
        <v>116</v>
      </c>
      <c r="H952" s="67"/>
      <c r="I952" s="66"/>
      <c r="J952" s="67"/>
      <c r="K952" s="66"/>
      <c r="L952" s="67">
        <f>SUM(AZ934:AZ954)</f>
        <v>17315.419999999998</v>
      </c>
    </row>
    <row r="953" spans="1:83" ht="71.25" x14ac:dyDescent="0.2">
      <c r="A953" s="71"/>
      <c r="B953" s="71" t="s">
        <v>345</v>
      </c>
      <c r="C953" s="71" t="s">
        <v>792</v>
      </c>
      <c r="D953" s="72" t="s">
        <v>620</v>
      </c>
      <c r="E953" s="73">
        <f>Source!CA228</f>
        <v>80</v>
      </c>
      <c r="F953" s="73"/>
      <c r="G953" s="73">
        <f>Source!AU228</f>
        <v>80</v>
      </c>
      <c r="H953" s="74"/>
      <c r="I953" s="75"/>
      <c r="J953" s="74"/>
      <c r="K953" s="75"/>
      <c r="L953" s="74">
        <f>SUM(BA934:BA954)</f>
        <v>11941.67</v>
      </c>
    </row>
    <row r="954" spans="1:83" ht="15" x14ac:dyDescent="0.2">
      <c r="C954" s="78" t="s">
        <v>687</v>
      </c>
      <c r="D954" s="78"/>
      <c r="E954" s="78"/>
      <c r="F954" s="78"/>
      <c r="G954" s="78"/>
      <c r="H954" s="78"/>
      <c r="I954" s="79">
        <f>IF(E934&lt;&gt;0,K954/E934, 0)</f>
        <v>476369.64999999997</v>
      </c>
      <c r="J954" s="79"/>
      <c r="K954" s="79">
        <f>L935+L937+L945+L952+L953+L938+SUM(L950:L950)</f>
        <v>95273.93</v>
      </c>
      <c r="L954" s="79"/>
      <c r="AD954">
        <f>ROUND((Source!AT228/100)*((ROUND(SUMIF(SmtRes!AQ377:'SmtRes'!AQ385,"=1",SmtRes!AD377:'SmtRes'!AD385)*Source!I228, 2)+ROUND(SUMIF(SmtRes!AQ377:'SmtRes'!AQ385,"=1",SmtRes!AC377:'SmtRes'!AC385)*Source!I228, 2))), 2)</f>
        <v>834.7</v>
      </c>
      <c r="AE954">
        <f>ROUND((Source!AU228/100)*((ROUND(SUMIF(SmtRes!AQ377:'SmtRes'!AQ385,"=1",SmtRes!AD377:'SmtRes'!AD385)*Source!I228, 2)+ROUND(SUMIF(SmtRes!AQ377:'SmtRes'!AQ385,"=1",SmtRes!AC377:'SmtRes'!AC385)*Source!I228, 2))), 2)</f>
        <v>575.66</v>
      </c>
      <c r="AN954" s="76">
        <f>L935+L937+L945+L952+L953+L938</f>
        <v>55266.400000000001</v>
      </c>
      <c r="AO954" s="76">
        <f>L937</f>
        <v>9548.4799999999977</v>
      </c>
      <c r="AQ954" t="s">
        <v>688</v>
      </c>
      <c r="AR954" s="76">
        <f>L935</f>
        <v>9519.94</v>
      </c>
      <c r="AT954" s="76">
        <f>L938</f>
        <v>5407.1500000000005</v>
      </c>
      <c r="AV954" t="s">
        <v>688</v>
      </c>
      <c r="AW954" s="76">
        <f>L945</f>
        <v>1533.74</v>
      </c>
      <c r="AZ954">
        <f>Source!X228</f>
        <v>17315.419999999998</v>
      </c>
      <c r="BA954">
        <f>Source!Y228</f>
        <v>11941.67</v>
      </c>
      <c r="CD954">
        <v>1</v>
      </c>
    </row>
    <row r="955" spans="1:83" ht="57" x14ac:dyDescent="0.2">
      <c r="A955" s="61" t="s">
        <v>367</v>
      </c>
      <c r="B955" s="63" t="s">
        <v>793</v>
      </c>
      <c r="C955" s="63" t="str">
        <f>Source!G230</f>
        <v>Устройство дорожных покрытий из сборных прямоугольных железобетонных плит площадью: до 3 м2</v>
      </c>
      <c r="D955" s="64" t="str">
        <f>Source!H230</f>
        <v>100 м3</v>
      </c>
      <c r="E955" s="65">
        <f>Source!K230</f>
        <v>5.04E-2</v>
      </c>
      <c r="F955" s="65"/>
      <c r="G955" s="65">
        <f>Source!I230</f>
        <v>5.04E-2</v>
      </c>
      <c r="H955" s="67"/>
      <c r="I955" s="66"/>
      <c r="J955" s="67"/>
      <c r="K955" s="66"/>
      <c r="L955" s="67"/>
    </row>
    <row r="956" spans="1:83" ht="38.25" x14ac:dyDescent="0.2">
      <c r="B956" s="68" t="str">
        <f>CONCATENATE("Поправка: ", Source!EO230)</f>
        <v>Поправка: монтаж дорожного покрытия из плит 1П18.15-30</v>
      </c>
    </row>
    <row r="957" spans="1:83" ht="15" x14ac:dyDescent="0.2">
      <c r="A957" s="62"/>
      <c r="B957" s="65">
        <v>1</v>
      </c>
      <c r="C957" s="62" t="s">
        <v>691</v>
      </c>
      <c r="D957" s="64" t="s">
        <v>476</v>
      </c>
      <c r="E957" s="69"/>
      <c r="F957" s="65"/>
      <c r="G957" s="69">
        <f>Source!U230</f>
        <v>6.3</v>
      </c>
      <c r="H957" s="65"/>
      <c r="I957" s="65"/>
      <c r="J957" s="65"/>
      <c r="K957" s="65"/>
      <c r="L957" s="70">
        <f>SUM(L958:L958)-SUMIF(CE958:CE958, 1, L958:L958)</f>
        <v>4378.75</v>
      </c>
    </row>
    <row r="958" spans="1:83" ht="28.5" x14ac:dyDescent="0.2">
      <c r="A958" s="63"/>
      <c r="B958" s="63" t="s">
        <v>589</v>
      </c>
      <c r="C958" s="63" t="s">
        <v>590</v>
      </c>
      <c r="D958" s="64" t="s">
        <v>476</v>
      </c>
      <c r="E958" s="65">
        <v>125</v>
      </c>
      <c r="F958" s="65"/>
      <c r="G958" s="65">
        <f>SmtRes!CX386</f>
        <v>6.3</v>
      </c>
      <c r="H958" s="67"/>
      <c r="I958" s="66"/>
      <c r="J958" s="67">
        <f>SmtRes!CZ386</f>
        <v>695.04</v>
      </c>
      <c r="K958" s="66"/>
      <c r="L958" s="67">
        <f>SmtRes!DI386</f>
        <v>4378.75</v>
      </c>
    </row>
    <row r="959" spans="1:83" ht="15" x14ac:dyDescent="0.2">
      <c r="A959" s="62"/>
      <c r="B959" s="65">
        <v>2</v>
      </c>
      <c r="C959" s="62" t="s">
        <v>680</v>
      </c>
      <c r="D959" s="64"/>
      <c r="E959" s="69"/>
      <c r="F959" s="65"/>
      <c r="G959" s="69"/>
      <c r="H959" s="65"/>
      <c r="I959" s="65"/>
      <c r="J959" s="65"/>
      <c r="K959" s="65"/>
      <c r="L959" s="70">
        <f>SUM(L960:L968)-SUMIF(CE960:CE968, 1, L960:L968)</f>
        <v>5456.5999999999985</v>
      </c>
    </row>
    <row r="960" spans="1:83" ht="15" x14ac:dyDescent="0.2">
      <c r="A960" s="62"/>
      <c r="B960" s="65"/>
      <c r="C960" s="62" t="s">
        <v>682</v>
      </c>
      <c r="D960" s="64" t="s">
        <v>476</v>
      </c>
      <c r="E960" s="69"/>
      <c r="F960" s="65"/>
      <c r="G960" s="69">
        <f>Source!V230</f>
        <v>3.395448</v>
      </c>
      <c r="H960" s="65"/>
      <c r="I960" s="65"/>
      <c r="J960" s="65"/>
      <c r="K960" s="65"/>
      <c r="L960" s="70">
        <f>SUMIF(CE961:CE968, 1, L961:L968)</f>
        <v>3251.63</v>
      </c>
      <c r="CE960">
        <v>1</v>
      </c>
    </row>
    <row r="961" spans="1:83" ht="28.5" x14ac:dyDescent="0.2">
      <c r="A961" s="63"/>
      <c r="B961" s="63" t="s">
        <v>504</v>
      </c>
      <c r="C961" s="63" t="s">
        <v>506</v>
      </c>
      <c r="D961" s="64" t="s">
        <v>480</v>
      </c>
      <c r="E961" s="65">
        <v>36.6</v>
      </c>
      <c r="F961" s="65"/>
      <c r="G961" s="65">
        <f>SmtRes!CX388</f>
        <v>1.8446400000000001</v>
      </c>
      <c r="H961" s="67"/>
      <c r="I961" s="66"/>
      <c r="J961" s="67">
        <f>SmtRes!CZ388</f>
        <v>1488.78</v>
      </c>
      <c r="K961" s="66"/>
      <c r="L961" s="67">
        <f>SmtRes!DG388</f>
        <v>2746.26</v>
      </c>
    </row>
    <row r="962" spans="1:83" ht="28.5" x14ac:dyDescent="0.2">
      <c r="A962" s="63"/>
      <c r="B962" s="63" t="s">
        <v>481</v>
      </c>
      <c r="C962" s="63" t="s">
        <v>681</v>
      </c>
      <c r="D962" s="64" t="s">
        <v>476</v>
      </c>
      <c r="E962" s="65">
        <f>SmtRes!DO388*SmtRes!AT388</f>
        <v>36.6</v>
      </c>
      <c r="F962" s="65"/>
      <c r="G962" s="65">
        <f>ROUND(E962*G955, 7)</f>
        <v>1.8446400000000001</v>
      </c>
      <c r="H962" s="67"/>
      <c r="I962" s="66"/>
      <c r="J962" s="67">
        <f>ROUND(SmtRes!AG388/SmtRes!DO388, 2)</f>
        <v>1051.33</v>
      </c>
      <c r="K962" s="66"/>
      <c r="L962" s="67">
        <f>SmtRes!DH388</f>
        <v>1939.33</v>
      </c>
      <c r="CE962">
        <v>1</v>
      </c>
    </row>
    <row r="963" spans="1:83" ht="57" x14ac:dyDescent="0.2">
      <c r="A963" s="63"/>
      <c r="B963" s="63" t="s">
        <v>542</v>
      </c>
      <c r="C963" s="63" t="s">
        <v>544</v>
      </c>
      <c r="D963" s="64" t="s">
        <v>480</v>
      </c>
      <c r="E963" s="65">
        <v>1.29</v>
      </c>
      <c r="F963" s="65"/>
      <c r="G963" s="65">
        <f>SmtRes!CX389</f>
        <v>6.5016000000000004E-2</v>
      </c>
      <c r="H963" s="67">
        <f>SmtRes!CZ389</f>
        <v>95.25</v>
      </c>
      <c r="I963" s="66">
        <f>SmtRes!AJ389</f>
        <v>1.33</v>
      </c>
      <c r="J963" s="67">
        <f>ROUND(H963*I963, 2)</f>
        <v>126.68</v>
      </c>
      <c r="K963" s="66"/>
      <c r="L963" s="67">
        <f>SmtRes!DG389</f>
        <v>8.24</v>
      </c>
    </row>
    <row r="964" spans="1:83" ht="57" x14ac:dyDescent="0.2">
      <c r="A964" s="63"/>
      <c r="B964" s="63" t="s">
        <v>591</v>
      </c>
      <c r="C964" s="63" t="s">
        <v>593</v>
      </c>
      <c r="D964" s="64" t="s">
        <v>480</v>
      </c>
      <c r="E964" s="65">
        <v>16.739999999999998</v>
      </c>
      <c r="F964" s="65"/>
      <c r="G964" s="65">
        <f>SmtRes!CX390</f>
        <v>0.843696</v>
      </c>
      <c r="H964" s="67">
        <f>SmtRes!CZ390</f>
        <v>2007.7</v>
      </c>
      <c r="I964" s="66">
        <f>SmtRes!AJ390</f>
        <v>1.33</v>
      </c>
      <c r="J964" s="67">
        <f>ROUND(H964*I964, 2)</f>
        <v>2670.24</v>
      </c>
      <c r="K964" s="66"/>
      <c r="L964" s="67">
        <f>SmtRes!DG390</f>
        <v>2252.87</v>
      </c>
    </row>
    <row r="965" spans="1:83" ht="28.5" x14ac:dyDescent="0.2">
      <c r="A965" s="63"/>
      <c r="B965" s="63" t="s">
        <v>490</v>
      </c>
      <c r="C965" s="63" t="s">
        <v>692</v>
      </c>
      <c r="D965" s="64" t="s">
        <v>476</v>
      </c>
      <c r="E965" s="65">
        <f>SmtRes!DO390*SmtRes!AT390</f>
        <v>16.739999999999998</v>
      </c>
      <c r="F965" s="65"/>
      <c r="G965" s="65">
        <f>ROUND(E965*G955, 7)</f>
        <v>0.843696</v>
      </c>
      <c r="H965" s="67"/>
      <c r="I965" s="66"/>
      <c r="J965" s="67">
        <f>ROUND(SmtRes!AG390/SmtRes!DO390, 2)</f>
        <v>899.47</v>
      </c>
      <c r="K965" s="66"/>
      <c r="L965" s="67">
        <f>SmtRes!DH390</f>
        <v>758.88</v>
      </c>
      <c r="CE965">
        <v>1</v>
      </c>
    </row>
    <row r="966" spans="1:83" ht="28.5" x14ac:dyDescent="0.2">
      <c r="A966" s="63"/>
      <c r="B966" s="63" t="s">
        <v>513</v>
      </c>
      <c r="C966" s="63" t="s">
        <v>515</v>
      </c>
      <c r="D966" s="64" t="s">
        <v>480</v>
      </c>
      <c r="E966" s="65">
        <v>14.03</v>
      </c>
      <c r="F966" s="65"/>
      <c r="G966" s="65">
        <f>SmtRes!CX391</f>
        <v>0.70711199999999996</v>
      </c>
      <c r="H966" s="67"/>
      <c r="I966" s="66"/>
      <c r="J966" s="67">
        <f>SmtRes!CZ391</f>
        <v>572.77</v>
      </c>
      <c r="K966" s="66"/>
      <c r="L966" s="67">
        <f>SmtRes!DG391</f>
        <v>405.01</v>
      </c>
    </row>
    <row r="967" spans="1:83" ht="28.5" x14ac:dyDescent="0.2">
      <c r="A967" s="63"/>
      <c r="B967" s="63" t="s">
        <v>516</v>
      </c>
      <c r="C967" s="63" t="s">
        <v>698</v>
      </c>
      <c r="D967" s="64" t="s">
        <v>476</v>
      </c>
      <c r="E967" s="65">
        <f>SmtRes!DO391*SmtRes!AT391</f>
        <v>14.03</v>
      </c>
      <c r="F967" s="65"/>
      <c r="G967" s="65">
        <f>ROUND(E967*G955, 7)</f>
        <v>0.70711199999999996</v>
      </c>
      <c r="H967" s="67"/>
      <c r="I967" s="66"/>
      <c r="J967" s="67">
        <f>ROUND(SmtRes!AG391/SmtRes!DO391, 2)</f>
        <v>782.65</v>
      </c>
      <c r="K967" s="66"/>
      <c r="L967" s="67">
        <f>SmtRes!DH391</f>
        <v>553.41999999999996</v>
      </c>
      <c r="CE967">
        <v>1</v>
      </c>
    </row>
    <row r="968" spans="1:83" ht="57" x14ac:dyDescent="0.2">
      <c r="A968" s="63"/>
      <c r="B968" s="63" t="s">
        <v>594</v>
      </c>
      <c r="C968" s="63" t="s">
        <v>596</v>
      </c>
      <c r="D968" s="64" t="s">
        <v>480</v>
      </c>
      <c r="E968" s="65">
        <v>9.41</v>
      </c>
      <c r="F968" s="65"/>
      <c r="G968" s="65">
        <f>SmtRes!CX392</f>
        <v>0.47426400000000002</v>
      </c>
      <c r="H968" s="67"/>
      <c r="I968" s="66"/>
      <c r="J968" s="67">
        <f>SmtRes!CZ392</f>
        <v>93.23</v>
      </c>
      <c r="K968" s="66"/>
      <c r="L968" s="67">
        <f>SmtRes!DG392</f>
        <v>44.22</v>
      </c>
    </row>
    <row r="969" spans="1:83" ht="15" x14ac:dyDescent="0.2">
      <c r="A969" s="62"/>
      <c r="B969" s="65">
        <v>4</v>
      </c>
      <c r="C969" s="62" t="s">
        <v>693</v>
      </c>
      <c r="D969" s="64"/>
      <c r="E969" s="69"/>
      <c r="F969" s="65"/>
      <c r="G969" s="69"/>
      <c r="H969" s="65"/>
      <c r="I969" s="65"/>
      <c r="J969" s="65"/>
      <c r="K969" s="65"/>
      <c r="L969" s="70">
        <f>SUM(L970:L970)-SUMIF(CE970:CE970, 1, L970:L970)</f>
        <v>96.36</v>
      </c>
    </row>
    <row r="970" spans="1:83" ht="57" x14ac:dyDescent="0.2">
      <c r="A970" s="63"/>
      <c r="B970" s="63" t="s">
        <v>599</v>
      </c>
      <c r="C970" s="63" t="s">
        <v>601</v>
      </c>
      <c r="D970" s="64" t="s">
        <v>520</v>
      </c>
      <c r="E970" s="65">
        <v>13.5</v>
      </c>
      <c r="F970" s="65"/>
      <c r="G970" s="65">
        <f>SmtRes!CX394</f>
        <v>0.6804</v>
      </c>
      <c r="H970" s="67">
        <f>SmtRes!CZ394</f>
        <v>155.63</v>
      </c>
      <c r="I970" s="66">
        <f>SmtRes!AI394</f>
        <v>0.91</v>
      </c>
      <c r="J970" s="67">
        <f>ROUND(H970*I970, 2)</f>
        <v>141.62</v>
      </c>
      <c r="K970" s="66"/>
      <c r="L970" s="67">
        <f>SmtRes!DF394</f>
        <v>96.36</v>
      </c>
    </row>
    <row r="971" spans="1:83" ht="14.25" x14ac:dyDescent="0.2">
      <c r="A971" s="63"/>
      <c r="B971" s="63" t="str">
        <f>EtalonRes!I337</f>
        <v>01.2.03.03</v>
      </c>
      <c r="C971" s="63" t="str">
        <f>EtalonRes!K337</f>
        <v>Мастика</v>
      </c>
      <c r="D971" s="64" t="str">
        <f>EtalonRes!O337</f>
        <v>т</v>
      </c>
      <c r="E971" s="65">
        <f>EtalonRes!X337</f>
        <v>0.36</v>
      </c>
      <c r="F971" s="65"/>
      <c r="G971" s="65">
        <f>ROUND(EtalonRes!AG337*Source!I230, 7)</f>
        <v>1.8144E-2</v>
      </c>
      <c r="H971" s="67"/>
      <c r="I971" s="66"/>
      <c r="J971" s="67"/>
      <c r="K971" s="66"/>
      <c r="L971" s="67"/>
    </row>
    <row r="972" spans="1:83" ht="14.25" x14ac:dyDescent="0.2">
      <c r="A972" s="63"/>
      <c r="B972" s="63" t="str">
        <f>EtalonRes!I339</f>
        <v>04.1.02.05</v>
      </c>
      <c r="C972" s="63" t="str">
        <f>EtalonRes!K339</f>
        <v>Смеси бетонные тяжелого бетона</v>
      </c>
      <c r="D972" s="64" t="str">
        <f>EtalonRes!O339</f>
        <v>м3</v>
      </c>
      <c r="E972" s="65">
        <f>EtalonRes!X339</f>
        <v>0.33</v>
      </c>
      <c r="F972" s="65"/>
      <c r="G972" s="65">
        <f>ROUND(EtalonRes!AG339*Source!I230, 7)</f>
        <v>1.6632000000000001E-2</v>
      </c>
      <c r="H972" s="67"/>
      <c r="I972" s="66"/>
      <c r="J972" s="67"/>
      <c r="K972" s="66"/>
      <c r="L972" s="67"/>
    </row>
    <row r="973" spans="1:83" ht="14.25" x14ac:dyDescent="0.2">
      <c r="A973" s="63"/>
      <c r="B973" s="63" t="str">
        <f>EtalonRes!I340</f>
        <v>04.3.01.09</v>
      </c>
      <c r="C973" s="63" t="str">
        <f>EtalonRes!K340</f>
        <v>Раствор готовый отделочный</v>
      </c>
      <c r="D973" s="64" t="str">
        <f>EtalonRes!O340</f>
        <v>м3</v>
      </c>
      <c r="E973" s="65">
        <f>EtalonRes!X340</f>
        <v>0.56999999999999995</v>
      </c>
      <c r="F973" s="65"/>
      <c r="G973" s="65">
        <f>ROUND(EtalonRes!AG340*Source!I230, 7)</f>
        <v>2.8728E-2</v>
      </c>
      <c r="H973" s="67"/>
      <c r="I973" s="66"/>
      <c r="J973" s="67"/>
      <c r="K973" s="66"/>
      <c r="L973" s="67"/>
    </row>
    <row r="974" spans="1:83" ht="14.25" x14ac:dyDescent="0.2">
      <c r="A974" s="63"/>
      <c r="B974" s="63" t="str">
        <f>EtalonRes!I341</f>
        <v>05.1.01.13</v>
      </c>
      <c r="C974" s="71" t="str">
        <f>EtalonRes!K341</f>
        <v>Плиты сборные железобетонные</v>
      </c>
      <c r="D974" s="72" t="str">
        <f>EtalonRes!O341</f>
        <v>м3</v>
      </c>
      <c r="E974" s="73">
        <f>EtalonRes!X341</f>
        <v>100</v>
      </c>
      <c r="F974" s="73"/>
      <c r="G974" s="73">
        <f>ROUND(EtalonRes!AG341*Source!I230, 7)</f>
        <v>5.04</v>
      </c>
      <c r="H974" s="74"/>
      <c r="I974" s="75"/>
      <c r="J974" s="74"/>
      <c r="K974" s="75"/>
      <c r="L974" s="74"/>
    </row>
    <row r="975" spans="1:83" ht="15" x14ac:dyDescent="0.2">
      <c r="A975" s="63"/>
      <c r="B975" s="63"/>
      <c r="C975" s="77" t="s">
        <v>683</v>
      </c>
      <c r="D975" s="64"/>
      <c r="E975" s="65"/>
      <c r="F975" s="65"/>
      <c r="G975" s="65"/>
      <c r="H975" s="67"/>
      <c r="I975" s="66"/>
      <c r="J975" s="67"/>
      <c r="K975" s="66"/>
      <c r="L975" s="67">
        <f>L957+L959+L960+L969</f>
        <v>13183.34</v>
      </c>
    </row>
    <row r="976" spans="1:83" ht="28.5" x14ac:dyDescent="0.2">
      <c r="A976" s="61" t="s">
        <v>798</v>
      </c>
      <c r="B976" s="63" t="str">
        <f>Source!F231</f>
        <v>04.3.01.09-0012</v>
      </c>
      <c r="C976" s="63" t="str">
        <f>Source!G231</f>
        <v>Раствор готовый кладочный, цементный, М50</v>
      </c>
      <c r="D976" s="64" t="str">
        <f>Source!H231</f>
        <v>м3</v>
      </c>
      <c r="E976" s="65">
        <f>SmtRes!AT397</f>
        <v>0.57003970000000004</v>
      </c>
      <c r="F976" s="65"/>
      <c r="G976" s="65">
        <f>Source!I231</f>
        <v>2.8729999999999999E-2</v>
      </c>
      <c r="H976" s="67">
        <f>Source!AL231+Source!AO231+Source!AM231+Source!AN231</f>
        <v>3486.8</v>
      </c>
      <c r="I976" s="66">
        <f>IF(Source!BC231&lt;&gt; 0, Source!BC231, 1)</f>
        <v>1.23</v>
      </c>
      <c r="J976" s="67">
        <f>ROUND(H976*I976, 2)</f>
        <v>4288.76</v>
      </c>
      <c r="K976" s="66"/>
      <c r="L976" s="67">
        <f>Source!P231</f>
        <v>123.22</v>
      </c>
      <c r="AD976">
        <f>ROUND((Source!AT231/100)*((ROUND(ROUND(Source!AO231,2)*Source!I231, 2)+ROUND(ROUND(Source!AN231,2)*Source!I231, 2))), 2)</f>
        <v>0</v>
      </c>
      <c r="AE976">
        <f>ROUND((Source!AU231/100)*((ROUND(ROUND(Source!AO231,2)*Source!I231, 2)+ROUND(ROUND(Source!AN231,2)*Source!I231, 2))), 2)</f>
        <v>0</v>
      </c>
      <c r="AN976">
        <f>L976</f>
        <v>123.22</v>
      </c>
      <c r="AW976">
        <f>L976</f>
        <v>123.22</v>
      </c>
      <c r="AZ976">
        <f>Source!X231</f>
        <v>0</v>
      </c>
      <c r="BA976">
        <f>Source!Y231</f>
        <v>0</v>
      </c>
      <c r="CD976">
        <v>1</v>
      </c>
    </row>
    <row r="977" spans="1:83" ht="14.25" x14ac:dyDescent="0.2">
      <c r="A977" s="63"/>
      <c r="B977" s="63"/>
      <c r="C977" s="63" t="s">
        <v>684</v>
      </c>
      <c r="D977" s="64"/>
      <c r="E977" s="65"/>
      <c r="F977" s="65"/>
      <c r="G977" s="65"/>
      <c r="H977" s="67"/>
      <c r="I977" s="66"/>
      <c r="J977" s="67"/>
      <c r="K977" s="66"/>
      <c r="L977" s="67">
        <f>SUM(AR955:AR980)+SUM(AS955:AS980)+SUM(AT955:AT980)+SUM(AU955:AU980)+SUM(AV955:AV980)</f>
        <v>7630.38</v>
      </c>
    </row>
    <row r="978" spans="1:83" ht="14.25" x14ac:dyDescent="0.2">
      <c r="A978" s="63"/>
      <c r="B978" s="63" t="s">
        <v>357</v>
      </c>
      <c r="C978" s="63" t="s">
        <v>795</v>
      </c>
      <c r="D978" s="64" t="s">
        <v>620</v>
      </c>
      <c r="E978" s="65">
        <f>Source!BZ230</f>
        <v>147</v>
      </c>
      <c r="F978" s="65"/>
      <c r="G978" s="65">
        <f>Source!AT230</f>
        <v>147</v>
      </c>
      <c r="H978" s="67"/>
      <c r="I978" s="66"/>
      <c r="J978" s="67"/>
      <c r="K978" s="66"/>
      <c r="L978" s="67">
        <f>SUM(AZ955:AZ980)</f>
        <v>11216.66</v>
      </c>
    </row>
    <row r="979" spans="1:83" ht="14.25" x14ac:dyDescent="0.2">
      <c r="A979" s="71"/>
      <c r="B979" s="71" t="s">
        <v>358</v>
      </c>
      <c r="C979" s="71" t="s">
        <v>796</v>
      </c>
      <c r="D979" s="72" t="s">
        <v>620</v>
      </c>
      <c r="E979" s="73">
        <f>Source!CA230</f>
        <v>134</v>
      </c>
      <c r="F979" s="73"/>
      <c r="G979" s="73">
        <f>Source!AU230</f>
        <v>134</v>
      </c>
      <c r="H979" s="74"/>
      <c r="I979" s="75"/>
      <c r="J979" s="74"/>
      <c r="K979" s="75"/>
      <c r="L979" s="74">
        <f>SUM(BA955:BA980)</f>
        <v>10224.709999999999</v>
      </c>
    </row>
    <row r="980" spans="1:83" ht="15" x14ac:dyDescent="0.2">
      <c r="C980" s="78" t="s">
        <v>687</v>
      </c>
      <c r="D980" s="78"/>
      <c r="E980" s="78"/>
      <c r="F980" s="78"/>
      <c r="G980" s="78"/>
      <c r="H980" s="78"/>
      <c r="I980" s="79">
        <f>IF(E955&lt;&gt;0,K980/E955, 0)</f>
        <v>689443.0555555555</v>
      </c>
      <c r="J980" s="79"/>
      <c r="K980" s="79">
        <f>L957+L959+L969+L978+L979+L960+SUM(L976:L976)</f>
        <v>34747.93</v>
      </c>
      <c r="L980" s="79"/>
      <c r="AD980">
        <f>ROUND((Source!AT230/100)*((ROUND(SUMIF(SmtRes!AQ386:'SmtRes'!AQ398,"=1",SmtRes!AD386:'SmtRes'!AD398)*Source!I230, 2)+ROUND(SUMIF(SmtRes!AQ386:'SmtRes'!AQ398,"=1",SmtRes!AC386:'SmtRes'!AC398)*Source!I230, 2))), 2)</f>
        <v>254.02</v>
      </c>
      <c r="AE980">
        <f>ROUND((Source!AU230/100)*((ROUND(SUMIF(SmtRes!AQ386:'SmtRes'!AQ398,"=1",SmtRes!AD386:'SmtRes'!AD398)*Source!I230, 2)+ROUND(SUMIF(SmtRes!AQ386:'SmtRes'!AQ398,"=1",SmtRes!AC386:'SmtRes'!AC398)*Source!I230, 2))), 2)</f>
        <v>231.55</v>
      </c>
      <c r="AN980" s="76">
        <f>L957+L959+L969+L978+L979+L960</f>
        <v>34624.71</v>
      </c>
      <c r="AO980" s="76">
        <f>L959</f>
        <v>5456.5999999999985</v>
      </c>
      <c r="AQ980" t="s">
        <v>688</v>
      </c>
      <c r="AR980" s="76">
        <f>L957</f>
        <v>4378.75</v>
      </c>
      <c r="AT980" s="76">
        <f>L960</f>
        <v>3251.63</v>
      </c>
      <c r="AV980" t="s">
        <v>688</v>
      </c>
      <c r="AW980" s="76">
        <f>L969</f>
        <v>96.36</v>
      </c>
      <c r="AZ980">
        <f>Source!X230</f>
        <v>11216.66</v>
      </c>
      <c r="BA980">
        <f>Source!Y230</f>
        <v>10224.709999999999</v>
      </c>
      <c r="CD980">
        <v>1</v>
      </c>
    </row>
    <row r="981" spans="1:83" ht="42.75" x14ac:dyDescent="0.2">
      <c r="A981" s="90" t="s">
        <v>369</v>
      </c>
      <c r="B981" s="71" t="str">
        <f>Source!F232</f>
        <v>05.1.08.06-0037</v>
      </c>
      <c r="C981" s="71" t="str">
        <f>Source!G232</f>
        <v>Плиты дорожные железобетонные, объем до 1,8 м3, бетон В30, расход арматуры до 50 кг/м3</v>
      </c>
      <c r="D981" s="72" t="str">
        <f>Source!H232</f>
        <v>м3</v>
      </c>
      <c r="E981" s="73">
        <f>Source!K232</f>
        <v>5.04</v>
      </c>
      <c r="F981" s="73"/>
      <c r="G981" s="73">
        <f>Source!I232</f>
        <v>5.04</v>
      </c>
      <c r="H981" s="74">
        <f>Source!AL232</f>
        <v>16634.48</v>
      </c>
      <c r="I981" s="75">
        <f>IF(Source!BC232&lt;&gt; 0, Source!BC232, 1)</f>
        <v>0.93</v>
      </c>
      <c r="J981" s="74">
        <f>ROUND(H981*I981, 2)</f>
        <v>15470.07</v>
      </c>
      <c r="K981" s="75"/>
      <c r="L981" s="74">
        <f>Source!P232</f>
        <v>77969.149999999994</v>
      </c>
    </row>
    <row r="982" spans="1:83" ht="15" x14ac:dyDescent="0.2">
      <c r="C982" s="78" t="s">
        <v>687</v>
      </c>
      <c r="D982" s="78"/>
      <c r="E982" s="78"/>
      <c r="F982" s="78"/>
      <c r="G982" s="78"/>
      <c r="H982" s="78"/>
      <c r="I982" s="79">
        <f>IF(E981&lt;&gt;0,K982/E981, 0)</f>
        <v>15470.069444444443</v>
      </c>
      <c r="J982" s="79"/>
      <c r="K982" s="79">
        <f>L981</f>
        <v>77969.149999999994</v>
      </c>
      <c r="L982" s="79"/>
      <c r="AD982">
        <f>ROUND((Source!AT232/100)*((ROUND(ROUND(Source!AO232,2)*Source!I232, 2)+ROUND(ROUND(Source!AN232,2)*Source!I232, 2))), 2)</f>
        <v>0</v>
      </c>
      <c r="AE982">
        <f>ROUND((Source!AU232/100)*((ROUND(ROUND(Source!AO232,2)*Source!I232, 2)+ROUND(ROUND(Source!AN232,2)*Source!I232, 2))), 2)</f>
        <v>0</v>
      </c>
      <c r="AN982" s="76">
        <f>L981</f>
        <v>77969.149999999994</v>
      </c>
      <c r="AO982">
        <f>0</f>
        <v>0</v>
      </c>
      <c r="AQ982" t="s">
        <v>688</v>
      </c>
      <c r="AR982">
        <f>0</f>
        <v>0</v>
      </c>
      <c r="AT982">
        <f>0</f>
        <v>0</v>
      </c>
      <c r="AV982" t="s">
        <v>688</v>
      </c>
      <c r="AW982" s="76">
        <f>L981</f>
        <v>77969.149999999994</v>
      </c>
      <c r="AZ982">
        <f>Source!X232</f>
        <v>0</v>
      </c>
      <c r="BA982">
        <f>Source!Y232</f>
        <v>0</v>
      </c>
      <c r="CD982">
        <v>1</v>
      </c>
    </row>
    <row r="983" spans="1:83" ht="42.75" x14ac:dyDescent="0.2">
      <c r="C983" s="60" t="str">
        <f>Source!G233</f>
        <v>Установка дорожных сигнальных конструкций согласно Д208320-330739ПИР-227.0-ИЛО3-01 пп.10</v>
      </c>
    </row>
    <row r="984" spans="1:83" ht="42.75" x14ac:dyDescent="0.2">
      <c r="A984" s="61" t="s">
        <v>371</v>
      </c>
      <c r="B984" s="63" t="s">
        <v>799</v>
      </c>
      <c r="C984" s="63" t="str">
        <f>Source!G234</f>
        <v>Установка столбиков сигнальных: металлических однофлажковых, расстояние между столбиками до 10 м</v>
      </c>
      <c r="D984" s="64" t="str">
        <f>Source!H234</f>
        <v>10 ШТ</v>
      </c>
      <c r="E984" s="65">
        <f>Source!K234</f>
        <v>0.7</v>
      </c>
      <c r="F984" s="65"/>
      <c r="G984" s="65">
        <f>Source!I234</f>
        <v>0.7</v>
      </c>
      <c r="H984" s="67"/>
      <c r="I984" s="66"/>
      <c r="J984" s="67"/>
      <c r="K984" s="66"/>
      <c r="L984" s="67"/>
    </row>
    <row r="985" spans="1:83" ht="15" x14ac:dyDescent="0.2">
      <c r="A985" s="62"/>
      <c r="B985" s="65">
        <v>1</v>
      </c>
      <c r="C985" s="62" t="s">
        <v>691</v>
      </c>
      <c r="D985" s="64" t="s">
        <v>476</v>
      </c>
      <c r="E985" s="69"/>
      <c r="F985" s="65"/>
      <c r="G985" s="69">
        <f>Source!U234</f>
        <v>0.32200000000000001</v>
      </c>
      <c r="H985" s="65"/>
      <c r="I985" s="65"/>
      <c r="J985" s="65"/>
      <c r="K985" s="65"/>
      <c r="L985" s="70">
        <f>SUM(L986:L986)-SUMIF(CE986:CE986, 1, L986:L986)</f>
        <v>214.4</v>
      </c>
    </row>
    <row r="986" spans="1:83" ht="28.5" x14ac:dyDescent="0.2">
      <c r="A986" s="63"/>
      <c r="B986" s="63" t="s">
        <v>605</v>
      </c>
      <c r="C986" s="63" t="s">
        <v>606</v>
      </c>
      <c r="D986" s="64" t="s">
        <v>476</v>
      </c>
      <c r="E986" s="65">
        <v>0.46</v>
      </c>
      <c r="F986" s="65"/>
      <c r="G986" s="65">
        <f>SmtRes!CX399</f>
        <v>0.32200000000000001</v>
      </c>
      <c r="H986" s="67"/>
      <c r="I986" s="66"/>
      <c r="J986" s="67">
        <f>SmtRes!CZ399</f>
        <v>665.84</v>
      </c>
      <c r="K986" s="66"/>
      <c r="L986" s="67">
        <f>SmtRes!DI399</f>
        <v>214.4</v>
      </c>
    </row>
    <row r="987" spans="1:83" ht="15" x14ac:dyDescent="0.2">
      <c r="A987" s="62"/>
      <c r="B987" s="65">
        <v>2</v>
      </c>
      <c r="C987" s="62" t="s">
        <v>680</v>
      </c>
      <c r="D987" s="64"/>
      <c r="E987" s="69"/>
      <c r="F987" s="65"/>
      <c r="G987" s="69"/>
      <c r="H987" s="65"/>
      <c r="I987" s="65"/>
      <c r="J987" s="65"/>
      <c r="K987" s="65"/>
      <c r="L987" s="70">
        <f>SUM(L988:L990)-SUMIF(CE988:CE990, 1, L988:L990)</f>
        <v>88.97999999999999</v>
      </c>
    </row>
    <row r="988" spans="1:83" ht="15" x14ac:dyDescent="0.2">
      <c r="A988" s="62"/>
      <c r="B988" s="65"/>
      <c r="C988" s="62" t="s">
        <v>682</v>
      </c>
      <c r="D988" s="64" t="s">
        <v>476</v>
      </c>
      <c r="E988" s="69"/>
      <c r="F988" s="65"/>
      <c r="G988" s="69">
        <f>Source!V234</f>
        <v>8.4000000000000005E-2</v>
      </c>
      <c r="H988" s="65"/>
      <c r="I988" s="65"/>
      <c r="J988" s="65"/>
      <c r="K988" s="65"/>
      <c r="L988" s="70">
        <f>SUMIF(CE989:CE990, 1, L989:L990)</f>
        <v>65.739999999999995</v>
      </c>
      <c r="CE988">
        <v>1</v>
      </c>
    </row>
    <row r="989" spans="1:83" ht="42.75" x14ac:dyDescent="0.2">
      <c r="A989" s="63"/>
      <c r="B989" s="63" t="s">
        <v>607</v>
      </c>
      <c r="C989" s="63" t="s">
        <v>609</v>
      </c>
      <c r="D989" s="64" t="s">
        <v>480</v>
      </c>
      <c r="E989" s="65">
        <v>0.12</v>
      </c>
      <c r="F989" s="65"/>
      <c r="G989" s="65">
        <f>SmtRes!CX401</f>
        <v>8.4000000000000005E-2</v>
      </c>
      <c r="H989" s="67"/>
      <c r="I989" s="66"/>
      <c r="J989" s="67">
        <f>SmtRes!CZ401</f>
        <v>1059.33</v>
      </c>
      <c r="K989" s="66"/>
      <c r="L989" s="67">
        <f>SmtRes!DG401</f>
        <v>88.98</v>
      </c>
    </row>
    <row r="990" spans="1:83" ht="28.5" x14ac:dyDescent="0.2">
      <c r="A990" s="63"/>
      <c r="B990" s="63" t="s">
        <v>516</v>
      </c>
      <c r="C990" s="63" t="s">
        <v>698</v>
      </c>
      <c r="D990" s="64" t="s">
        <v>476</v>
      </c>
      <c r="E990" s="65">
        <f>SmtRes!DO401*SmtRes!AT401</f>
        <v>0.12</v>
      </c>
      <c r="F990" s="65"/>
      <c r="G990" s="65">
        <f>ROUND(E990*G984, 7)</f>
        <v>8.4000000000000005E-2</v>
      </c>
      <c r="H990" s="67"/>
      <c r="I990" s="66"/>
      <c r="J990" s="67">
        <f>ROUND(SmtRes!AG401/SmtRes!DO401, 2)</f>
        <v>782.65</v>
      </c>
      <c r="K990" s="66"/>
      <c r="L990" s="67">
        <f>SmtRes!DH401</f>
        <v>65.739999999999995</v>
      </c>
      <c r="CE990">
        <v>1</v>
      </c>
    </row>
    <row r="991" spans="1:83" ht="15" x14ac:dyDescent="0.2">
      <c r="A991" s="62"/>
      <c r="B991" s="65">
        <v>4</v>
      </c>
      <c r="C991" s="62" t="s">
        <v>693</v>
      </c>
      <c r="D991" s="64"/>
      <c r="E991" s="69"/>
      <c r="F991" s="65"/>
      <c r="G991" s="69"/>
      <c r="H991" s="65"/>
      <c r="I991" s="65"/>
      <c r="J991" s="65"/>
      <c r="K991" s="65"/>
      <c r="L991" s="70">
        <f>SUM(L992:L992)-SUMIF(CE992:CE992, 1, L992:L992)</f>
        <v>3000.48</v>
      </c>
    </row>
    <row r="992" spans="1:83" ht="42.75" x14ac:dyDescent="0.2">
      <c r="A992" s="63"/>
      <c r="B992" s="63" t="s">
        <v>610</v>
      </c>
      <c r="C992" s="71" t="s">
        <v>612</v>
      </c>
      <c r="D992" s="72" t="s">
        <v>157</v>
      </c>
      <c r="E992" s="73">
        <v>10</v>
      </c>
      <c r="F992" s="73"/>
      <c r="G992" s="73">
        <f>SmtRes!CX402</f>
        <v>7</v>
      </c>
      <c r="H992" s="74">
        <f>SmtRes!CZ402</f>
        <v>369.52</v>
      </c>
      <c r="I992" s="75">
        <f>SmtRes!AI402</f>
        <v>1.1599999999999999</v>
      </c>
      <c r="J992" s="74">
        <f>ROUND(H992*I992, 2)</f>
        <v>428.64</v>
      </c>
      <c r="K992" s="75"/>
      <c r="L992" s="74">
        <f>SmtRes!DF402</f>
        <v>3000.48</v>
      </c>
    </row>
    <row r="993" spans="1:83" ht="15" x14ac:dyDescent="0.2">
      <c r="A993" s="63"/>
      <c r="B993" s="63"/>
      <c r="C993" s="77" t="s">
        <v>683</v>
      </c>
      <c r="D993" s="64"/>
      <c r="E993" s="65"/>
      <c r="F993" s="65"/>
      <c r="G993" s="65"/>
      <c r="H993" s="67"/>
      <c r="I993" s="66"/>
      <c r="J993" s="67"/>
      <c r="K993" s="66"/>
      <c r="L993" s="67">
        <f>L985+L987+L988+L991</f>
        <v>3369.6</v>
      </c>
    </row>
    <row r="994" spans="1:83" ht="14.25" x14ac:dyDescent="0.2">
      <c r="A994" s="63"/>
      <c r="B994" s="63"/>
      <c r="C994" s="63" t="s">
        <v>684</v>
      </c>
      <c r="D994" s="64"/>
      <c r="E994" s="65"/>
      <c r="F994" s="65"/>
      <c r="G994" s="65"/>
      <c r="H994" s="67"/>
      <c r="I994" s="66"/>
      <c r="J994" s="67"/>
      <c r="K994" s="66"/>
      <c r="L994" s="67">
        <f>SUM(AR984:AR997)+SUM(AS984:AS997)+SUM(AT984:AT997)+SUM(AU984:AU997)+SUM(AV984:AV997)</f>
        <v>280.14</v>
      </c>
    </row>
    <row r="995" spans="1:83" ht="14.25" x14ac:dyDescent="0.2">
      <c r="A995" s="63"/>
      <c r="B995" s="63" t="s">
        <v>357</v>
      </c>
      <c r="C995" s="63" t="s">
        <v>795</v>
      </c>
      <c r="D995" s="64" t="s">
        <v>620</v>
      </c>
      <c r="E995" s="65">
        <f>Source!BZ234</f>
        <v>147</v>
      </c>
      <c r="F995" s="65"/>
      <c r="G995" s="65">
        <f>Source!AT234</f>
        <v>147</v>
      </c>
      <c r="H995" s="67"/>
      <c r="I995" s="66"/>
      <c r="J995" s="67"/>
      <c r="K995" s="66"/>
      <c r="L995" s="67">
        <f>SUM(AZ984:AZ997)</f>
        <v>411.81</v>
      </c>
    </row>
    <row r="996" spans="1:83" ht="14.25" x14ac:dyDescent="0.2">
      <c r="A996" s="71"/>
      <c r="B996" s="71" t="s">
        <v>358</v>
      </c>
      <c r="C996" s="71" t="s">
        <v>796</v>
      </c>
      <c r="D996" s="72" t="s">
        <v>620</v>
      </c>
      <c r="E996" s="73">
        <f>Source!CA234</f>
        <v>134</v>
      </c>
      <c r="F996" s="73"/>
      <c r="G996" s="73">
        <f>Source!AU234</f>
        <v>134</v>
      </c>
      <c r="H996" s="74"/>
      <c r="I996" s="75"/>
      <c r="J996" s="74"/>
      <c r="K996" s="75"/>
      <c r="L996" s="74">
        <f>SUM(BA984:BA997)</f>
        <v>375.39</v>
      </c>
    </row>
    <row r="997" spans="1:83" ht="15" x14ac:dyDescent="0.2">
      <c r="C997" s="78" t="s">
        <v>687</v>
      </c>
      <c r="D997" s="78"/>
      <c r="E997" s="78"/>
      <c r="F997" s="78"/>
      <c r="G997" s="78"/>
      <c r="H997" s="78"/>
      <c r="I997" s="79">
        <f>IF(E984&lt;&gt;0,K997/E984, 0)</f>
        <v>5938.2857142857147</v>
      </c>
      <c r="J997" s="79"/>
      <c r="K997" s="79">
        <f>L985+L987+L991+L995+L996+L988</f>
        <v>4156.8</v>
      </c>
      <c r="L997" s="79"/>
      <c r="AD997">
        <f>ROUND((Source!AT234/100)*((ROUND(SUMIF(SmtRes!AQ399:'SmtRes'!AQ402,"=1",SmtRes!AD399:'SmtRes'!AD402)*Source!I234, 2)+ROUND(SUMIF(SmtRes!AQ399:'SmtRes'!AQ402,"=1",SmtRes!AC399:'SmtRes'!AC402)*Source!I234, 2))), 2)</f>
        <v>1490.51</v>
      </c>
      <c r="AE997">
        <f>ROUND((Source!AU234/100)*((ROUND(SUMIF(SmtRes!AQ399:'SmtRes'!AQ402,"=1",SmtRes!AD399:'SmtRes'!AD402)*Source!I234, 2)+ROUND(SUMIF(SmtRes!AQ399:'SmtRes'!AQ402,"=1",SmtRes!AC399:'SmtRes'!AC402)*Source!I234, 2))), 2)</f>
        <v>1358.69</v>
      </c>
      <c r="AN997" s="76">
        <f>L985+L987+L991+L995+L996+L988</f>
        <v>4156.8</v>
      </c>
      <c r="AO997" s="76">
        <f>L987</f>
        <v>88.97999999999999</v>
      </c>
      <c r="AQ997" t="s">
        <v>688</v>
      </c>
      <c r="AR997" s="76">
        <f>L985</f>
        <v>214.4</v>
      </c>
      <c r="AT997" s="76">
        <f>L988</f>
        <v>65.739999999999995</v>
      </c>
      <c r="AV997" t="s">
        <v>688</v>
      </c>
      <c r="AW997" s="76">
        <f>L991</f>
        <v>3000.48</v>
      </c>
      <c r="AZ997">
        <f>Source!X234</f>
        <v>411.81</v>
      </c>
      <c r="BA997">
        <f>Source!Y234</f>
        <v>375.39</v>
      </c>
      <c r="CD997">
        <v>1</v>
      </c>
    </row>
    <row r="998" spans="1:83" ht="28.5" x14ac:dyDescent="0.2">
      <c r="C998" s="60" t="str">
        <f>Source!G235</f>
        <v>Устройство перегородок в кабельных лотках</v>
      </c>
    </row>
    <row r="999" spans="1:83" ht="42.75" x14ac:dyDescent="0.2">
      <c r="A999" s="61" t="s">
        <v>377</v>
      </c>
      <c r="B999" s="63" t="s">
        <v>800</v>
      </c>
      <c r="C999" s="63" t="str">
        <f>Source!G236</f>
        <v>Плита асбестоцементная между проложенными кабелями на кабельных конструкциях</v>
      </c>
      <c r="D999" s="64" t="str">
        <f>Source!H236</f>
        <v>100 м2</v>
      </c>
      <c r="E999" s="65">
        <f>Source!K236</f>
        <v>1.0800000000000001E-2</v>
      </c>
      <c r="F999" s="65"/>
      <c r="G999" s="65">
        <f>Source!I236</f>
        <v>1.0800000000000001E-2</v>
      </c>
      <c r="H999" s="67"/>
      <c r="I999" s="66"/>
      <c r="J999" s="67"/>
      <c r="K999" s="66"/>
      <c r="L999" s="67"/>
    </row>
    <row r="1000" spans="1:83" ht="15" x14ac:dyDescent="0.2">
      <c r="A1000" s="62"/>
      <c r="B1000" s="65">
        <v>1</v>
      </c>
      <c r="C1000" s="62" t="s">
        <v>691</v>
      </c>
      <c r="D1000" s="64" t="s">
        <v>476</v>
      </c>
      <c r="E1000" s="69"/>
      <c r="F1000" s="65"/>
      <c r="G1000" s="69">
        <f>Source!U236</f>
        <v>0.23760000000000001</v>
      </c>
      <c r="H1000" s="65"/>
      <c r="I1000" s="65"/>
      <c r="J1000" s="65"/>
      <c r="K1000" s="65"/>
      <c r="L1000" s="70">
        <f>SUM(L1001:L1001)-SUMIF(CE1001:CE1001, 1, L1001:L1001)</f>
        <v>181.79</v>
      </c>
    </row>
    <row r="1001" spans="1:83" ht="28.5" x14ac:dyDescent="0.2">
      <c r="A1001" s="63"/>
      <c r="B1001" s="63" t="s">
        <v>613</v>
      </c>
      <c r="C1001" s="63" t="s">
        <v>614</v>
      </c>
      <c r="D1001" s="64" t="s">
        <v>476</v>
      </c>
      <c r="E1001" s="65">
        <v>22</v>
      </c>
      <c r="F1001" s="65"/>
      <c r="G1001" s="65">
        <f>SmtRes!CX403</f>
        <v>0.23760000000000001</v>
      </c>
      <c r="H1001" s="67"/>
      <c r="I1001" s="66"/>
      <c r="J1001" s="67">
        <f>SmtRes!CZ403</f>
        <v>765.13</v>
      </c>
      <c r="K1001" s="66"/>
      <c r="L1001" s="67">
        <f>SmtRes!DI403</f>
        <v>181.79</v>
      </c>
    </row>
    <row r="1002" spans="1:83" ht="15" x14ac:dyDescent="0.2">
      <c r="A1002" s="62"/>
      <c r="B1002" s="65">
        <v>2</v>
      </c>
      <c r="C1002" s="62" t="s">
        <v>680</v>
      </c>
      <c r="D1002" s="64"/>
      <c r="E1002" s="69"/>
      <c r="F1002" s="65"/>
      <c r="G1002" s="69"/>
      <c r="H1002" s="65"/>
      <c r="I1002" s="65"/>
      <c r="J1002" s="65"/>
      <c r="K1002" s="65"/>
      <c r="L1002" s="70">
        <f>SUM(L1003:L1007)-SUMIF(CE1003:CE1007, 1, L1003:L1007)</f>
        <v>44.749999999999986</v>
      </c>
    </row>
    <row r="1003" spans="1:83" ht="15" x14ac:dyDescent="0.2">
      <c r="A1003" s="62"/>
      <c r="B1003" s="65"/>
      <c r="C1003" s="62" t="s">
        <v>682</v>
      </c>
      <c r="D1003" s="64" t="s">
        <v>476</v>
      </c>
      <c r="E1003" s="69"/>
      <c r="F1003" s="65"/>
      <c r="G1003" s="69">
        <f>Source!V236</f>
        <v>4.3416000000000003E-2</v>
      </c>
      <c r="H1003" s="65"/>
      <c r="I1003" s="65"/>
      <c r="J1003" s="65"/>
      <c r="K1003" s="65"/>
      <c r="L1003" s="70">
        <f>SUMIF(CE1004:CE1007, 1, L1004:L1007)</f>
        <v>39.81</v>
      </c>
      <c r="CE1003">
        <v>1</v>
      </c>
    </row>
    <row r="1004" spans="1:83" ht="28.5" x14ac:dyDescent="0.2">
      <c r="A1004" s="63"/>
      <c r="B1004" s="63" t="s">
        <v>504</v>
      </c>
      <c r="C1004" s="63" t="s">
        <v>506</v>
      </c>
      <c r="D1004" s="64" t="s">
        <v>480</v>
      </c>
      <c r="E1004" s="65">
        <v>2.0099999999999998</v>
      </c>
      <c r="F1004" s="65"/>
      <c r="G1004" s="65">
        <f>SmtRes!CX405</f>
        <v>2.1708000000000002E-2</v>
      </c>
      <c r="H1004" s="67"/>
      <c r="I1004" s="66"/>
      <c r="J1004" s="67">
        <f>SmtRes!CZ405</f>
        <v>1488.78</v>
      </c>
      <c r="K1004" s="66"/>
      <c r="L1004" s="67">
        <f>SmtRes!DG405</f>
        <v>32.32</v>
      </c>
    </row>
    <row r="1005" spans="1:83" ht="28.5" x14ac:dyDescent="0.2">
      <c r="A1005" s="63"/>
      <c r="B1005" s="63" t="s">
        <v>481</v>
      </c>
      <c r="C1005" s="63" t="s">
        <v>681</v>
      </c>
      <c r="D1005" s="64" t="s">
        <v>476</v>
      </c>
      <c r="E1005" s="65">
        <f>SmtRes!DO405*SmtRes!AT405</f>
        <v>2.0099999999999998</v>
      </c>
      <c r="F1005" s="65"/>
      <c r="G1005" s="65">
        <f>ROUND(E1005*G999, 7)</f>
        <v>2.1708000000000002E-2</v>
      </c>
      <c r="H1005" s="67"/>
      <c r="I1005" s="66"/>
      <c r="J1005" s="67">
        <f>ROUND(SmtRes!AG405/SmtRes!DO405, 2)</f>
        <v>1051.33</v>
      </c>
      <c r="K1005" s="66"/>
      <c r="L1005" s="67">
        <f>SmtRes!DH405</f>
        <v>22.82</v>
      </c>
      <c r="CE1005">
        <v>1</v>
      </c>
    </row>
    <row r="1006" spans="1:83" ht="28.5" x14ac:dyDescent="0.2">
      <c r="A1006" s="63"/>
      <c r="B1006" s="63" t="s">
        <v>513</v>
      </c>
      <c r="C1006" s="63" t="s">
        <v>515</v>
      </c>
      <c r="D1006" s="64" t="s">
        <v>480</v>
      </c>
      <c r="E1006" s="65">
        <v>2.0099999999999998</v>
      </c>
      <c r="F1006" s="65"/>
      <c r="G1006" s="65">
        <f>SmtRes!CX406</f>
        <v>2.1708000000000002E-2</v>
      </c>
      <c r="H1006" s="67"/>
      <c r="I1006" s="66"/>
      <c r="J1006" s="67">
        <f>SmtRes!CZ406</f>
        <v>572.77</v>
      </c>
      <c r="K1006" s="66"/>
      <c r="L1006" s="67">
        <f>SmtRes!DG406</f>
        <v>12.43</v>
      </c>
    </row>
    <row r="1007" spans="1:83" ht="28.5" x14ac:dyDescent="0.2">
      <c r="A1007" s="63"/>
      <c r="B1007" s="63" t="s">
        <v>516</v>
      </c>
      <c r="C1007" s="63" t="s">
        <v>698</v>
      </c>
      <c r="D1007" s="64" t="s">
        <v>476</v>
      </c>
      <c r="E1007" s="65">
        <f>SmtRes!DO406*SmtRes!AT406</f>
        <v>2.0099999999999998</v>
      </c>
      <c r="F1007" s="65"/>
      <c r="G1007" s="65">
        <f>ROUND(E1007*G999, 7)</f>
        <v>2.1708000000000002E-2</v>
      </c>
      <c r="H1007" s="67"/>
      <c r="I1007" s="66"/>
      <c r="J1007" s="67">
        <f>ROUND(SmtRes!AG406/SmtRes!DO406, 2)</f>
        <v>782.65</v>
      </c>
      <c r="K1007" s="66"/>
      <c r="L1007" s="67">
        <f>SmtRes!DH406</f>
        <v>16.989999999999998</v>
      </c>
      <c r="CE1007">
        <v>1</v>
      </c>
    </row>
    <row r="1008" spans="1:83" ht="15" x14ac:dyDescent="0.2">
      <c r="A1008" s="62"/>
      <c r="B1008" s="65">
        <v>4</v>
      </c>
      <c r="C1008" s="62" t="s">
        <v>693</v>
      </c>
      <c r="D1008" s="64"/>
      <c r="E1008" s="69"/>
      <c r="F1008" s="65"/>
      <c r="G1008" s="69"/>
      <c r="H1008" s="65"/>
      <c r="I1008" s="65"/>
      <c r="J1008" s="65"/>
      <c r="K1008" s="65"/>
      <c r="L1008" s="70">
        <f>SUM(L1009:L1010)-SUMIF(CE1009:CE1010, 1, L1009:L1010)</f>
        <v>30.42</v>
      </c>
    </row>
    <row r="1009" spans="1:82" ht="57" x14ac:dyDescent="0.2">
      <c r="A1009" s="63"/>
      <c r="B1009" s="63" t="s">
        <v>615</v>
      </c>
      <c r="C1009" s="63" t="s">
        <v>617</v>
      </c>
      <c r="D1009" s="64" t="s">
        <v>227</v>
      </c>
      <c r="E1009" s="65">
        <v>1.9800000000000002E-2</v>
      </c>
      <c r="F1009" s="65"/>
      <c r="G1009" s="65">
        <f>SmtRes!CX407</f>
        <v>2.1379999999999999E-4</v>
      </c>
      <c r="H1009" s="67">
        <f>SmtRes!CZ407</f>
        <v>102683.42</v>
      </c>
      <c r="I1009" s="66">
        <f>SmtRes!AI407</f>
        <v>1.22</v>
      </c>
      <c r="J1009" s="67">
        <f>ROUND(H1009*I1009, 2)</f>
        <v>125273.77</v>
      </c>
      <c r="K1009" s="66"/>
      <c r="L1009" s="67">
        <f>SmtRes!DF407</f>
        <v>26.78</v>
      </c>
    </row>
    <row r="1010" spans="1:82" ht="28.5" x14ac:dyDescent="0.2">
      <c r="A1010" s="63"/>
      <c r="B1010" s="63" t="s">
        <v>618</v>
      </c>
      <c r="C1010" s="71" t="s">
        <v>619</v>
      </c>
      <c r="D1010" s="72" t="s">
        <v>620</v>
      </c>
      <c r="E1010" s="73">
        <v>2</v>
      </c>
      <c r="F1010" s="73"/>
      <c r="G1010" s="73">
        <f>SmtRes!CX408</f>
        <v>2.1600000000000001E-2</v>
      </c>
      <c r="H1010" s="74">
        <f>SmtRes!CZ408</f>
        <v>168.32859999999999</v>
      </c>
      <c r="I1010" s="75"/>
      <c r="J1010" s="74"/>
      <c r="K1010" s="75"/>
      <c r="L1010" s="74">
        <f>SmtRes!DF408</f>
        <v>3.64</v>
      </c>
    </row>
    <row r="1011" spans="1:82" ht="15" x14ac:dyDescent="0.2">
      <c r="A1011" s="63"/>
      <c r="B1011" s="63"/>
      <c r="C1011" s="77" t="s">
        <v>683</v>
      </c>
      <c r="D1011" s="64"/>
      <c r="E1011" s="65"/>
      <c r="F1011" s="65"/>
      <c r="G1011" s="65"/>
      <c r="H1011" s="67"/>
      <c r="I1011" s="66"/>
      <c r="J1011" s="67"/>
      <c r="K1011" s="66"/>
      <c r="L1011" s="67">
        <f>L1000+L1002+L1003+L1008</f>
        <v>296.77</v>
      </c>
    </row>
    <row r="1012" spans="1:82" ht="14.25" x14ac:dyDescent="0.2">
      <c r="A1012" s="63"/>
      <c r="B1012" s="63"/>
      <c r="C1012" s="63" t="s">
        <v>684</v>
      </c>
      <c r="D1012" s="64"/>
      <c r="E1012" s="65"/>
      <c r="F1012" s="65"/>
      <c r="G1012" s="65"/>
      <c r="H1012" s="67"/>
      <c r="I1012" s="66"/>
      <c r="J1012" s="67"/>
      <c r="K1012" s="66"/>
      <c r="L1012" s="67">
        <f>SUM(AR999:AR1015)+SUM(AS999:AS1015)+SUM(AT999:AT1015)+SUM(AU999:AU1015)+SUM(AV999:AV1015)</f>
        <v>221.6</v>
      </c>
    </row>
    <row r="1013" spans="1:82" ht="28.5" x14ac:dyDescent="0.2">
      <c r="A1013" s="63"/>
      <c r="B1013" s="63" t="s">
        <v>385</v>
      </c>
      <c r="C1013" s="63" t="s">
        <v>801</v>
      </c>
      <c r="D1013" s="64" t="s">
        <v>620</v>
      </c>
      <c r="E1013" s="65">
        <f>Source!BZ236</f>
        <v>97</v>
      </c>
      <c r="F1013" s="65"/>
      <c r="G1013" s="65">
        <f>Source!AT236</f>
        <v>97</v>
      </c>
      <c r="H1013" s="67"/>
      <c r="I1013" s="66"/>
      <c r="J1013" s="67"/>
      <c r="K1013" s="66"/>
      <c r="L1013" s="67">
        <f>SUM(AZ999:AZ1015)</f>
        <v>214.95</v>
      </c>
    </row>
    <row r="1014" spans="1:82" ht="28.5" x14ac:dyDescent="0.2">
      <c r="A1014" s="71"/>
      <c r="B1014" s="71" t="s">
        <v>386</v>
      </c>
      <c r="C1014" s="71" t="s">
        <v>802</v>
      </c>
      <c r="D1014" s="72" t="s">
        <v>620</v>
      </c>
      <c r="E1014" s="73">
        <f>Source!CA236</f>
        <v>51</v>
      </c>
      <c r="F1014" s="73"/>
      <c r="G1014" s="73">
        <f>Source!AU236</f>
        <v>51</v>
      </c>
      <c r="H1014" s="74"/>
      <c r="I1014" s="75"/>
      <c r="J1014" s="74"/>
      <c r="K1014" s="75"/>
      <c r="L1014" s="74">
        <f>SUM(BA999:BA1015)</f>
        <v>113.02</v>
      </c>
    </row>
    <row r="1015" spans="1:82" ht="15" x14ac:dyDescent="0.2">
      <c r="C1015" s="78" t="s">
        <v>687</v>
      </c>
      <c r="D1015" s="78"/>
      <c r="E1015" s="78"/>
      <c r="F1015" s="78"/>
      <c r="G1015" s="78"/>
      <c r="H1015" s="78"/>
      <c r="I1015" s="79">
        <f>IF(E999&lt;&gt;0,K1015/E999, 0)</f>
        <v>57846.296296296292</v>
      </c>
      <c r="J1015" s="79"/>
      <c r="K1015" s="79">
        <f>L1000+L1002+L1008+L1013+L1014+L1003</f>
        <v>624.74</v>
      </c>
      <c r="L1015" s="79"/>
      <c r="AD1015">
        <f>ROUND((Source!AT236/100)*((ROUND(SUMIF(SmtRes!AQ403:'SmtRes'!AQ408,"=1",SmtRes!AD403:'SmtRes'!AD408)*Source!I236, 2)+ROUND(SUMIF(SmtRes!AQ403:'SmtRes'!AQ408,"=1",SmtRes!AC403:'SmtRes'!AC408)*Source!I236, 2))), 2)</f>
        <v>27.23</v>
      </c>
      <c r="AE1015">
        <f>ROUND((Source!AU236/100)*((ROUND(SUMIF(SmtRes!AQ403:'SmtRes'!AQ408,"=1",SmtRes!AD403:'SmtRes'!AD408)*Source!I236, 2)+ROUND(SUMIF(SmtRes!AQ403:'SmtRes'!AQ408,"=1",SmtRes!AC403:'SmtRes'!AC408)*Source!I236, 2))), 2)</f>
        <v>14.32</v>
      </c>
      <c r="AN1015" s="76">
        <f>L1000+L1002+L1008+L1013+L1014+L1003</f>
        <v>624.74</v>
      </c>
      <c r="AO1015" s="76">
        <f>L1002</f>
        <v>44.749999999999986</v>
      </c>
      <c r="AQ1015" t="s">
        <v>688</v>
      </c>
      <c r="AR1015" s="76">
        <f>L1000</f>
        <v>181.79</v>
      </c>
      <c r="AT1015" s="76">
        <f>L1003</f>
        <v>39.81</v>
      </c>
      <c r="AV1015" t="s">
        <v>688</v>
      </c>
      <c r="AW1015" s="76">
        <f>L1008</f>
        <v>30.42</v>
      </c>
      <c r="AZ1015">
        <f>Source!X236</f>
        <v>214.95</v>
      </c>
      <c r="BA1015">
        <f>Source!Y236</f>
        <v>113.02</v>
      </c>
      <c r="CD1015">
        <v>2</v>
      </c>
    </row>
    <row r="1016" spans="1:82" ht="28.5" x14ac:dyDescent="0.2">
      <c r="A1016" s="61" t="s">
        <v>387</v>
      </c>
      <c r="B1016" s="63" t="str">
        <f>Source!F237</f>
        <v>01.1.01.05-0016</v>
      </c>
      <c r="C1016" s="63" t="str">
        <f>Source!G237</f>
        <v>Листы хризотилцементные плоские прессованные, толщина 10 мм</v>
      </c>
      <c r="D1016" s="64" t="str">
        <f>Source!H237</f>
        <v>м2</v>
      </c>
      <c r="E1016" s="65">
        <f>Source!K237</f>
        <v>1.08</v>
      </c>
      <c r="F1016" s="65"/>
      <c r="G1016" s="65">
        <f>Source!I237</f>
        <v>1.08</v>
      </c>
      <c r="H1016" s="67">
        <f>Source!AL237</f>
        <v>245.69</v>
      </c>
      <c r="I1016" s="66">
        <f>IF(Source!BC237&lt;&gt; 0, Source!BC237, 1)</f>
        <v>1.69</v>
      </c>
      <c r="J1016" s="67">
        <f>ROUND(H1016*I1016, 2)</f>
        <v>415.22</v>
      </c>
      <c r="K1016" s="66"/>
      <c r="L1016" s="67">
        <f>Source!P237</f>
        <v>448.44</v>
      </c>
    </row>
    <row r="1017" spans="1:82" ht="51" x14ac:dyDescent="0.2">
      <c r="A1017" s="80"/>
      <c r="B1017" s="81" t="str">
        <f>CONCATENATE("Поправка: ", Source!EO237)</f>
        <v>Поправка: прим.АЦЭИД 400 — 1200х100х10 ГОСТ 4248-2018</v>
      </c>
      <c r="C1017" s="80"/>
      <c r="D1017" s="80"/>
      <c r="E1017" s="80"/>
      <c r="F1017" s="80"/>
      <c r="G1017" s="80"/>
      <c r="H1017" s="80"/>
      <c r="I1017" s="80"/>
      <c r="J1017" s="80"/>
      <c r="K1017" s="80"/>
      <c r="L1017" s="80"/>
    </row>
    <row r="1018" spans="1:82" ht="15" x14ac:dyDescent="0.2">
      <c r="C1018" s="78" t="s">
        <v>687</v>
      </c>
      <c r="D1018" s="78"/>
      <c r="E1018" s="78"/>
      <c r="F1018" s="78"/>
      <c r="G1018" s="78"/>
      <c r="H1018" s="78"/>
      <c r="I1018" s="79">
        <f>IF(E1016&lt;&gt;0,K1018/E1016, 0)</f>
        <v>415.22222222222217</v>
      </c>
      <c r="J1018" s="79"/>
      <c r="K1018" s="79">
        <f>L1016</f>
        <v>448.44</v>
      </c>
      <c r="L1018" s="79"/>
      <c r="AD1018">
        <f>ROUND((Source!AT237/100)*((ROUND(ROUND(Source!AO237,2)*Source!I237, 2)+ROUND(ROUND(Source!AN237,2)*Source!I237, 2))), 2)</f>
        <v>0</v>
      </c>
      <c r="AE1018">
        <f>ROUND((Source!AU237/100)*((ROUND(ROUND(Source!AO237,2)*Source!I237, 2)+ROUND(ROUND(Source!AN237,2)*Source!I237, 2))), 2)</f>
        <v>0</v>
      </c>
      <c r="AN1018" s="76">
        <f>L1016</f>
        <v>448.44</v>
      </c>
      <c r="AO1018">
        <f>0</f>
        <v>0</v>
      </c>
      <c r="AQ1018" t="s">
        <v>688</v>
      </c>
      <c r="AR1018">
        <f>0</f>
        <v>0</v>
      </c>
      <c r="AT1018">
        <f>0</f>
        <v>0</v>
      </c>
      <c r="AV1018" t="s">
        <v>688</v>
      </c>
      <c r="AW1018" s="76">
        <f>L1016</f>
        <v>448.44</v>
      </c>
      <c r="AZ1018">
        <f>Source!X237</f>
        <v>0</v>
      </c>
      <c r="BA1018">
        <f>Source!Y237</f>
        <v>0</v>
      </c>
      <c r="CD1018">
        <v>2</v>
      </c>
    </row>
    <row r="1019" spans="1:82" ht="57" x14ac:dyDescent="0.2">
      <c r="A1019" s="90" t="s">
        <v>393</v>
      </c>
      <c r="B1019" s="71" t="str">
        <f>Source!F238</f>
        <v>08.3.08.01-0025</v>
      </c>
      <c r="C1019" s="71" t="str">
        <f>Source!G238</f>
        <v>Уголок стальной горячекатаный неравнополочный, марки стали Ст3сп, Ст3пс, ширина большей полки 63-160 мм, толщина 5-6 мм</v>
      </c>
      <c r="D1019" s="72" t="str">
        <f>Source!H238</f>
        <v>т</v>
      </c>
      <c r="E1019" s="73">
        <f>Source!K238</f>
        <v>5.3880000000000004E-3</v>
      </c>
      <c r="F1019" s="73"/>
      <c r="G1019" s="73">
        <f>Source!I238</f>
        <v>5.3880000000000004E-3</v>
      </c>
      <c r="H1019" s="74">
        <f>Source!AL238</f>
        <v>74285</v>
      </c>
      <c r="I1019" s="75">
        <f>IF(Source!BC238&lt;&gt; 0, Source!BC238, 1)</f>
        <v>0.94</v>
      </c>
      <c r="J1019" s="74">
        <f>ROUND(H1019*I1019, 2)</f>
        <v>69827.899999999994</v>
      </c>
      <c r="K1019" s="75"/>
      <c r="L1019" s="74">
        <f>Source!P238</f>
        <v>376.23</v>
      </c>
    </row>
    <row r="1020" spans="1:82" ht="15" x14ac:dyDescent="0.2">
      <c r="C1020" s="78" t="s">
        <v>687</v>
      </c>
      <c r="D1020" s="78"/>
      <c r="E1020" s="78"/>
      <c r="F1020" s="78"/>
      <c r="G1020" s="78"/>
      <c r="H1020" s="78"/>
      <c r="I1020" s="79">
        <f>IF(E1019&lt;&gt;0,K1020/E1019, 0)</f>
        <v>69827.394209354112</v>
      </c>
      <c r="J1020" s="79"/>
      <c r="K1020" s="79">
        <f>L1019</f>
        <v>376.23</v>
      </c>
      <c r="L1020" s="79"/>
      <c r="AD1020">
        <f>ROUND((Source!AT238/100)*((ROUND(ROUND(Source!AO238,2)*Source!I238, 2)+ROUND(ROUND(Source!AN238,2)*Source!I238, 2))), 2)</f>
        <v>0</v>
      </c>
      <c r="AE1020">
        <f>ROUND((Source!AU238/100)*((ROUND(ROUND(Source!AO238,2)*Source!I238, 2)+ROUND(ROUND(Source!AN238,2)*Source!I238, 2))), 2)</f>
        <v>0</v>
      </c>
      <c r="AN1020" s="76">
        <f>L1019</f>
        <v>376.23</v>
      </c>
      <c r="AO1020">
        <f>0</f>
        <v>0</v>
      </c>
      <c r="AQ1020" t="s">
        <v>688</v>
      </c>
      <c r="AR1020">
        <f>0</f>
        <v>0</v>
      </c>
      <c r="AT1020">
        <f>0</f>
        <v>0</v>
      </c>
      <c r="AV1020" t="s">
        <v>688</v>
      </c>
      <c r="AW1020" s="76">
        <f>L1019</f>
        <v>376.23</v>
      </c>
      <c r="AZ1020">
        <f>Source!X238</f>
        <v>0</v>
      </c>
      <c r="BA1020">
        <f>Source!Y238</f>
        <v>0</v>
      </c>
      <c r="CD1020">
        <v>2</v>
      </c>
    </row>
    <row r="1022" spans="1:82" ht="15" x14ac:dyDescent="0.2">
      <c r="A1022" s="84"/>
      <c r="B1022" s="85"/>
      <c r="C1022" s="86" t="s">
        <v>803</v>
      </c>
      <c r="D1022" s="86"/>
      <c r="E1022" s="86"/>
      <c r="F1022" s="86"/>
      <c r="G1022" s="86"/>
      <c r="H1022" s="86"/>
      <c r="I1022" s="70"/>
      <c r="J1022" s="84"/>
      <c r="K1022" s="87"/>
      <c r="L1022" s="70">
        <f>L1024+L1025+L1031+L1035</f>
        <v>4762293.2100000009</v>
      </c>
    </row>
    <row r="1023" spans="1:82" ht="14.25" x14ac:dyDescent="0.2">
      <c r="A1023" s="59"/>
      <c r="B1023" s="82"/>
      <c r="C1023" s="88" t="s">
        <v>703</v>
      </c>
      <c r="D1023" s="83"/>
      <c r="E1023" s="83"/>
      <c r="F1023" s="83"/>
      <c r="G1023" s="83"/>
      <c r="H1023" s="83"/>
      <c r="I1023" s="67"/>
      <c r="J1023" s="59"/>
      <c r="K1023" s="65"/>
      <c r="L1023" s="67"/>
    </row>
    <row r="1024" spans="1:82" ht="14.25" x14ac:dyDescent="0.2">
      <c r="A1024" s="59"/>
      <c r="B1024" s="82"/>
      <c r="C1024" s="83" t="s">
        <v>704</v>
      </c>
      <c r="D1024" s="83"/>
      <c r="E1024" s="83"/>
      <c r="F1024" s="83"/>
      <c r="G1024" s="83"/>
      <c r="H1024" s="83"/>
      <c r="I1024" s="67"/>
      <c r="J1024" s="59"/>
      <c r="K1024" s="65"/>
      <c r="L1024" s="67">
        <f>SUM(AR149:AR1020)</f>
        <v>347940.74000000005</v>
      </c>
    </row>
    <row r="1025" spans="1:12" ht="14.25" hidden="1" x14ac:dyDescent="0.2">
      <c r="A1025" s="59"/>
      <c r="B1025" s="82"/>
      <c r="C1025" s="83" t="s">
        <v>705</v>
      </c>
      <c r="D1025" s="83"/>
      <c r="E1025" s="83"/>
      <c r="F1025" s="83"/>
      <c r="G1025" s="83"/>
      <c r="H1025" s="83"/>
      <c r="I1025" s="67"/>
      <c r="J1025" s="59"/>
      <c r="K1025" s="65"/>
      <c r="L1025" s="67">
        <f>L1027+L1030+L1029</f>
        <v>289085.5500000001</v>
      </c>
    </row>
    <row r="1026" spans="1:12" ht="14.25" hidden="1" x14ac:dyDescent="0.2">
      <c r="A1026" s="59"/>
      <c r="B1026" s="82"/>
      <c r="C1026" s="88" t="s">
        <v>706</v>
      </c>
      <c r="D1026" s="83"/>
      <c r="E1026" s="83"/>
      <c r="F1026" s="83"/>
      <c r="G1026" s="83"/>
      <c r="H1026" s="83"/>
      <c r="I1026" s="67"/>
      <c r="J1026" s="59"/>
      <c r="K1026" s="65"/>
      <c r="L1026" s="67"/>
    </row>
    <row r="1027" spans="1:12" ht="14.25" x14ac:dyDescent="0.2">
      <c r="A1027" s="59"/>
      <c r="B1027" s="82"/>
      <c r="C1027" s="83" t="s">
        <v>705</v>
      </c>
      <c r="D1027" s="83"/>
      <c r="E1027" s="83"/>
      <c r="F1027" s="83"/>
      <c r="G1027" s="83"/>
      <c r="H1027" s="83"/>
      <c r="I1027" s="67"/>
      <c r="J1027" s="59"/>
      <c r="K1027" s="65"/>
      <c r="L1027" s="67">
        <f>SUM(AO149:AO1020)</f>
        <v>192024.12000000008</v>
      </c>
    </row>
    <row r="1028" spans="1:12" ht="14.25" hidden="1" x14ac:dyDescent="0.2">
      <c r="A1028" s="59"/>
      <c r="B1028" s="82"/>
      <c r="C1028" s="88" t="s">
        <v>707</v>
      </c>
      <c r="D1028" s="83"/>
      <c r="E1028" s="83"/>
      <c r="F1028" s="83"/>
      <c r="G1028" s="83"/>
      <c r="H1028" s="83"/>
      <c r="I1028" s="67"/>
      <c r="J1028" s="59"/>
      <c r="K1028" s="65"/>
      <c r="L1028" s="67"/>
    </row>
    <row r="1029" spans="1:12" ht="14.25" x14ac:dyDescent="0.2">
      <c r="A1029" s="59"/>
      <c r="B1029" s="82"/>
      <c r="C1029" s="83" t="s">
        <v>727</v>
      </c>
      <c r="D1029" s="83"/>
      <c r="E1029" s="83"/>
      <c r="F1029" s="83"/>
      <c r="G1029" s="83"/>
      <c r="H1029" s="83"/>
      <c r="I1029" s="67"/>
      <c r="J1029" s="59"/>
      <c r="K1029" s="65"/>
      <c r="L1029" s="67">
        <f>SUM(AT149:AT1020)</f>
        <v>97061.430000000008</v>
      </c>
    </row>
    <row r="1030" spans="1:12" ht="14.25" hidden="1" x14ac:dyDescent="0.2">
      <c r="A1030" s="59"/>
      <c r="B1030" s="82"/>
      <c r="C1030" s="83" t="s">
        <v>708</v>
      </c>
      <c r="D1030" s="83"/>
      <c r="E1030" s="83"/>
      <c r="F1030" s="83"/>
      <c r="G1030" s="83"/>
      <c r="H1030" s="83"/>
      <c r="I1030" s="67"/>
      <c r="J1030" s="59"/>
      <c r="K1030" s="65"/>
      <c r="L1030" s="67">
        <f>SUM(AV149:AV1020)</f>
        <v>0</v>
      </c>
    </row>
    <row r="1031" spans="1:12" ht="14.25" x14ac:dyDescent="0.2">
      <c r="A1031" s="59"/>
      <c r="B1031" s="82"/>
      <c r="C1031" s="83" t="s">
        <v>709</v>
      </c>
      <c r="D1031" s="83"/>
      <c r="E1031" s="83"/>
      <c r="F1031" s="83"/>
      <c r="G1031" s="83"/>
      <c r="H1031" s="83"/>
      <c r="I1031" s="67"/>
      <c r="J1031" s="59"/>
      <c r="K1031" s="65"/>
      <c r="L1031" s="67">
        <f>L1033+L1034</f>
        <v>4125266.9200000009</v>
      </c>
    </row>
    <row r="1032" spans="1:12" ht="14.25" x14ac:dyDescent="0.2">
      <c r="A1032" s="59"/>
      <c r="B1032" s="82"/>
      <c r="C1032" s="88" t="s">
        <v>706</v>
      </c>
      <c r="D1032" s="83"/>
      <c r="E1032" s="83"/>
      <c r="F1032" s="83"/>
      <c r="G1032" s="83"/>
      <c r="H1032" s="83"/>
      <c r="I1032" s="67"/>
      <c r="J1032" s="59"/>
      <c r="K1032" s="65"/>
      <c r="L1032" s="67"/>
    </row>
    <row r="1033" spans="1:12" ht="14.25" x14ac:dyDescent="0.2">
      <c r="A1033" s="59"/>
      <c r="B1033" s="82"/>
      <c r="C1033" s="83" t="s">
        <v>710</v>
      </c>
      <c r="D1033" s="83"/>
      <c r="E1033" s="83"/>
      <c r="F1033" s="83"/>
      <c r="G1033" s="83"/>
      <c r="H1033" s="83"/>
      <c r="I1033" s="67"/>
      <c r="J1033" s="59"/>
      <c r="K1033" s="65"/>
      <c r="L1033" s="67">
        <f>SUM(AW149:AW1020)-SUM(BK149:BK1020)</f>
        <v>4125266.9200000009</v>
      </c>
    </row>
    <row r="1034" spans="1:12" ht="14.25" hidden="1" x14ac:dyDescent="0.2">
      <c r="A1034" s="59"/>
      <c r="B1034" s="82"/>
      <c r="C1034" s="83" t="s">
        <v>711</v>
      </c>
      <c r="D1034" s="83"/>
      <c r="E1034" s="83"/>
      <c r="F1034" s="83"/>
      <c r="G1034" s="83"/>
      <c r="H1034" s="83"/>
      <c r="I1034" s="67"/>
      <c r="J1034" s="59"/>
      <c r="K1034" s="65"/>
      <c r="L1034" s="67">
        <f>SUM(BC149:BC1020)</f>
        <v>0</v>
      </c>
    </row>
    <row r="1035" spans="1:12" ht="14.25" hidden="1" x14ac:dyDescent="0.2">
      <c r="A1035" s="59"/>
      <c r="B1035" s="82"/>
      <c r="C1035" s="83" t="s">
        <v>712</v>
      </c>
      <c r="D1035" s="83"/>
      <c r="E1035" s="83"/>
      <c r="F1035" s="83"/>
      <c r="G1035" s="83"/>
      <c r="H1035" s="83"/>
      <c r="I1035" s="67"/>
      <c r="J1035" s="59"/>
      <c r="K1035" s="65"/>
      <c r="L1035" s="67">
        <f>SUM(BB149:BB1020)</f>
        <v>0</v>
      </c>
    </row>
    <row r="1036" spans="1:12" ht="14.25" x14ac:dyDescent="0.2">
      <c r="A1036" s="59"/>
      <c r="B1036" s="82"/>
      <c r="C1036" s="83" t="s">
        <v>713</v>
      </c>
      <c r="D1036" s="83"/>
      <c r="E1036" s="83"/>
      <c r="F1036" s="83"/>
      <c r="G1036" s="83"/>
      <c r="H1036" s="83"/>
      <c r="I1036" s="67"/>
      <c r="J1036" s="59"/>
      <c r="K1036" s="65"/>
      <c r="L1036" s="67">
        <f>SUM(AR149:AR1020)+SUM(AT149:AT1020)+SUM(AV149:AV1020)</f>
        <v>445002.17000000004</v>
      </c>
    </row>
    <row r="1037" spans="1:12" ht="14.25" x14ac:dyDescent="0.2">
      <c r="A1037" s="59"/>
      <c r="B1037" s="82"/>
      <c r="C1037" s="83" t="s">
        <v>714</v>
      </c>
      <c r="D1037" s="83"/>
      <c r="E1037" s="83"/>
      <c r="F1037" s="83"/>
      <c r="G1037" s="83"/>
      <c r="H1037" s="83"/>
      <c r="I1037" s="67"/>
      <c r="J1037" s="59"/>
      <c r="K1037" s="65"/>
      <c r="L1037" s="67">
        <f>SUM(AZ149:AZ1020)</f>
        <v>495850.02000000008</v>
      </c>
    </row>
    <row r="1038" spans="1:12" ht="14.25" x14ac:dyDescent="0.2">
      <c r="A1038" s="59"/>
      <c r="B1038" s="82"/>
      <c r="C1038" s="83" t="s">
        <v>715</v>
      </c>
      <c r="D1038" s="83"/>
      <c r="E1038" s="83"/>
      <c r="F1038" s="83"/>
      <c r="G1038" s="83"/>
      <c r="H1038" s="83"/>
      <c r="I1038" s="67"/>
      <c r="J1038" s="59"/>
      <c r="K1038" s="65"/>
      <c r="L1038" s="67">
        <f>SUM(BA149:BA1020)</f>
        <v>334094.17999999993</v>
      </c>
    </row>
    <row r="1039" spans="1:12" ht="14.25" hidden="1" x14ac:dyDescent="0.2">
      <c r="A1039" s="59"/>
      <c r="B1039" s="82"/>
      <c r="C1039" s="83" t="s">
        <v>716</v>
      </c>
      <c r="D1039" s="83"/>
      <c r="E1039" s="83"/>
      <c r="F1039" s="83"/>
      <c r="G1039" s="83"/>
      <c r="H1039" s="83"/>
      <c r="I1039" s="67"/>
      <c r="J1039" s="59"/>
      <c r="K1039" s="65"/>
      <c r="L1039" s="67">
        <f>L1041+L1042</f>
        <v>0</v>
      </c>
    </row>
    <row r="1040" spans="1:12" ht="14.25" hidden="1" x14ac:dyDescent="0.2">
      <c r="A1040" s="59"/>
      <c r="B1040" s="82"/>
      <c r="C1040" s="88" t="s">
        <v>703</v>
      </c>
      <c r="D1040" s="83"/>
      <c r="E1040" s="83"/>
      <c r="F1040" s="83"/>
      <c r="G1040" s="83"/>
      <c r="H1040" s="83"/>
      <c r="I1040" s="67"/>
      <c r="J1040" s="59"/>
      <c r="K1040" s="65"/>
      <c r="L1040" s="67"/>
    </row>
    <row r="1041" spans="1:12" ht="14.25" hidden="1" x14ac:dyDescent="0.2">
      <c r="A1041" s="59"/>
      <c r="B1041" s="82"/>
      <c r="C1041" s="83" t="s">
        <v>717</v>
      </c>
      <c r="D1041" s="83"/>
      <c r="E1041" s="83"/>
      <c r="F1041" s="83"/>
      <c r="G1041" s="83"/>
      <c r="H1041" s="83"/>
      <c r="I1041" s="67"/>
      <c r="J1041" s="59"/>
      <c r="K1041" s="65"/>
      <c r="L1041" s="67">
        <f>SUM(BK149:BK1020)</f>
        <v>0</v>
      </c>
    </row>
    <row r="1042" spans="1:12" ht="14.25" hidden="1" x14ac:dyDescent="0.2">
      <c r="A1042" s="59"/>
      <c r="B1042" s="82"/>
      <c r="C1042" s="83" t="s">
        <v>718</v>
      </c>
      <c r="D1042" s="83"/>
      <c r="E1042" s="83"/>
      <c r="F1042" s="83"/>
      <c r="G1042" s="83"/>
      <c r="H1042" s="83"/>
      <c r="I1042" s="67"/>
      <c r="J1042" s="59"/>
      <c r="K1042" s="65"/>
      <c r="L1042" s="67">
        <f>SUM(BD149:BD1020)</f>
        <v>0</v>
      </c>
    </row>
    <row r="1043" spans="1:12" ht="14.25" hidden="1" x14ac:dyDescent="0.2">
      <c r="A1043" s="59"/>
      <c r="B1043" s="82"/>
      <c r="C1043" s="83" t="s">
        <v>719</v>
      </c>
      <c r="D1043" s="83"/>
      <c r="E1043" s="83"/>
      <c r="F1043" s="83"/>
      <c r="G1043" s="83"/>
      <c r="H1043" s="83"/>
      <c r="I1043" s="67"/>
      <c r="J1043" s="59"/>
      <c r="K1043" s="65"/>
      <c r="L1043" s="67"/>
    </row>
    <row r="1044" spans="1:12" ht="14.25" hidden="1" x14ac:dyDescent="0.2">
      <c r="A1044" s="59"/>
      <c r="B1044" s="82"/>
      <c r="C1044" s="83" t="s">
        <v>720</v>
      </c>
      <c r="D1044" s="83"/>
      <c r="E1044" s="83"/>
      <c r="F1044" s="83"/>
      <c r="G1044" s="83"/>
      <c r="H1044" s="83"/>
      <c r="I1044" s="67"/>
      <c r="J1044" s="59"/>
      <c r="K1044" s="65"/>
      <c r="L1044" s="67">
        <f>SUM(BO149:BO1020)</f>
        <v>0</v>
      </c>
    </row>
    <row r="1045" spans="1:12" ht="15" x14ac:dyDescent="0.2">
      <c r="A1045" s="84"/>
      <c r="B1045" s="85"/>
      <c r="C1045" s="86" t="s">
        <v>721</v>
      </c>
      <c r="D1045" s="86"/>
      <c r="E1045" s="86"/>
      <c r="F1045" s="86"/>
      <c r="G1045" s="86"/>
      <c r="H1045" s="86"/>
      <c r="I1045" s="70"/>
      <c r="J1045" s="84"/>
      <c r="K1045" s="87"/>
      <c r="L1045" s="70">
        <f>L1022+L1037+L1038+L1039+L1043+L1044</f>
        <v>5592237.4100000011</v>
      </c>
    </row>
    <row r="1046" spans="1:12" ht="14.25" x14ac:dyDescent="0.2">
      <c r="A1046" s="59"/>
      <c r="B1046" s="82"/>
      <c r="C1046" s="88" t="s">
        <v>722</v>
      </c>
      <c r="D1046" s="83"/>
      <c r="E1046" s="83"/>
      <c r="F1046" s="83"/>
      <c r="G1046" s="83"/>
      <c r="H1046" s="83"/>
      <c r="I1046" s="67"/>
      <c r="J1046" s="59"/>
      <c r="K1046" s="65"/>
      <c r="L1046" s="67"/>
    </row>
    <row r="1047" spans="1:12" ht="14.25" hidden="1" x14ac:dyDescent="0.2">
      <c r="A1047" s="59"/>
      <c r="B1047" s="82"/>
      <c r="C1047" s="83" t="s">
        <v>723</v>
      </c>
      <c r="D1047" s="83"/>
      <c r="E1047" s="83"/>
      <c r="F1047" s="83"/>
      <c r="G1047" s="83"/>
      <c r="H1047" s="83"/>
      <c r="I1047" s="67"/>
      <c r="J1047" s="59"/>
      <c r="K1047" s="65"/>
      <c r="L1047" s="67">
        <f>SUM(AX149:AX1020)</f>
        <v>0</v>
      </c>
    </row>
    <row r="1048" spans="1:12" ht="14.25" hidden="1" x14ac:dyDescent="0.2">
      <c r="A1048" s="59"/>
      <c r="B1048" s="82"/>
      <c r="C1048" s="83" t="s">
        <v>724</v>
      </c>
      <c r="D1048" s="83"/>
      <c r="E1048" s="83"/>
      <c r="F1048" s="83"/>
      <c r="G1048" s="83"/>
      <c r="H1048" s="83"/>
      <c r="I1048" s="67"/>
      <c r="J1048" s="59"/>
      <c r="K1048" s="65"/>
      <c r="L1048" s="67">
        <f>SUM(AY149:AY1020)</f>
        <v>0</v>
      </c>
    </row>
    <row r="1049" spans="1:12" ht="14.25" x14ac:dyDescent="0.2">
      <c r="A1049" s="59"/>
      <c r="B1049" s="82"/>
      <c r="C1049" s="83" t="s">
        <v>725</v>
      </c>
      <c r="D1049" s="83"/>
      <c r="E1049" s="83"/>
      <c r="F1049" s="89"/>
      <c r="G1049" s="69">
        <f>Source!F262</f>
        <v>446.086906</v>
      </c>
      <c r="H1049" s="59"/>
      <c r="I1049" s="59"/>
      <c r="J1049" s="59"/>
      <c r="K1049" s="59"/>
      <c r="L1049" s="59"/>
    </row>
    <row r="1050" spans="1:12" ht="14.25" x14ac:dyDescent="0.2">
      <c r="A1050" s="59"/>
      <c r="B1050" s="82"/>
      <c r="C1050" s="83" t="s">
        <v>726</v>
      </c>
      <c r="D1050" s="83"/>
      <c r="E1050" s="83"/>
      <c r="F1050" s="89"/>
      <c r="G1050" s="69">
        <f>Source!F263</f>
        <v>95.241913800000006</v>
      </c>
      <c r="H1050" s="59"/>
      <c r="I1050" s="59"/>
      <c r="J1050" s="59"/>
      <c r="K1050" s="59"/>
      <c r="L1050" s="59"/>
    </row>
    <row r="1053" spans="1:12" ht="15" x14ac:dyDescent="0.2">
      <c r="A1053" s="92"/>
      <c r="B1053" s="93"/>
      <c r="C1053" s="94" t="s">
        <v>804</v>
      </c>
      <c r="D1053" s="94"/>
      <c r="E1053" s="94"/>
      <c r="F1053" s="94"/>
      <c r="G1053" s="94"/>
      <c r="H1053" s="94"/>
      <c r="I1053" s="95"/>
      <c r="J1053" s="92"/>
      <c r="K1053" s="96"/>
      <c r="L1053" s="95"/>
    </row>
    <row r="1055" spans="1:12" ht="15" x14ac:dyDescent="0.2">
      <c r="A1055" s="84"/>
      <c r="B1055" s="85"/>
      <c r="C1055" s="86" t="s">
        <v>805</v>
      </c>
      <c r="D1055" s="86"/>
      <c r="E1055" s="86"/>
      <c r="F1055" s="86"/>
      <c r="G1055" s="86"/>
      <c r="H1055" s="86"/>
      <c r="I1055" s="70"/>
      <c r="J1055" s="84"/>
      <c r="K1055" s="87"/>
      <c r="L1055" s="70">
        <f>L1057+L1072+L1073</f>
        <v>5865457.870000002</v>
      </c>
    </row>
    <row r="1056" spans="1:12" ht="14.25" x14ac:dyDescent="0.2">
      <c r="A1056" s="59"/>
      <c r="B1056" s="82"/>
      <c r="C1056" s="88" t="s">
        <v>703</v>
      </c>
      <c r="D1056" s="83"/>
      <c r="E1056" s="83"/>
      <c r="F1056" s="83"/>
      <c r="G1056" s="83"/>
      <c r="H1056" s="83"/>
      <c r="I1056" s="67"/>
      <c r="J1056" s="59"/>
      <c r="K1056" s="65"/>
      <c r="L1056" s="67"/>
    </row>
    <row r="1057" spans="1:12" ht="14.25" x14ac:dyDescent="0.2">
      <c r="A1057" s="59"/>
      <c r="B1057" s="82"/>
      <c r="C1057" s="83" t="s">
        <v>806</v>
      </c>
      <c r="D1057" s="83"/>
      <c r="E1057" s="83"/>
      <c r="F1057" s="83"/>
      <c r="G1057" s="83"/>
      <c r="H1057" s="83"/>
      <c r="I1057" s="67"/>
      <c r="J1057" s="59"/>
      <c r="K1057" s="65"/>
      <c r="L1057" s="67">
        <f>L1059+L1060+L1066+L1070</f>
        <v>4958846.0800000019</v>
      </c>
    </row>
    <row r="1058" spans="1:12" ht="14.25" x14ac:dyDescent="0.2">
      <c r="A1058" s="59"/>
      <c r="B1058" s="82"/>
      <c r="C1058" s="88" t="s">
        <v>703</v>
      </c>
      <c r="D1058" s="83"/>
      <c r="E1058" s="83"/>
      <c r="F1058" s="83"/>
      <c r="G1058" s="83"/>
      <c r="H1058" s="83"/>
      <c r="I1058" s="67"/>
      <c r="J1058" s="59"/>
      <c r="K1058" s="65"/>
      <c r="L1058" s="67"/>
    </row>
    <row r="1059" spans="1:12" ht="14.25" x14ac:dyDescent="0.2">
      <c r="A1059" s="59"/>
      <c r="B1059" s="82"/>
      <c r="C1059" s="83" t="s">
        <v>807</v>
      </c>
      <c r="D1059" s="83"/>
      <c r="E1059" s="83"/>
      <c r="F1059" s="83"/>
      <c r="G1059" s="83"/>
      <c r="H1059" s="83"/>
      <c r="I1059" s="67"/>
      <c r="J1059" s="59"/>
      <c r="K1059" s="65"/>
      <c r="L1059" s="67">
        <f>SUMIF(CD52:CD1051, 1, AR52:AR1051)</f>
        <v>384082.06</v>
      </c>
    </row>
    <row r="1060" spans="1:12" ht="14.25" hidden="1" x14ac:dyDescent="0.2">
      <c r="A1060" s="59"/>
      <c r="B1060" s="82"/>
      <c r="C1060" s="83" t="s">
        <v>705</v>
      </c>
      <c r="D1060" s="83"/>
      <c r="E1060" s="83"/>
      <c r="F1060" s="83"/>
      <c r="G1060" s="83"/>
      <c r="H1060" s="83"/>
      <c r="I1060" s="67"/>
      <c r="J1060" s="59"/>
      <c r="K1060" s="65"/>
      <c r="L1060" s="67">
        <f>L1062+L1065+L1064</f>
        <v>308860.20000000007</v>
      </c>
    </row>
    <row r="1061" spans="1:12" ht="14.25" hidden="1" x14ac:dyDescent="0.2">
      <c r="A1061" s="59"/>
      <c r="B1061" s="82"/>
      <c r="C1061" s="88" t="s">
        <v>706</v>
      </c>
      <c r="D1061" s="83"/>
      <c r="E1061" s="83"/>
      <c r="F1061" s="83"/>
      <c r="G1061" s="83"/>
      <c r="H1061" s="83"/>
      <c r="I1061" s="67"/>
      <c r="J1061" s="59"/>
      <c r="K1061" s="65"/>
      <c r="L1061" s="67"/>
    </row>
    <row r="1062" spans="1:12" ht="14.25" x14ac:dyDescent="0.2">
      <c r="A1062" s="59"/>
      <c r="B1062" s="82"/>
      <c r="C1062" s="83" t="s">
        <v>705</v>
      </c>
      <c r="D1062" s="83"/>
      <c r="E1062" s="83"/>
      <c r="F1062" s="83"/>
      <c r="G1062" s="83"/>
      <c r="H1062" s="83"/>
      <c r="I1062" s="67"/>
      <c r="J1062" s="59"/>
      <c r="K1062" s="65"/>
      <c r="L1062" s="67">
        <f>SUMIF(CD52:CD1051, 1, AO52:AO1051)</f>
        <v>203717.62000000008</v>
      </c>
    </row>
    <row r="1063" spans="1:12" ht="14.25" hidden="1" x14ac:dyDescent="0.2">
      <c r="A1063" s="59"/>
      <c r="B1063" s="82"/>
      <c r="C1063" s="88" t="s">
        <v>707</v>
      </c>
      <c r="D1063" s="83"/>
      <c r="E1063" s="83"/>
      <c r="F1063" s="83"/>
      <c r="G1063" s="83"/>
      <c r="H1063" s="83"/>
      <c r="I1063" s="67"/>
      <c r="J1063" s="59"/>
      <c r="K1063" s="65"/>
      <c r="L1063" s="67"/>
    </row>
    <row r="1064" spans="1:12" ht="14.25" x14ac:dyDescent="0.2">
      <c r="A1064" s="59"/>
      <c r="B1064" s="82"/>
      <c r="C1064" s="83" t="s">
        <v>727</v>
      </c>
      <c r="D1064" s="83"/>
      <c r="E1064" s="83"/>
      <c r="F1064" s="83"/>
      <c r="G1064" s="83"/>
      <c r="H1064" s="83"/>
      <c r="I1064" s="67"/>
      <c r="J1064" s="59"/>
      <c r="K1064" s="65"/>
      <c r="L1064" s="67">
        <f>SUMIF(CD52:CD1051, 1, AT52:AT1051)</f>
        <v>105142.58</v>
      </c>
    </row>
    <row r="1065" spans="1:12" ht="14.25" hidden="1" x14ac:dyDescent="0.2">
      <c r="A1065" s="59"/>
      <c r="B1065" s="82"/>
      <c r="C1065" s="83" t="s">
        <v>708</v>
      </c>
      <c r="D1065" s="83"/>
      <c r="E1065" s="83"/>
      <c r="F1065" s="83"/>
      <c r="G1065" s="83"/>
      <c r="H1065" s="83"/>
      <c r="I1065" s="67"/>
      <c r="J1065" s="59"/>
      <c r="K1065" s="65"/>
      <c r="L1065" s="67">
        <f>SUMIF(CD52:CD1051, 1, AV52:AV1051)</f>
        <v>0</v>
      </c>
    </row>
    <row r="1066" spans="1:12" ht="14.25" x14ac:dyDescent="0.2">
      <c r="A1066" s="59"/>
      <c r="B1066" s="82"/>
      <c r="C1066" s="83" t="s">
        <v>709</v>
      </c>
      <c r="D1066" s="83"/>
      <c r="E1066" s="83"/>
      <c r="F1066" s="83"/>
      <c r="G1066" s="83"/>
      <c r="H1066" s="83"/>
      <c r="I1066" s="67"/>
      <c r="J1066" s="59"/>
      <c r="K1066" s="65"/>
      <c r="L1066" s="67">
        <f>L1068+L1069</f>
        <v>4265903.8200000022</v>
      </c>
    </row>
    <row r="1067" spans="1:12" ht="14.25" x14ac:dyDescent="0.2">
      <c r="A1067" s="59"/>
      <c r="B1067" s="82"/>
      <c r="C1067" s="88" t="s">
        <v>706</v>
      </c>
      <c r="D1067" s="83"/>
      <c r="E1067" s="83"/>
      <c r="F1067" s="83"/>
      <c r="G1067" s="83"/>
      <c r="H1067" s="83"/>
      <c r="I1067" s="67"/>
      <c r="J1067" s="59"/>
      <c r="K1067" s="65"/>
      <c r="L1067" s="67"/>
    </row>
    <row r="1068" spans="1:12" ht="14.25" x14ac:dyDescent="0.2">
      <c r="A1068" s="59"/>
      <c r="B1068" s="82"/>
      <c r="C1068" s="83" t="s">
        <v>710</v>
      </c>
      <c r="D1068" s="83"/>
      <c r="E1068" s="83"/>
      <c r="F1068" s="83"/>
      <c r="G1068" s="83"/>
      <c r="H1068" s="83"/>
      <c r="I1068" s="67"/>
      <c r="J1068" s="59"/>
      <c r="K1068" s="65"/>
      <c r="L1068" s="67">
        <f>SUMIF(CD52:CD1051, 1, AW52:AW1051)-SUMIF(CD52:CD1051, 1, BK52:BK1051)</f>
        <v>4265903.8200000022</v>
      </c>
    </row>
    <row r="1069" spans="1:12" ht="14.25" hidden="1" x14ac:dyDescent="0.2">
      <c r="A1069" s="59"/>
      <c r="B1069" s="82"/>
      <c r="C1069" s="83" t="s">
        <v>711</v>
      </c>
      <c r="D1069" s="83"/>
      <c r="E1069" s="83"/>
      <c r="F1069" s="83"/>
      <c r="G1069" s="83"/>
      <c r="H1069" s="83"/>
      <c r="I1069" s="67"/>
      <c r="J1069" s="59"/>
      <c r="K1069" s="65"/>
      <c r="L1069" s="67">
        <f>SUMIF(CD52:CD1051, 1, BC52:BC1051)</f>
        <v>0</v>
      </c>
    </row>
    <row r="1070" spans="1:12" ht="14.25" hidden="1" x14ac:dyDescent="0.2">
      <c r="A1070" s="59"/>
      <c r="B1070" s="82"/>
      <c r="C1070" s="83" t="s">
        <v>712</v>
      </c>
      <c r="D1070" s="83"/>
      <c r="E1070" s="83"/>
      <c r="F1070" s="83"/>
      <c r="G1070" s="83"/>
      <c r="H1070" s="83"/>
      <c r="I1070" s="67"/>
      <c r="J1070" s="59"/>
      <c r="K1070" s="65"/>
      <c r="L1070" s="67">
        <f>SUMIF(CD52:CD1051, 1, BB52:BB1051)</f>
        <v>0</v>
      </c>
    </row>
    <row r="1071" spans="1:12" ht="14.25" x14ac:dyDescent="0.2">
      <c r="A1071" s="59"/>
      <c r="B1071" s="82"/>
      <c r="C1071" s="83" t="s">
        <v>808</v>
      </c>
      <c r="D1071" s="83"/>
      <c r="E1071" s="83"/>
      <c r="F1071" s="83"/>
      <c r="G1071" s="83"/>
      <c r="H1071" s="83"/>
      <c r="I1071" s="67"/>
      <c r="J1071" s="59"/>
      <c r="K1071" s="65"/>
      <c r="L1071" s="67">
        <f>SUMIF(CD52:CD1051, 1, AR52:AR1051)+SUMIF(CD52:CD1051, 1, AT52:AT1051)+SUMIF(CD52:CD1051, 1, AV52:AV1051)</f>
        <v>489224.64</v>
      </c>
    </row>
    <row r="1072" spans="1:12" ht="14.25" x14ac:dyDescent="0.2">
      <c r="A1072" s="59"/>
      <c r="B1072" s="82"/>
      <c r="C1072" s="83" t="s">
        <v>809</v>
      </c>
      <c r="D1072" s="83"/>
      <c r="E1072" s="83"/>
      <c r="F1072" s="83"/>
      <c r="G1072" s="83"/>
      <c r="H1072" s="83"/>
      <c r="I1072" s="67"/>
      <c r="J1072" s="59"/>
      <c r="K1072" s="65"/>
      <c r="L1072" s="67">
        <f>SUMIF(CD52:CD1051, 1, AZ52:AZ1051)</f>
        <v>543416.41000000027</v>
      </c>
    </row>
    <row r="1073" spans="1:12" ht="14.25" x14ac:dyDescent="0.2">
      <c r="A1073" s="59"/>
      <c r="B1073" s="82"/>
      <c r="C1073" s="83" t="s">
        <v>810</v>
      </c>
      <c r="D1073" s="83"/>
      <c r="E1073" s="83"/>
      <c r="F1073" s="83"/>
      <c r="G1073" s="83"/>
      <c r="H1073" s="83"/>
      <c r="I1073" s="67"/>
      <c r="J1073" s="59"/>
      <c r="K1073" s="65"/>
      <c r="L1073" s="67">
        <f>SUMIF(CD52:CD1051, 1, BA52:BA1051)</f>
        <v>363195.37999999995</v>
      </c>
    </row>
    <row r="1075" spans="1:12" ht="15" x14ac:dyDescent="0.2">
      <c r="A1075" s="84"/>
      <c r="B1075" s="85"/>
      <c r="C1075" s="86" t="s">
        <v>811</v>
      </c>
      <c r="D1075" s="86"/>
      <c r="E1075" s="86"/>
      <c r="F1075" s="86"/>
      <c r="G1075" s="86"/>
      <c r="H1075" s="86"/>
      <c r="I1075" s="70"/>
      <c r="J1075" s="84"/>
      <c r="K1075" s="87"/>
      <c r="L1075" s="70">
        <f>L1077+L1092+L1093</f>
        <v>1449.41</v>
      </c>
    </row>
    <row r="1076" spans="1:12" ht="14.25" x14ac:dyDescent="0.2">
      <c r="A1076" s="59"/>
      <c r="B1076" s="82"/>
      <c r="C1076" s="88" t="s">
        <v>703</v>
      </c>
      <c r="D1076" s="83"/>
      <c r="E1076" s="83"/>
      <c r="F1076" s="83"/>
      <c r="G1076" s="83"/>
      <c r="H1076" s="83"/>
      <c r="I1076" s="67"/>
      <c r="J1076" s="59"/>
      <c r="K1076" s="65"/>
      <c r="L1076" s="67"/>
    </row>
    <row r="1077" spans="1:12" ht="14.25" x14ac:dyDescent="0.2">
      <c r="A1077" s="59"/>
      <c r="B1077" s="82"/>
      <c r="C1077" s="83" t="s">
        <v>806</v>
      </c>
      <c r="D1077" s="83"/>
      <c r="E1077" s="83"/>
      <c r="F1077" s="83"/>
      <c r="G1077" s="83"/>
      <c r="H1077" s="83"/>
      <c r="I1077" s="67"/>
      <c r="J1077" s="59"/>
      <c r="K1077" s="65"/>
      <c r="L1077" s="67">
        <f>L1079+L1080+L1086+L1090</f>
        <v>1121.44</v>
      </c>
    </row>
    <row r="1078" spans="1:12" ht="14.25" x14ac:dyDescent="0.2">
      <c r="A1078" s="59"/>
      <c r="B1078" s="82"/>
      <c r="C1078" s="88" t="s">
        <v>703</v>
      </c>
      <c r="D1078" s="83"/>
      <c r="E1078" s="83"/>
      <c r="F1078" s="83"/>
      <c r="G1078" s="83"/>
      <c r="H1078" s="83"/>
      <c r="I1078" s="67"/>
      <c r="J1078" s="59"/>
      <c r="K1078" s="65"/>
      <c r="L1078" s="67"/>
    </row>
    <row r="1079" spans="1:12" ht="14.25" x14ac:dyDescent="0.2">
      <c r="A1079" s="59"/>
      <c r="B1079" s="82"/>
      <c r="C1079" s="83" t="s">
        <v>807</v>
      </c>
      <c r="D1079" s="83"/>
      <c r="E1079" s="83"/>
      <c r="F1079" s="83"/>
      <c r="G1079" s="83"/>
      <c r="H1079" s="83"/>
      <c r="I1079" s="67"/>
      <c r="J1079" s="59"/>
      <c r="K1079" s="65"/>
      <c r="L1079" s="67">
        <f>SUMIF(CD52:CD1073, 2, AR52:AR1073)</f>
        <v>181.79</v>
      </c>
    </row>
    <row r="1080" spans="1:12" ht="14.25" hidden="1" x14ac:dyDescent="0.2">
      <c r="A1080" s="59"/>
      <c r="B1080" s="82"/>
      <c r="C1080" s="83" t="s">
        <v>705</v>
      </c>
      <c r="D1080" s="83"/>
      <c r="E1080" s="83"/>
      <c r="F1080" s="83"/>
      <c r="G1080" s="83"/>
      <c r="H1080" s="83"/>
      <c r="I1080" s="67"/>
      <c r="J1080" s="59"/>
      <c r="K1080" s="65"/>
      <c r="L1080" s="67">
        <f>L1082+L1085+L1084</f>
        <v>84.559999999999988</v>
      </c>
    </row>
    <row r="1081" spans="1:12" ht="14.25" hidden="1" x14ac:dyDescent="0.2">
      <c r="A1081" s="59"/>
      <c r="B1081" s="82"/>
      <c r="C1081" s="88" t="s">
        <v>706</v>
      </c>
      <c r="D1081" s="83"/>
      <c r="E1081" s="83"/>
      <c r="F1081" s="83"/>
      <c r="G1081" s="83"/>
      <c r="H1081" s="83"/>
      <c r="I1081" s="67"/>
      <c r="J1081" s="59"/>
      <c r="K1081" s="65"/>
      <c r="L1081" s="67"/>
    </row>
    <row r="1082" spans="1:12" ht="14.25" x14ac:dyDescent="0.2">
      <c r="A1082" s="59"/>
      <c r="B1082" s="82"/>
      <c r="C1082" s="83" t="s">
        <v>705</v>
      </c>
      <c r="D1082" s="83"/>
      <c r="E1082" s="83"/>
      <c r="F1082" s="83"/>
      <c r="G1082" s="83"/>
      <c r="H1082" s="83"/>
      <c r="I1082" s="67"/>
      <c r="J1082" s="59"/>
      <c r="K1082" s="65"/>
      <c r="L1082" s="67">
        <f>SUMIF(CD52:CD1073, 2, AO52:AO1073)</f>
        <v>44.749999999999986</v>
      </c>
    </row>
    <row r="1083" spans="1:12" ht="14.25" hidden="1" x14ac:dyDescent="0.2">
      <c r="A1083" s="59"/>
      <c r="B1083" s="82"/>
      <c r="C1083" s="88" t="s">
        <v>707</v>
      </c>
      <c r="D1083" s="83"/>
      <c r="E1083" s="83"/>
      <c r="F1083" s="83"/>
      <c r="G1083" s="83"/>
      <c r="H1083" s="83"/>
      <c r="I1083" s="67"/>
      <c r="J1083" s="59"/>
      <c r="K1083" s="65"/>
      <c r="L1083" s="67"/>
    </row>
    <row r="1084" spans="1:12" ht="14.25" x14ac:dyDescent="0.2">
      <c r="A1084" s="59"/>
      <c r="B1084" s="82"/>
      <c r="C1084" s="83" t="s">
        <v>727</v>
      </c>
      <c r="D1084" s="83"/>
      <c r="E1084" s="83"/>
      <c r="F1084" s="83"/>
      <c r="G1084" s="83"/>
      <c r="H1084" s="83"/>
      <c r="I1084" s="67"/>
      <c r="J1084" s="59"/>
      <c r="K1084" s="65"/>
      <c r="L1084" s="67">
        <f>SUMIF(CD52:CD1073, 2, AT52:AT1073)</f>
        <v>39.81</v>
      </c>
    </row>
    <row r="1085" spans="1:12" ht="14.25" hidden="1" x14ac:dyDescent="0.2">
      <c r="A1085" s="59"/>
      <c r="B1085" s="82"/>
      <c r="C1085" s="83" t="s">
        <v>708</v>
      </c>
      <c r="D1085" s="83"/>
      <c r="E1085" s="83"/>
      <c r="F1085" s="83"/>
      <c r="G1085" s="83"/>
      <c r="H1085" s="83"/>
      <c r="I1085" s="67"/>
      <c r="J1085" s="59"/>
      <c r="K1085" s="65"/>
      <c r="L1085" s="67">
        <f>SUMIF(CD52:CD1073, 2, AV52:AV1073)</f>
        <v>0</v>
      </c>
    </row>
    <row r="1086" spans="1:12" ht="14.25" x14ac:dyDescent="0.2">
      <c r="A1086" s="59"/>
      <c r="B1086" s="82"/>
      <c r="C1086" s="83" t="s">
        <v>709</v>
      </c>
      <c r="D1086" s="83"/>
      <c r="E1086" s="83"/>
      <c r="F1086" s="83"/>
      <c r="G1086" s="83"/>
      <c r="H1086" s="83"/>
      <c r="I1086" s="67"/>
      <c r="J1086" s="59"/>
      <c r="K1086" s="65"/>
      <c r="L1086" s="67">
        <f>L1088+L1089</f>
        <v>855.09</v>
      </c>
    </row>
    <row r="1087" spans="1:12" ht="14.25" x14ac:dyDescent="0.2">
      <c r="A1087" s="59"/>
      <c r="B1087" s="82"/>
      <c r="C1087" s="88" t="s">
        <v>706</v>
      </c>
      <c r="D1087" s="83"/>
      <c r="E1087" s="83"/>
      <c r="F1087" s="83"/>
      <c r="G1087" s="83"/>
      <c r="H1087" s="83"/>
      <c r="I1087" s="67"/>
      <c r="J1087" s="59"/>
      <c r="K1087" s="65"/>
      <c r="L1087" s="67"/>
    </row>
    <row r="1088" spans="1:12" ht="14.25" x14ac:dyDescent="0.2">
      <c r="A1088" s="59"/>
      <c r="B1088" s="82"/>
      <c r="C1088" s="83" t="s">
        <v>710</v>
      </c>
      <c r="D1088" s="83"/>
      <c r="E1088" s="83"/>
      <c r="F1088" s="83"/>
      <c r="G1088" s="83"/>
      <c r="H1088" s="83"/>
      <c r="I1088" s="67"/>
      <c r="J1088" s="59"/>
      <c r="K1088" s="65"/>
      <c r="L1088" s="67">
        <f>SUMIF(CD52:CD1073, 2, AW52:AW1073)-SUMIF(CD52:CD1073, 2, BK52:BK1073)</f>
        <v>855.09</v>
      </c>
    </row>
    <row r="1089" spans="1:12" ht="14.25" hidden="1" x14ac:dyDescent="0.2">
      <c r="A1089" s="59"/>
      <c r="B1089" s="82"/>
      <c r="C1089" s="83" t="s">
        <v>711</v>
      </c>
      <c r="D1089" s="83"/>
      <c r="E1089" s="83"/>
      <c r="F1089" s="83"/>
      <c r="G1089" s="83"/>
      <c r="H1089" s="83"/>
      <c r="I1089" s="67"/>
      <c r="J1089" s="59"/>
      <c r="K1089" s="65"/>
      <c r="L1089" s="67">
        <f>SUMIF(CD52:CD1073, 2, BC52:BC1073)</f>
        <v>0</v>
      </c>
    </row>
    <row r="1090" spans="1:12" ht="14.25" hidden="1" x14ac:dyDescent="0.2">
      <c r="A1090" s="59"/>
      <c r="B1090" s="82"/>
      <c r="C1090" s="83" t="s">
        <v>712</v>
      </c>
      <c r="D1090" s="83"/>
      <c r="E1090" s="83"/>
      <c r="F1090" s="83"/>
      <c r="G1090" s="83"/>
      <c r="H1090" s="83"/>
      <c r="I1090" s="67"/>
      <c r="J1090" s="59"/>
      <c r="K1090" s="65"/>
      <c r="L1090" s="67">
        <f>SUMIF(CD52:CD1073, 2, BB52:BB1073)</f>
        <v>0</v>
      </c>
    </row>
    <row r="1091" spans="1:12" ht="14.25" x14ac:dyDescent="0.2">
      <c r="A1091" s="59"/>
      <c r="B1091" s="82"/>
      <c r="C1091" s="83" t="s">
        <v>808</v>
      </c>
      <c r="D1091" s="83"/>
      <c r="E1091" s="83"/>
      <c r="F1091" s="83"/>
      <c r="G1091" s="83"/>
      <c r="H1091" s="83"/>
      <c r="I1091" s="67"/>
      <c r="J1091" s="59"/>
      <c r="K1091" s="65"/>
      <c r="L1091" s="67">
        <f>SUMIF(CD52:CD1073, 2, AR52:AR1073)+SUMIF(CD52:CD1073, 2, AT52:AT1073)+SUMIF(CD52:CD1073, 2, AV52:AV1073)</f>
        <v>221.6</v>
      </c>
    </row>
    <row r="1092" spans="1:12" ht="14.25" x14ac:dyDescent="0.2">
      <c r="A1092" s="59"/>
      <c r="B1092" s="82"/>
      <c r="C1092" s="83" t="s">
        <v>809</v>
      </c>
      <c r="D1092" s="83"/>
      <c r="E1092" s="83"/>
      <c r="F1092" s="83"/>
      <c r="G1092" s="83"/>
      <c r="H1092" s="83"/>
      <c r="I1092" s="67"/>
      <c r="J1092" s="59"/>
      <c r="K1092" s="65"/>
      <c r="L1092" s="67">
        <f>SUMIF(CD52:CD1073, 2, AZ52:AZ1073)</f>
        <v>214.95</v>
      </c>
    </row>
    <row r="1093" spans="1:12" ht="14.25" x14ac:dyDescent="0.2">
      <c r="A1093" s="59"/>
      <c r="B1093" s="82"/>
      <c r="C1093" s="83" t="s">
        <v>810</v>
      </c>
      <c r="D1093" s="83"/>
      <c r="E1093" s="83"/>
      <c r="F1093" s="83"/>
      <c r="G1093" s="83"/>
      <c r="H1093" s="83"/>
      <c r="I1093" s="67"/>
      <c r="J1093" s="59"/>
      <c r="K1093" s="65"/>
      <c r="L1093" s="67">
        <f>SUMIF(CD52:CD1073, 2, BA52:BA1073)</f>
        <v>113.02</v>
      </c>
    </row>
    <row r="1094" spans="1:12" hidden="1" x14ac:dyDescent="0.2"/>
    <row r="1095" spans="1:12" ht="15" hidden="1" x14ac:dyDescent="0.2">
      <c r="A1095" s="84"/>
      <c r="B1095" s="85"/>
      <c r="C1095" s="86" t="s">
        <v>812</v>
      </c>
      <c r="D1095" s="86"/>
      <c r="E1095" s="86"/>
      <c r="F1095" s="86"/>
      <c r="G1095" s="86"/>
      <c r="H1095" s="86"/>
      <c r="I1095" s="70"/>
      <c r="J1095" s="84"/>
      <c r="K1095" s="87"/>
      <c r="L1095" s="70">
        <f>L1097+L1098</f>
        <v>0</v>
      </c>
    </row>
    <row r="1096" spans="1:12" ht="14.25" hidden="1" x14ac:dyDescent="0.2">
      <c r="A1096" s="59"/>
      <c r="B1096" s="82"/>
      <c r="C1096" s="88" t="s">
        <v>703</v>
      </c>
      <c r="D1096" s="83"/>
      <c r="E1096" s="83"/>
      <c r="F1096" s="83"/>
      <c r="G1096" s="83"/>
      <c r="H1096" s="83"/>
      <c r="I1096" s="67"/>
      <c r="J1096" s="59"/>
      <c r="K1096" s="65"/>
      <c r="L1096" s="67"/>
    </row>
    <row r="1097" spans="1:12" ht="14.25" hidden="1" x14ac:dyDescent="0.2">
      <c r="A1097" s="59"/>
      <c r="B1097" s="82"/>
      <c r="C1097" s="83" t="s">
        <v>717</v>
      </c>
      <c r="D1097" s="83"/>
      <c r="E1097" s="83"/>
      <c r="F1097" s="83"/>
      <c r="G1097" s="83"/>
      <c r="H1097" s="83"/>
      <c r="I1097" s="67"/>
      <c r="J1097" s="59"/>
      <c r="K1097" s="65"/>
      <c r="L1097" s="67">
        <f>SUMIF(CD52:CD1093, 3, BK52:BK1093)</f>
        <v>0</v>
      </c>
    </row>
    <row r="1098" spans="1:12" ht="14.25" hidden="1" x14ac:dyDescent="0.2">
      <c r="A1098" s="59"/>
      <c r="B1098" s="82"/>
      <c r="C1098" s="83" t="s">
        <v>718</v>
      </c>
      <c r="D1098" s="83"/>
      <c r="E1098" s="83"/>
      <c r="F1098" s="83"/>
      <c r="G1098" s="83"/>
      <c r="H1098" s="83"/>
      <c r="I1098" s="67"/>
      <c r="J1098" s="59"/>
      <c r="K1098" s="65"/>
      <c r="L1098" s="67">
        <f>SUMIF(CD52:CD1093, 3, BD52:BD1093)</f>
        <v>0</v>
      </c>
    </row>
    <row r="1099" spans="1:12" hidden="1" x14ac:dyDescent="0.2"/>
    <row r="1100" spans="1:12" ht="15" hidden="1" x14ac:dyDescent="0.2">
      <c r="A1100" s="84"/>
      <c r="B1100" s="85"/>
      <c r="C1100" s="86" t="s">
        <v>813</v>
      </c>
      <c r="D1100" s="86"/>
      <c r="E1100" s="86"/>
      <c r="F1100" s="86"/>
      <c r="G1100" s="86"/>
      <c r="H1100" s="86"/>
      <c r="I1100" s="70"/>
      <c r="J1100" s="84"/>
      <c r="K1100" s="87"/>
      <c r="L1100" s="70">
        <f>L1106+L1121+L1122+L1102+L1103</f>
        <v>0</v>
      </c>
    </row>
    <row r="1101" spans="1:12" ht="14.25" hidden="1" x14ac:dyDescent="0.2">
      <c r="A1101" s="59"/>
      <c r="B1101" s="82"/>
      <c r="C1101" s="88" t="s">
        <v>703</v>
      </c>
      <c r="D1101" s="83"/>
      <c r="E1101" s="83"/>
      <c r="F1101" s="83"/>
      <c r="G1101" s="83"/>
      <c r="H1101" s="83"/>
      <c r="I1101" s="67"/>
      <c r="J1101" s="59"/>
      <c r="K1101" s="65"/>
      <c r="L1101" s="67"/>
    </row>
    <row r="1102" spans="1:12" ht="14.25" hidden="1" x14ac:dyDescent="0.2">
      <c r="A1102" s="59"/>
      <c r="B1102" s="82"/>
      <c r="C1102" s="83" t="s">
        <v>814</v>
      </c>
      <c r="D1102" s="83"/>
      <c r="E1102" s="83"/>
      <c r="F1102" s="83"/>
      <c r="G1102" s="83"/>
      <c r="H1102" s="83"/>
      <c r="I1102" s="67"/>
      <c r="J1102" s="59"/>
      <c r="K1102" s="65"/>
      <c r="L1102" s="67"/>
    </row>
    <row r="1103" spans="1:12" ht="14.25" hidden="1" x14ac:dyDescent="0.2">
      <c r="A1103" s="59"/>
      <c r="B1103" s="82"/>
      <c r="C1103" s="83" t="s">
        <v>815</v>
      </c>
      <c r="D1103" s="83"/>
      <c r="E1103" s="83"/>
      <c r="F1103" s="83"/>
      <c r="G1103" s="83"/>
      <c r="H1103" s="83"/>
      <c r="I1103" s="67"/>
      <c r="J1103" s="59"/>
      <c r="K1103" s="65"/>
      <c r="L1103" s="67">
        <f>SUM(BO52:BO1098)</f>
        <v>0</v>
      </c>
    </row>
    <row r="1104" spans="1:12" ht="14.25" hidden="1" x14ac:dyDescent="0.2">
      <c r="A1104" s="59"/>
      <c r="B1104" s="82"/>
      <c r="C1104" s="83" t="s">
        <v>816</v>
      </c>
      <c r="D1104" s="83"/>
      <c r="E1104" s="83"/>
      <c r="F1104" s="83"/>
      <c r="G1104" s="83"/>
      <c r="H1104" s="83"/>
      <c r="I1104" s="67"/>
      <c r="J1104" s="59"/>
      <c r="K1104" s="65"/>
      <c r="L1104" s="67">
        <f>L1106+L1121+L1122</f>
        <v>0</v>
      </c>
    </row>
    <row r="1105" spans="1:12" ht="14.25" hidden="1" x14ac:dyDescent="0.2">
      <c r="A1105" s="59"/>
      <c r="B1105" s="82"/>
      <c r="C1105" s="88" t="s">
        <v>703</v>
      </c>
      <c r="D1105" s="83"/>
      <c r="E1105" s="83"/>
      <c r="F1105" s="83"/>
      <c r="G1105" s="83"/>
      <c r="H1105" s="83"/>
      <c r="I1105" s="67"/>
      <c r="J1105" s="59"/>
      <c r="K1105" s="65"/>
      <c r="L1105" s="67"/>
    </row>
    <row r="1106" spans="1:12" ht="14.25" hidden="1" x14ac:dyDescent="0.2">
      <c r="A1106" s="59"/>
      <c r="B1106" s="82"/>
      <c r="C1106" s="83" t="s">
        <v>806</v>
      </c>
      <c r="D1106" s="83"/>
      <c r="E1106" s="83"/>
      <c r="F1106" s="83"/>
      <c r="G1106" s="83"/>
      <c r="H1106" s="83"/>
      <c r="I1106" s="67"/>
      <c r="J1106" s="59"/>
      <c r="K1106" s="65"/>
      <c r="L1106" s="67">
        <f>L1108+L1109+L1115+L1119</f>
        <v>0</v>
      </c>
    </row>
    <row r="1107" spans="1:12" ht="14.25" hidden="1" x14ac:dyDescent="0.2">
      <c r="A1107" s="59"/>
      <c r="B1107" s="82"/>
      <c r="C1107" s="88" t="s">
        <v>703</v>
      </c>
      <c r="D1107" s="83"/>
      <c r="E1107" s="83"/>
      <c r="F1107" s="83"/>
      <c r="G1107" s="83"/>
      <c r="H1107" s="83"/>
      <c r="I1107" s="67"/>
      <c r="J1107" s="59"/>
      <c r="K1107" s="65"/>
      <c r="L1107" s="67"/>
    </row>
    <row r="1108" spans="1:12" ht="14.25" hidden="1" x14ac:dyDescent="0.2">
      <c r="A1108" s="59"/>
      <c r="B1108" s="82"/>
      <c r="C1108" s="83" t="s">
        <v>807</v>
      </c>
      <c r="D1108" s="83"/>
      <c r="E1108" s="83"/>
      <c r="F1108" s="83"/>
      <c r="G1108" s="83"/>
      <c r="H1108" s="83"/>
      <c r="I1108" s="67"/>
      <c r="J1108" s="59"/>
      <c r="K1108" s="65"/>
      <c r="L1108" s="67">
        <f>SUMIF(CD52:CD1098, 4, AR52:AR1098)</f>
        <v>0</v>
      </c>
    </row>
    <row r="1109" spans="1:12" ht="14.25" hidden="1" x14ac:dyDescent="0.2">
      <c r="A1109" s="59"/>
      <c r="B1109" s="82"/>
      <c r="C1109" s="83" t="s">
        <v>705</v>
      </c>
      <c r="D1109" s="83"/>
      <c r="E1109" s="83"/>
      <c r="F1109" s="83"/>
      <c r="G1109" s="83"/>
      <c r="H1109" s="83"/>
      <c r="I1109" s="67"/>
      <c r="J1109" s="59"/>
      <c r="K1109" s="65"/>
      <c r="L1109" s="67">
        <f>L1111+L1114+L1113</f>
        <v>0</v>
      </c>
    </row>
    <row r="1110" spans="1:12" ht="14.25" hidden="1" x14ac:dyDescent="0.2">
      <c r="A1110" s="59"/>
      <c r="B1110" s="82"/>
      <c r="C1110" s="88" t="s">
        <v>706</v>
      </c>
      <c r="D1110" s="83"/>
      <c r="E1110" s="83"/>
      <c r="F1110" s="83"/>
      <c r="G1110" s="83"/>
      <c r="H1110" s="83"/>
      <c r="I1110" s="67"/>
      <c r="J1110" s="59"/>
      <c r="K1110" s="65"/>
      <c r="L1110" s="67"/>
    </row>
    <row r="1111" spans="1:12" ht="14.25" hidden="1" x14ac:dyDescent="0.2">
      <c r="A1111" s="59"/>
      <c r="B1111" s="82"/>
      <c r="C1111" s="83" t="s">
        <v>705</v>
      </c>
      <c r="D1111" s="83"/>
      <c r="E1111" s="83"/>
      <c r="F1111" s="83"/>
      <c r="G1111" s="83"/>
      <c r="H1111" s="83"/>
      <c r="I1111" s="67"/>
      <c r="J1111" s="59"/>
      <c r="K1111" s="65"/>
      <c r="L1111" s="67">
        <f>SUMIF(CD52:CD1098, 4, AO52:AO1098)</f>
        <v>0</v>
      </c>
    </row>
    <row r="1112" spans="1:12" ht="14.25" hidden="1" x14ac:dyDescent="0.2">
      <c r="A1112" s="59"/>
      <c r="B1112" s="82"/>
      <c r="C1112" s="88" t="s">
        <v>707</v>
      </c>
      <c r="D1112" s="83"/>
      <c r="E1112" s="83"/>
      <c r="F1112" s="83"/>
      <c r="G1112" s="83"/>
      <c r="H1112" s="83"/>
      <c r="I1112" s="67"/>
      <c r="J1112" s="59"/>
      <c r="K1112" s="65"/>
      <c r="L1112" s="67"/>
    </row>
    <row r="1113" spans="1:12" ht="14.25" hidden="1" x14ac:dyDescent="0.2">
      <c r="A1113" s="59"/>
      <c r="B1113" s="82"/>
      <c r="C1113" s="83" t="s">
        <v>727</v>
      </c>
      <c r="D1113" s="83"/>
      <c r="E1113" s="83"/>
      <c r="F1113" s="83"/>
      <c r="G1113" s="83"/>
      <c r="H1113" s="83"/>
      <c r="I1113" s="67"/>
      <c r="J1113" s="59"/>
      <c r="K1113" s="65"/>
      <c r="L1113" s="67">
        <f>SUMIF(CD52:CD1098, 4, AT52:AT1098)</f>
        <v>0</v>
      </c>
    </row>
    <row r="1114" spans="1:12" ht="14.25" hidden="1" x14ac:dyDescent="0.2">
      <c r="A1114" s="59"/>
      <c r="B1114" s="82"/>
      <c r="C1114" s="83" t="s">
        <v>708</v>
      </c>
      <c r="D1114" s="83"/>
      <c r="E1114" s="83"/>
      <c r="F1114" s="83"/>
      <c r="G1114" s="83"/>
      <c r="H1114" s="83"/>
      <c r="I1114" s="67"/>
      <c r="J1114" s="59"/>
      <c r="K1114" s="65"/>
      <c r="L1114" s="67">
        <f>SUMIF(CD52:CD1098, 4, AV52:AV1098)</f>
        <v>0</v>
      </c>
    </row>
    <row r="1115" spans="1:12" ht="14.25" hidden="1" x14ac:dyDescent="0.2">
      <c r="A1115" s="59"/>
      <c r="B1115" s="82"/>
      <c r="C1115" s="83" t="s">
        <v>709</v>
      </c>
      <c r="D1115" s="83"/>
      <c r="E1115" s="83"/>
      <c r="F1115" s="83"/>
      <c r="G1115" s="83"/>
      <c r="H1115" s="83"/>
      <c r="I1115" s="67"/>
      <c r="J1115" s="59"/>
      <c r="K1115" s="65"/>
      <c r="L1115" s="67">
        <f>L1117+L1118</f>
        <v>0</v>
      </c>
    </row>
    <row r="1116" spans="1:12" ht="14.25" hidden="1" x14ac:dyDescent="0.2">
      <c r="A1116" s="59"/>
      <c r="B1116" s="82"/>
      <c r="C1116" s="88" t="s">
        <v>706</v>
      </c>
      <c r="D1116" s="83"/>
      <c r="E1116" s="83"/>
      <c r="F1116" s="83"/>
      <c r="G1116" s="83"/>
      <c r="H1116" s="83"/>
      <c r="I1116" s="67"/>
      <c r="J1116" s="59"/>
      <c r="K1116" s="65"/>
      <c r="L1116" s="67"/>
    </row>
    <row r="1117" spans="1:12" ht="14.25" hidden="1" x14ac:dyDescent="0.2">
      <c r="A1117" s="59"/>
      <c r="B1117" s="82"/>
      <c r="C1117" s="83" t="s">
        <v>710</v>
      </c>
      <c r="D1117" s="83"/>
      <c r="E1117" s="83"/>
      <c r="F1117" s="83"/>
      <c r="G1117" s="83"/>
      <c r="H1117" s="83"/>
      <c r="I1117" s="67"/>
      <c r="J1117" s="59"/>
      <c r="K1117" s="65"/>
      <c r="L1117" s="67">
        <f>SUMIF(CD52:CD1098, 4, AW52:AW1098)-SUMIF(CD52:CD1098, 4, BK52:BK1098)</f>
        <v>0</v>
      </c>
    </row>
    <row r="1118" spans="1:12" ht="14.25" hidden="1" x14ac:dyDescent="0.2">
      <c r="A1118" s="59"/>
      <c r="B1118" s="82"/>
      <c r="C1118" s="83" t="s">
        <v>711</v>
      </c>
      <c r="D1118" s="83"/>
      <c r="E1118" s="83"/>
      <c r="F1118" s="83"/>
      <c r="G1118" s="83"/>
      <c r="H1118" s="83"/>
      <c r="I1118" s="67"/>
      <c r="J1118" s="59"/>
      <c r="K1118" s="65"/>
      <c r="L1118" s="67">
        <f>SUMIF(CD52:CD1098, 4, BC52:BC1098)</f>
        <v>0</v>
      </c>
    </row>
    <row r="1119" spans="1:12" ht="14.25" hidden="1" x14ac:dyDescent="0.2">
      <c r="A1119" s="59"/>
      <c r="B1119" s="82"/>
      <c r="C1119" s="83" t="s">
        <v>712</v>
      </c>
      <c r="D1119" s="83"/>
      <c r="E1119" s="83"/>
      <c r="F1119" s="83"/>
      <c r="G1119" s="83"/>
      <c r="H1119" s="83"/>
      <c r="I1119" s="67"/>
      <c r="J1119" s="59"/>
      <c r="K1119" s="65"/>
      <c r="L1119" s="67">
        <f>SUMIF(CD52:CD1098, 4, BB52:BB1098)</f>
        <v>0</v>
      </c>
    </row>
    <row r="1120" spans="1:12" ht="14.25" hidden="1" x14ac:dyDescent="0.2">
      <c r="A1120" s="59"/>
      <c r="B1120" s="82"/>
      <c r="C1120" s="83" t="s">
        <v>808</v>
      </c>
      <c r="D1120" s="83"/>
      <c r="E1120" s="83"/>
      <c r="F1120" s="83"/>
      <c r="G1120" s="83"/>
      <c r="H1120" s="83"/>
      <c r="I1120" s="67"/>
      <c r="J1120" s="59"/>
      <c r="K1120" s="65"/>
      <c r="L1120" s="67">
        <f>SUMIF(CD52:CD1098, 4, AR52:AR1098)+SUMIF(CD52:CD1098, 4, AT52:AT1098)+SUMIF(CD52:CD1098, 4, AV52:AV1098)</f>
        <v>0</v>
      </c>
    </row>
    <row r="1121" spans="1:12" ht="14.25" hidden="1" x14ac:dyDescent="0.2">
      <c r="A1121" s="59"/>
      <c r="B1121" s="82"/>
      <c r="C1121" s="83" t="s">
        <v>809</v>
      </c>
      <c r="D1121" s="83"/>
      <c r="E1121" s="83"/>
      <c r="F1121" s="83"/>
      <c r="G1121" s="83"/>
      <c r="H1121" s="83"/>
      <c r="I1121" s="67"/>
      <c r="J1121" s="59"/>
      <c r="K1121" s="65"/>
      <c r="L1121" s="67">
        <f>SUMIF(CD52:CD1098, 4, AZ52:AZ1098)</f>
        <v>0</v>
      </c>
    </row>
    <row r="1122" spans="1:12" ht="14.25" hidden="1" x14ac:dyDescent="0.2">
      <c r="A1122" s="59"/>
      <c r="B1122" s="82"/>
      <c r="C1122" s="83" t="s">
        <v>810</v>
      </c>
      <c r="D1122" s="83"/>
      <c r="E1122" s="83"/>
      <c r="F1122" s="83"/>
      <c r="G1122" s="83"/>
      <c r="H1122" s="83"/>
      <c r="I1122" s="67"/>
      <c r="J1122" s="59"/>
      <c r="K1122" s="65"/>
      <c r="L1122" s="67">
        <f>SUMIF(CD52:CD1098, 4, BA52:BA1098)</f>
        <v>0</v>
      </c>
    </row>
    <row r="1124" spans="1:12" ht="15" x14ac:dyDescent="0.2">
      <c r="A1124" s="84"/>
      <c r="B1124" s="85"/>
      <c r="C1124" s="86" t="s">
        <v>817</v>
      </c>
      <c r="D1124" s="86"/>
      <c r="E1124" s="86"/>
      <c r="F1124" s="86"/>
      <c r="G1124" s="86"/>
      <c r="H1124" s="86"/>
      <c r="I1124" s="70"/>
      <c r="J1124" s="84"/>
      <c r="K1124" s="87"/>
      <c r="L1124" s="70">
        <f>L1055+L1075+L1095+L1100</f>
        <v>5866907.2800000021</v>
      </c>
    </row>
    <row r="1125" spans="1:12" ht="14.25" x14ac:dyDescent="0.2">
      <c r="A1125" s="59"/>
      <c r="B1125" s="82"/>
      <c r="C1125" s="88" t="s">
        <v>703</v>
      </c>
      <c r="D1125" s="83"/>
      <c r="E1125" s="83"/>
      <c r="F1125" s="83"/>
      <c r="G1125" s="83"/>
      <c r="H1125" s="83"/>
      <c r="I1125" s="67"/>
      <c r="J1125" s="59"/>
      <c r="K1125" s="65"/>
      <c r="L1125" s="67"/>
    </row>
    <row r="1126" spans="1:12" ht="14.25" x14ac:dyDescent="0.2">
      <c r="A1126" s="59"/>
      <c r="B1126" s="82"/>
      <c r="C1126" s="83" t="s">
        <v>806</v>
      </c>
      <c r="D1126" s="83"/>
      <c r="E1126" s="83"/>
      <c r="F1126" s="83"/>
      <c r="G1126" s="83"/>
      <c r="H1126" s="83"/>
      <c r="I1126" s="67"/>
      <c r="J1126" s="59"/>
      <c r="K1126" s="65"/>
      <c r="L1126" s="67">
        <f>L1128+L1129+L1135+L1139</f>
        <v>4959967.5200000033</v>
      </c>
    </row>
    <row r="1127" spans="1:12" ht="14.25" x14ac:dyDescent="0.2">
      <c r="A1127" s="59"/>
      <c r="B1127" s="82"/>
      <c r="C1127" s="88" t="s">
        <v>703</v>
      </c>
      <c r="D1127" s="83"/>
      <c r="E1127" s="83"/>
      <c r="F1127" s="83"/>
      <c r="G1127" s="83"/>
      <c r="H1127" s="83"/>
      <c r="I1127" s="67"/>
      <c r="J1127" s="59"/>
      <c r="K1127" s="65"/>
      <c r="L1127" s="67"/>
    </row>
    <row r="1128" spans="1:12" ht="14.25" x14ac:dyDescent="0.2">
      <c r="A1128" s="59"/>
      <c r="B1128" s="82"/>
      <c r="C1128" s="83" t="s">
        <v>807</v>
      </c>
      <c r="D1128" s="83"/>
      <c r="E1128" s="83"/>
      <c r="F1128" s="83"/>
      <c r="G1128" s="83"/>
      <c r="H1128" s="83"/>
      <c r="I1128" s="67"/>
      <c r="J1128" s="59"/>
      <c r="K1128" s="65"/>
      <c r="L1128" s="67">
        <f>SUM(AR52:AR1122)</f>
        <v>384263.85</v>
      </c>
    </row>
    <row r="1129" spans="1:12" ht="14.25" hidden="1" x14ac:dyDescent="0.2">
      <c r="A1129" s="59"/>
      <c r="B1129" s="82"/>
      <c r="C1129" s="83" t="s">
        <v>705</v>
      </c>
      <c r="D1129" s="83"/>
      <c r="E1129" s="83"/>
      <c r="F1129" s="83"/>
      <c r="G1129" s="83"/>
      <c r="H1129" s="83"/>
      <c r="I1129" s="67"/>
      <c r="J1129" s="59"/>
      <c r="K1129" s="65"/>
      <c r="L1129" s="67">
        <f>L1131+L1134+L1133</f>
        <v>308944.76000000007</v>
      </c>
    </row>
    <row r="1130" spans="1:12" ht="14.25" hidden="1" x14ac:dyDescent="0.2">
      <c r="A1130" s="59"/>
      <c r="B1130" s="82"/>
      <c r="C1130" s="88" t="s">
        <v>706</v>
      </c>
      <c r="D1130" s="83"/>
      <c r="E1130" s="83"/>
      <c r="F1130" s="83"/>
      <c r="G1130" s="83"/>
      <c r="H1130" s="83"/>
      <c r="I1130" s="67"/>
      <c r="J1130" s="59"/>
      <c r="K1130" s="65"/>
      <c r="L1130" s="67"/>
    </row>
    <row r="1131" spans="1:12" ht="14.25" x14ac:dyDescent="0.2">
      <c r="A1131" s="59"/>
      <c r="B1131" s="82"/>
      <c r="C1131" s="83" t="s">
        <v>705</v>
      </c>
      <c r="D1131" s="83"/>
      <c r="E1131" s="83"/>
      <c r="F1131" s="83"/>
      <c r="G1131" s="83"/>
      <c r="H1131" s="83"/>
      <c r="I1131" s="67"/>
      <c r="J1131" s="59"/>
      <c r="K1131" s="65"/>
      <c r="L1131" s="67">
        <f>SUM(AO52:AO1122)</f>
        <v>203762.37000000008</v>
      </c>
    </row>
    <row r="1132" spans="1:12" ht="14.25" hidden="1" x14ac:dyDescent="0.2">
      <c r="A1132" s="59"/>
      <c r="B1132" s="82"/>
      <c r="C1132" s="88" t="s">
        <v>707</v>
      </c>
      <c r="D1132" s="83"/>
      <c r="E1132" s="83"/>
      <c r="F1132" s="83"/>
      <c r="G1132" s="83"/>
      <c r="H1132" s="83"/>
      <c r="I1132" s="67"/>
      <c r="J1132" s="59"/>
      <c r="K1132" s="65"/>
      <c r="L1132" s="67"/>
    </row>
    <row r="1133" spans="1:12" ht="14.25" x14ac:dyDescent="0.2">
      <c r="A1133" s="59"/>
      <c r="B1133" s="82"/>
      <c r="C1133" s="83" t="s">
        <v>727</v>
      </c>
      <c r="D1133" s="83"/>
      <c r="E1133" s="83"/>
      <c r="F1133" s="83"/>
      <c r="G1133" s="83"/>
      <c r="H1133" s="83"/>
      <c r="I1133" s="67"/>
      <c r="J1133" s="59"/>
      <c r="K1133" s="65"/>
      <c r="L1133" s="67">
        <f>SUM(AT52:AT1122)</f>
        <v>105182.39</v>
      </c>
    </row>
    <row r="1134" spans="1:12" ht="14.25" hidden="1" x14ac:dyDescent="0.2">
      <c r="A1134" s="59"/>
      <c r="B1134" s="82"/>
      <c r="C1134" s="83" t="s">
        <v>708</v>
      </c>
      <c r="D1134" s="83"/>
      <c r="E1134" s="83"/>
      <c r="F1134" s="83"/>
      <c r="G1134" s="83"/>
      <c r="H1134" s="83"/>
      <c r="I1134" s="67"/>
      <c r="J1134" s="59"/>
      <c r="K1134" s="65"/>
      <c r="L1134" s="67">
        <f>SUM(AV52:AV1122)</f>
        <v>0</v>
      </c>
    </row>
    <row r="1135" spans="1:12" ht="14.25" x14ac:dyDescent="0.2">
      <c r="A1135" s="59"/>
      <c r="B1135" s="82"/>
      <c r="C1135" s="83" t="s">
        <v>709</v>
      </c>
      <c r="D1135" s="83"/>
      <c r="E1135" s="83"/>
      <c r="F1135" s="83"/>
      <c r="G1135" s="83"/>
      <c r="H1135" s="83"/>
      <c r="I1135" s="67"/>
      <c r="J1135" s="59"/>
      <c r="K1135" s="65"/>
      <c r="L1135" s="67">
        <f>L1137+L1138</f>
        <v>4266758.9100000029</v>
      </c>
    </row>
    <row r="1136" spans="1:12" ht="14.25" x14ac:dyDescent="0.2">
      <c r="A1136" s="59"/>
      <c r="B1136" s="82"/>
      <c r="C1136" s="88" t="s">
        <v>706</v>
      </c>
      <c r="D1136" s="83"/>
      <c r="E1136" s="83"/>
      <c r="F1136" s="83"/>
      <c r="G1136" s="83"/>
      <c r="H1136" s="83"/>
      <c r="I1136" s="67"/>
      <c r="J1136" s="59"/>
      <c r="K1136" s="65"/>
      <c r="L1136" s="67"/>
    </row>
    <row r="1137" spans="1:12" ht="14.25" x14ac:dyDescent="0.2">
      <c r="A1137" s="59"/>
      <c r="B1137" s="82"/>
      <c r="C1137" s="83" t="s">
        <v>710</v>
      </c>
      <c r="D1137" s="83"/>
      <c r="E1137" s="83"/>
      <c r="F1137" s="83"/>
      <c r="G1137" s="83"/>
      <c r="H1137" s="83"/>
      <c r="I1137" s="67"/>
      <c r="J1137" s="59"/>
      <c r="K1137" s="65"/>
      <c r="L1137" s="67">
        <f>SUM(AW52:AW1122)-SUM(BK52:BK1122)</f>
        <v>4266758.9100000029</v>
      </c>
    </row>
    <row r="1138" spans="1:12" ht="14.25" hidden="1" x14ac:dyDescent="0.2">
      <c r="A1138" s="59"/>
      <c r="B1138" s="82"/>
      <c r="C1138" s="83" t="s">
        <v>711</v>
      </c>
      <c r="D1138" s="83"/>
      <c r="E1138" s="83"/>
      <c r="F1138" s="83"/>
      <c r="G1138" s="83"/>
      <c r="H1138" s="83"/>
      <c r="I1138" s="67"/>
      <c r="J1138" s="59"/>
      <c r="K1138" s="65"/>
      <c r="L1138" s="67">
        <f>SUM(BC52:BC1122)</f>
        <v>0</v>
      </c>
    </row>
    <row r="1139" spans="1:12" ht="14.25" hidden="1" x14ac:dyDescent="0.2">
      <c r="A1139" s="59"/>
      <c r="B1139" s="82"/>
      <c r="C1139" s="83" t="s">
        <v>712</v>
      </c>
      <c r="D1139" s="83"/>
      <c r="E1139" s="83"/>
      <c r="F1139" s="83"/>
      <c r="G1139" s="83"/>
      <c r="H1139" s="83"/>
      <c r="I1139" s="67"/>
      <c r="J1139" s="59"/>
      <c r="K1139" s="65"/>
      <c r="L1139" s="67">
        <f>SUM(BB52:BB1122)</f>
        <v>0</v>
      </c>
    </row>
    <row r="1140" spans="1:12" ht="14.25" x14ac:dyDescent="0.2">
      <c r="A1140" s="59"/>
      <c r="B1140" s="82"/>
      <c r="C1140" s="83" t="s">
        <v>713</v>
      </c>
      <c r="D1140" s="83"/>
      <c r="E1140" s="83"/>
      <c r="F1140" s="83"/>
      <c r="G1140" s="83"/>
      <c r="H1140" s="83"/>
      <c r="I1140" s="67"/>
      <c r="J1140" s="59"/>
      <c r="K1140" s="65"/>
      <c r="L1140" s="67">
        <f>SUM(AR52:AR1122)+SUM(AT52:AT1122)+SUM(AV52:AV1122)</f>
        <v>489446.24</v>
      </c>
    </row>
    <row r="1141" spans="1:12" ht="14.25" x14ac:dyDescent="0.2">
      <c r="A1141" s="59"/>
      <c r="B1141" s="82"/>
      <c r="C1141" s="83" t="s">
        <v>714</v>
      </c>
      <c r="D1141" s="83"/>
      <c r="E1141" s="83"/>
      <c r="F1141" s="83"/>
      <c r="G1141" s="83"/>
      <c r="H1141" s="83"/>
      <c r="I1141" s="67"/>
      <c r="J1141" s="59"/>
      <c r="K1141" s="65"/>
      <c r="L1141" s="67">
        <f>SUM(AZ52:AZ1122)</f>
        <v>543631.36000000022</v>
      </c>
    </row>
    <row r="1142" spans="1:12" ht="14.25" x14ac:dyDescent="0.2">
      <c r="A1142" s="59"/>
      <c r="B1142" s="82"/>
      <c r="C1142" s="83" t="s">
        <v>715</v>
      </c>
      <c r="D1142" s="83"/>
      <c r="E1142" s="83"/>
      <c r="F1142" s="83"/>
      <c r="G1142" s="83"/>
      <c r="H1142" s="83"/>
      <c r="I1142" s="67"/>
      <c r="J1142" s="59"/>
      <c r="K1142" s="65"/>
      <c r="L1142" s="67">
        <f>SUM(BA52:BA1122)</f>
        <v>363308.39999999997</v>
      </c>
    </row>
    <row r="1143" spans="1:12" ht="14.25" hidden="1" x14ac:dyDescent="0.2">
      <c r="A1143" s="59"/>
      <c r="B1143" s="82"/>
      <c r="C1143" s="83" t="s">
        <v>818</v>
      </c>
      <c r="D1143" s="83"/>
      <c r="E1143" s="83"/>
      <c r="F1143" s="83"/>
      <c r="G1143" s="83"/>
      <c r="H1143" s="83"/>
      <c r="I1143" s="67"/>
      <c r="J1143" s="59"/>
      <c r="K1143" s="65"/>
      <c r="L1143" s="67">
        <f>L1145+L1146</f>
        <v>0</v>
      </c>
    </row>
    <row r="1144" spans="1:12" ht="14.25" hidden="1" x14ac:dyDescent="0.2">
      <c r="A1144" s="59"/>
      <c r="B1144" s="82"/>
      <c r="C1144" s="88" t="s">
        <v>703</v>
      </c>
      <c r="D1144" s="83"/>
      <c r="E1144" s="83"/>
      <c r="F1144" s="83"/>
      <c r="G1144" s="83"/>
      <c r="H1144" s="83"/>
      <c r="I1144" s="67"/>
      <c r="J1144" s="59"/>
      <c r="K1144" s="65"/>
      <c r="L1144" s="67"/>
    </row>
    <row r="1145" spans="1:12" ht="14.25" hidden="1" x14ac:dyDescent="0.2">
      <c r="A1145" s="59"/>
      <c r="B1145" s="82"/>
      <c r="C1145" s="83" t="s">
        <v>717</v>
      </c>
      <c r="D1145" s="83"/>
      <c r="E1145" s="83"/>
      <c r="F1145" s="83"/>
      <c r="G1145" s="83"/>
      <c r="H1145" s="83"/>
      <c r="I1145" s="67"/>
      <c r="J1145" s="59"/>
      <c r="K1145" s="65"/>
      <c r="L1145" s="67">
        <f>SUM(BK52:BK1122)</f>
        <v>0</v>
      </c>
    </row>
    <row r="1146" spans="1:12" ht="14.25" hidden="1" x14ac:dyDescent="0.2">
      <c r="A1146" s="59"/>
      <c r="B1146" s="82"/>
      <c r="C1146" s="83" t="s">
        <v>718</v>
      </c>
      <c r="D1146" s="83"/>
      <c r="E1146" s="83"/>
      <c r="F1146" s="83"/>
      <c r="G1146" s="83"/>
      <c r="H1146" s="83"/>
      <c r="I1146" s="67"/>
      <c r="J1146" s="59"/>
      <c r="K1146" s="65"/>
      <c r="L1146" s="67">
        <f>SUM(BD52:BD1122)</f>
        <v>0</v>
      </c>
    </row>
    <row r="1147" spans="1:12" ht="14.25" hidden="1" x14ac:dyDescent="0.2">
      <c r="A1147" s="59"/>
      <c r="B1147" s="82"/>
      <c r="C1147" s="83" t="s">
        <v>819</v>
      </c>
      <c r="D1147" s="83"/>
      <c r="E1147" s="83"/>
      <c r="F1147" s="83"/>
      <c r="G1147" s="83"/>
      <c r="H1147" s="83"/>
      <c r="I1147" s="67"/>
      <c r="J1147" s="59"/>
      <c r="K1147" s="65"/>
      <c r="L1147" s="67">
        <f>L1100</f>
        <v>0</v>
      </c>
    </row>
    <row r="1148" spans="1:12" ht="14.25" x14ac:dyDescent="0.2">
      <c r="A1148" s="59"/>
      <c r="B1148" s="82"/>
      <c r="C1148" s="86" t="s">
        <v>722</v>
      </c>
      <c r="D1148" s="83"/>
      <c r="E1148" s="83"/>
      <c r="F1148" s="83"/>
      <c r="G1148" s="83"/>
      <c r="H1148" s="83"/>
      <c r="I1148" s="67"/>
      <c r="J1148" s="59"/>
      <c r="K1148" s="65"/>
      <c r="L1148" s="67"/>
    </row>
    <row r="1149" spans="1:12" ht="14.25" hidden="1" x14ac:dyDescent="0.2">
      <c r="A1149" s="59"/>
      <c r="B1149" s="82"/>
      <c r="C1149" s="83" t="s">
        <v>723</v>
      </c>
      <c r="D1149" s="83"/>
      <c r="E1149" s="83"/>
      <c r="F1149" s="83"/>
      <c r="G1149" s="83"/>
      <c r="H1149" s="83"/>
      <c r="I1149" s="67"/>
      <c r="J1149" s="59"/>
      <c r="K1149" s="65"/>
      <c r="L1149" s="67">
        <f>SUM(AX52:AX1122)</f>
        <v>0</v>
      </c>
    </row>
    <row r="1150" spans="1:12" ht="14.25" hidden="1" x14ac:dyDescent="0.2">
      <c r="A1150" s="59"/>
      <c r="B1150" s="82"/>
      <c r="C1150" s="83" t="s">
        <v>724</v>
      </c>
      <c r="D1150" s="83"/>
      <c r="E1150" s="83"/>
      <c r="F1150" s="83"/>
      <c r="G1150" s="83"/>
      <c r="H1150" s="83"/>
      <c r="I1150" s="67"/>
      <c r="J1150" s="59"/>
      <c r="K1150" s="65"/>
      <c r="L1150" s="67">
        <f>SUM(AY52:AY1122)</f>
        <v>0</v>
      </c>
    </row>
    <row r="1151" spans="1:12" ht="14.25" x14ac:dyDescent="0.2">
      <c r="A1151" s="59"/>
      <c r="B1151" s="82"/>
      <c r="C1151" s="83" t="s">
        <v>725</v>
      </c>
      <c r="D1151" s="83"/>
      <c r="E1151" s="83"/>
      <c r="F1151" s="89"/>
      <c r="G1151" s="69">
        <f>Source!F292</f>
        <v>501.50690600000001</v>
      </c>
      <c r="H1151" s="59"/>
      <c r="I1151" s="59"/>
      <c r="J1151" s="59"/>
      <c r="K1151" s="59"/>
      <c r="L1151" s="59"/>
    </row>
    <row r="1152" spans="1:12" ht="14.25" x14ac:dyDescent="0.2">
      <c r="A1152" s="59"/>
      <c r="B1152" s="82"/>
      <c r="C1152" s="83" t="s">
        <v>726</v>
      </c>
      <c r="D1152" s="83"/>
      <c r="E1152" s="83"/>
      <c r="F1152" s="89"/>
      <c r="G1152" s="69">
        <f>Source!F293</f>
        <v>103.5641722</v>
      </c>
      <c r="H1152" s="59"/>
      <c r="I1152" s="59"/>
      <c r="J1152" s="59"/>
      <c r="K1152" s="59"/>
      <c r="L1152" s="59"/>
    </row>
    <row r="1156" spans="1:12" ht="14.25" customHeight="1" x14ac:dyDescent="0.2">
      <c r="A1156" s="102"/>
      <c r="B1156" s="103" t="s">
        <v>820</v>
      </c>
      <c r="C1156" s="105" t="str">
        <f>IF(Source!AC12&lt;&gt;"", Source!AC12," ")</f>
        <v>инженер-сметчик I категории</v>
      </c>
      <c r="D1156" s="38"/>
      <c r="E1156" s="38"/>
      <c r="F1156" s="38"/>
      <c r="G1156" s="38"/>
      <c r="H1156" s="104" t="str">
        <f>IF(Source!AB12&lt;&gt;"", Source!AB12," ")</f>
        <v>Заикина А.А.</v>
      </c>
      <c r="I1156" s="26"/>
      <c r="J1156" s="26"/>
      <c r="K1156" s="54"/>
      <c r="L1156" s="54"/>
    </row>
    <row r="1157" spans="1:12" ht="14.25" customHeight="1" x14ac:dyDescent="0.2">
      <c r="A1157" s="102"/>
      <c r="B1157" s="106"/>
      <c r="C1157" s="107" t="s">
        <v>821</v>
      </c>
      <c r="D1157" s="107"/>
      <c r="E1157" s="107"/>
      <c r="F1157" s="107"/>
      <c r="G1157" s="107"/>
      <c r="H1157" s="26"/>
      <c r="I1157" s="26"/>
      <c r="J1157" s="26"/>
      <c r="K1157" s="54"/>
      <c r="L1157" s="54"/>
    </row>
    <row r="1158" spans="1:12" ht="14.25" customHeight="1" x14ac:dyDescent="0.2">
      <c r="A1158" s="102"/>
      <c r="B1158" s="106"/>
      <c r="C1158" s="21"/>
      <c r="D1158" s="21"/>
      <c r="E1158" s="21"/>
      <c r="F1158" s="21"/>
      <c r="G1158" s="21"/>
      <c r="H1158" s="26"/>
      <c r="I1158" s="26"/>
      <c r="J1158" s="26"/>
      <c r="K1158" s="54"/>
      <c r="L1158" s="54"/>
    </row>
    <row r="1159" spans="1:12" ht="14.25" customHeight="1" x14ac:dyDescent="0.2">
      <c r="A1159" s="102"/>
      <c r="B1159" s="103" t="s">
        <v>822</v>
      </c>
      <c r="C1159" s="105" t="str">
        <f>IF(Source!AE12&lt;&gt;"", Source!AE12," ")</f>
        <v>начальник сметного отдела</v>
      </c>
      <c r="D1159" s="38"/>
      <c r="E1159" s="38"/>
      <c r="F1159" s="38"/>
      <c r="G1159" s="38"/>
      <c r="H1159" s="104" t="str">
        <f>IF(Source!AD12&lt;&gt;"", Source!AD12," ")</f>
        <v>Костянецкая А.В.</v>
      </c>
      <c r="I1159" s="26"/>
      <c r="J1159" s="26"/>
      <c r="K1159" s="54"/>
      <c r="L1159" s="54"/>
    </row>
    <row r="1160" spans="1:12" ht="14.25" customHeight="1" x14ac:dyDescent="0.2">
      <c r="A1160" s="21"/>
      <c r="B1160" s="21"/>
      <c r="C1160" s="107" t="s">
        <v>821</v>
      </c>
      <c r="D1160" s="107"/>
      <c r="E1160" s="107"/>
      <c r="F1160" s="107"/>
      <c r="G1160" s="107"/>
      <c r="H1160" s="26"/>
      <c r="I1160" s="26"/>
      <c r="J1160" s="26"/>
      <c r="K1160" s="54"/>
      <c r="L1160" s="54"/>
    </row>
  </sheetData>
  <mergeCells count="412">
    <mergeCell ref="C1152:F1152"/>
    <mergeCell ref="C1157:G1157"/>
    <mergeCell ref="C1160:G1160"/>
    <mergeCell ref="C1146:H1146"/>
    <mergeCell ref="C1147:H1147"/>
    <mergeCell ref="C1148:H1148"/>
    <mergeCell ref="C1149:H1149"/>
    <mergeCell ref="C1150:H1150"/>
    <mergeCell ref="C1151:F1151"/>
    <mergeCell ref="C1140:H1140"/>
    <mergeCell ref="C1141:H1141"/>
    <mergeCell ref="C1142:H1142"/>
    <mergeCell ref="C1143:H1143"/>
    <mergeCell ref="C1144:H1144"/>
    <mergeCell ref="C1145:H1145"/>
    <mergeCell ref="C1134:H1134"/>
    <mergeCell ref="C1135:H1135"/>
    <mergeCell ref="C1136:H1136"/>
    <mergeCell ref="C1137:H1137"/>
    <mergeCell ref="C1138:H1138"/>
    <mergeCell ref="C1139:H1139"/>
    <mergeCell ref="C1128:H1128"/>
    <mergeCell ref="C1129:H1129"/>
    <mergeCell ref="C1130:H1130"/>
    <mergeCell ref="C1131:H1131"/>
    <mergeCell ref="C1132:H1132"/>
    <mergeCell ref="C1133:H1133"/>
    <mergeCell ref="C1121:H1121"/>
    <mergeCell ref="C1122:H1122"/>
    <mergeCell ref="C1124:H1124"/>
    <mergeCell ref="C1125:H1125"/>
    <mergeCell ref="C1126:H1126"/>
    <mergeCell ref="C1127:H1127"/>
    <mergeCell ref="C1115:H1115"/>
    <mergeCell ref="C1116:H1116"/>
    <mergeCell ref="C1117:H1117"/>
    <mergeCell ref="C1118:H1118"/>
    <mergeCell ref="C1119:H1119"/>
    <mergeCell ref="C1120:H1120"/>
    <mergeCell ref="C1109:H1109"/>
    <mergeCell ref="C1110:H1110"/>
    <mergeCell ref="C1111:H1111"/>
    <mergeCell ref="C1112:H1112"/>
    <mergeCell ref="C1113:H1113"/>
    <mergeCell ref="C1114:H1114"/>
    <mergeCell ref="C1103:H1103"/>
    <mergeCell ref="C1104:H1104"/>
    <mergeCell ref="C1105:H1105"/>
    <mergeCell ref="C1106:H1106"/>
    <mergeCell ref="C1107:H1107"/>
    <mergeCell ref="C1108:H1108"/>
    <mergeCell ref="C1096:H1096"/>
    <mergeCell ref="C1097:H1097"/>
    <mergeCell ref="C1098:H1098"/>
    <mergeCell ref="C1100:H1100"/>
    <mergeCell ref="C1101:H1101"/>
    <mergeCell ref="C1102:H1102"/>
    <mergeCell ref="C1089:H1089"/>
    <mergeCell ref="C1090:H1090"/>
    <mergeCell ref="C1091:H1091"/>
    <mergeCell ref="C1092:H1092"/>
    <mergeCell ref="C1093:H1093"/>
    <mergeCell ref="C1095:H1095"/>
    <mergeCell ref="C1083:H1083"/>
    <mergeCell ref="C1084:H1084"/>
    <mergeCell ref="C1085:H1085"/>
    <mergeCell ref="C1086:H1086"/>
    <mergeCell ref="C1087:H1087"/>
    <mergeCell ref="C1088:H1088"/>
    <mergeCell ref="C1077:H1077"/>
    <mergeCell ref="C1078:H1078"/>
    <mergeCell ref="C1079:H1079"/>
    <mergeCell ref="C1080:H1080"/>
    <mergeCell ref="C1081:H1081"/>
    <mergeCell ref="C1082:H1082"/>
    <mergeCell ref="C1070:H1070"/>
    <mergeCell ref="C1071:H1071"/>
    <mergeCell ref="C1072:H1072"/>
    <mergeCell ref="C1073:H1073"/>
    <mergeCell ref="C1075:H1075"/>
    <mergeCell ref="C1076:H1076"/>
    <mergeCell ref="C1064:H1064"/>
    <mergeCell ref="C1065:H1065"/>
    <mergeCell ref="C1066:H1066"/>
    <mergeCell ref="C1067:H1067"/>
    <mergeCell ref="C1068:H1068"/>
    <mergeCell ref="C1069:H1069"/>
    <mergeCell ref="C1058:H1058"/>
    <mergeCell ref="C1059:H1059"/>
    <mergeCell ref="C1060:H1060"/>
    <mergeCell ref="C1061:H1061"/>
    <mergeCell ref="C1062:H1062"/>
    <mergeCell ref="C1063:H1063"/>
    <mergeCell ref="C1049:F1049"/>
    <mergeCell ref="C1050:F1050"/>
    <mergeCell ref="C1053:H1053"/>
    <mergeCell ref="C1055:H1055"/>
    <mergeCell ref="C1056:H1056"/>
    <mergeCell ref="C1057:H1057"/>
    <mergeCell ref="C1043:H1043"/>
    <mergeCell ref="C1044:H1044"/>
    <mergeCell ref="C1045:H1045"/>
    <mergeCell ref="C1046:H1046"/>
    <mergeCell ref="C1047:H1047"/>
    <mergeCell ref="C1048:H1048"/>
    <mergeCell ref="C1037:H1037"/>
    <mergeCell ref="C1038:H1038"/>
    <mergeCell ref="C1039:H1039"/>
    <mergeCell ref="C1040:H1040"/>
    <mergeCell ref="C1041:H1041"/>
    <mergeCell ref="C1042:H1042"/>
    <mergeCell ref="C1031:H1031"/>
    <mergeCell ref="C1032:H1032"/>
    <mergeCell ref="C1033:H1033"/>
    <mergeCell ref="C1034:H1034"/>
    <mergeCell ref="C1035:H1035"/>
    <mergeCell ref="C1036:H1036"/>
    <mergeCell ref="C1025:H1025"/>
    <mergeCell ref="C1026:H1026"/>
    <mergeCell ref="C1027:H1027"/>
    <mergeCell ref="C1028:H1028"/>
    <mergeCell ref="C1029:H1029"/>
    <mergeCell ref="C1030:H1030"/>
    <mergeCell ref="C1020:H1020"/>
    <mergeCell ref="I1020:J1020"/>
    <mergeCell ref="K1020:L1020"/>
    <mergeCell ref="C1022:H1022"/>
    <mergeCell ref="C1023:H1023"/>
    <mergeCell ref="C1024:H1024"/>
    <mergeCell ref="C1015:H1015"/>
    <mergeCell ref="I1015:J1015"/>
    <mergeCell ref="K1015:L1015"/>
    <mergeCell ref="C1018:H1018"/>
    <mergeCell ref="I1018:J1018"/>
    <mergeCell ref="K1018:L1018"/>
    <mergeCell ref="C982:H982"/>
    <mergeCell ref="I982:J982"/>
    <mergeCell ref="K982:L982"/>
    <mergeCell ref="C997:H997"/>
    <mergeCell ref="I997:J997"/>
    <mergeCell ref="K997:L997"/>
    <mergeCell ref="C954:H954"/>
    <mergeCell ref="I954:J954"/>
    <mergeCell ref="K954:L954"/>
    <mergeCell ref="C980:H980"/>
    <mergeCell ref="I980:J980"/>
    <mergeCell ref="K980:L980"/>
    <mergeCell ref="C930:H930"/>
    <mergeCell ref="I930:J930"/>
    <mergeCell ref="K930:L930"/>
    <mergeCell ref="C932:H932"/>
    <mergeCell ref="I932:J932"/>
    <mergeCell ref="K932:L932"/>
    <mergeCell ref="C881:H881"/>
    <mergeCell ref="I881:J881"/>
    <mergeCell ref="K881:L881"/>
    <mergeCell ref="C904:H904"/>
    <mergeCell ref="I904:J904"/>
    <mergeCell ref="K904:L904"/>
    <mergeCell ref="C845:H845"/>
    <mergeCell ref="I845:J845"/>
    <mergeCell ref="K845:L845"/>
    <mergeCell ref="C863:H863"/>
    <mergeCell ref="I863:J863"/>
    <mergeCell ref="K863:L863"/>
    <mergeCell ref="C824:H824"/>
    <mergeCell ref="I824:J824"/>
    <mergeCell ref="K824:L824"/>
    <mergeCell ref="C826:H826"/>
    <mergeCell ref="I826:J826"/>
    <mergeCell ref="K826:L826"/>
    <mergeCell ref="C819:H819"/>
    <mergeCell ref="I819:J819"/>
    <mergeCell ref="K819:L819"/>
    <mergeCell ref="C821:H821"/>
    <mergeCell ref="I821:J821"/>
    <mergeCell ref="K821:L821"/>
    <mergeCell ref="C775:H775"/>
    <mergeCell ref="I775:J775"/>
    <mergeCell ref="K775:L775"/>
    <mergeCell ref="C793:H793"/>
    <mergeCell ref="I793:J793"/>
    <mergeCell ref="K793:L793"/>
    <mergeCell ref="C754:H754"/>
    <mergeCell ref="I754:J754"/>
    <mergeCell ref="K754:L754"/>
    <mergeCell ref="C756:H756"/>
    <mergeCell ref="I756:J756"/>
    <mergeCell ref="K756:L756"/>
    <mergeCell ref="C725:H725"/>
    <mergeCell ref="I725:J725"/>
    <mergeCell ref="K725:L725"/>
    <mergeCell ref="C752:H752"/>
    <mergeCell ref="I752:J752"/>
    <mergeCell ref="K752:L752"/>
    <mergeCell ref="C689:H689"/>
    <mergeCell ref="I689:J689"/>
    <mergeCell ref="K689:L689"/>
    <mergeCell ref="C707:H707"/>
    <mergeCell ref="I707:J707"/>
    <mergeCell ref="K707:L707"/>
    <mergeCell ref="C668:H668"/>
    <mergeCell ref="I668:J668"/>
    <mergeCell ref="K668:L668"/>
    <mergeCell ref="C670:H670"/>
    <mergeCell ref="I670:J670"/>
    <mergeCell ref="K670:L670"/>
    <mergeCell ref="C664:H664"/>
    <mergeCell ref="I664:J664"/>
    <mergeCell ref="K664:L664"/>
    <mergeCell ref="C666:H666"/>
    <mergeCell ref="I666:J666"/>
    <mergeCell ref="K666:L666"/>
    <mergeCell ref="C620:H620"/>
    <mergeCell ref="I620:J620"/>
    <mergeCell ref="K620:L620"/>
    <mergeCell ref="C638:H638"/>
    <mergeCell ref="I638:J638"/>
    <mergeCell ref="K638:L638"/>
    <mergeCell ref="C583:H583"/>
    <mergeCell ref="I583:J583"/>
    <mergeCell ref="K583:L583"/>
    <mergeCell ref="C602:H602"/>
    <mergeCell ref="I602:J602"/>
    <mergeCell ref="K602:L602"/>
    <mergeCell ref="C579:H579"/>
    <mergeCell ref="I579:J579"/>
    <mergeCell ref="K579:L579"/>
    <mergeCell ref="C581:H581"/>
    <mergeCell ref="I581:J581"/>
    <mergeCell ref="K581:L581"/>
    <mergeCell ref="C551:H551"/>
    <mergeCell ref="I551:J551"/>
    <mergeCell ref="K551:L551"/>
    <mergeCell ref="C577:H577"/>
    <mergeCell ref="I577:J577"/>
    <mergeCell ref="K577:L577"/>
    <mergeCell ref="C514:H514"/>
    <mergeCell ref="I514:J514"/>
    <mergeCell ref="K514:L514"/>
    <mergeCell ref="C533:H533"/>
    <mergeCell ref="I533:J533"/>
    <mergeCell ref="K533:L533"/>
    <mergeCell ref="C510:H510"/>
    <mergeCell ref="I510:J510"/>
    <mergeCell ref="K510:L510"/>
    <mergeCell ref="C512:H512"/>
    <mergeCell ref="I512:J512"/>
    <mergeCell ref="K512:L512"/>
    <mergeCell ref="C482:H482"/>
    <mergeCell ref="I482:J482"/>
    <mergeCell ref="K482:L482"/>
    <mergeCell ref="C508:H508"/>
    <mergeCell ref="I508:J508"/>
    <mergeCell ref="K508:L508"/>
    <mergeCell ref="C441:H441"/>
    <mergeCell ref="I441:J441"/>
    <mergeCell ref="K441:L441"/>
    <mergeCell ref="C460:H460"/>
    <mergeCell ref="I460:J460"/>
    <mergeCell ref="K460:L460"/>
    <mergeCell ref="C437:H437"/>
    <mergeCell ref="I437:J437"/>
    <mergeCell ref="K437:L437"/>
    <mergeCell ref="C439:H439"/>
    <mergeCell ref="I439:J439"/>
    <mergeCell ref="K439:L439"/>
    <mergeCell ref="C393:H393"/>
    <mergeCell ref="I393:J393"/>
    <mergeCell ref="K393:L393"/>
    <mergeCell ref="C411:H411"/>
    <mergeCell ref="I411:J411"/>
    <mergeCell ref="K411:L411"/>
    <mergeCell ref="C356:H356"/>
    <mergeCell ref="I356:J356"/>
    <mergeCell ref="K356:L356"/>
    <mergeCell ref="C375:H375"/>
    <mergeCell ref="I375:J375"/>
    <mergeCell ref="K375:L375"/>
    <mergeCell ref="C352:H352"/>
    <mergeCell ref="I352:J352"/>
    <mergeCell ref="K352:L352"/>
    <mergeCell ref="C354:H354"/>
    <mergeCell ref="I354:J354"/>
    <mergeCell ref="K354:L354"/>
    <mergeCell ref="C304:H304"/>
    <mergeCell ref="I304:J304"/>
    <mergeCell ref="K304:L304"/>
    <mergeCell ref="C326:H326"/>
    <mergeCell ref="I326:J326"/>
    <mergeCell ref="K326:L326"/>
    <mergeCell ref="C283:H283"/>
    <mergeCell ref="I283:J283"/>
    <mergeCell ref="K283:L283"/>
    <mergeCell ref="C285:H285"/>
    <mergeCell ref="I285:J285"/>
    <mergeCell ref="K285:L285"/>
    <mergeCell ref="C255:H255"/>
    <mergeCell ref="I255:J255"/>
    <mergeCell ref="K255:L255"/>
    <mergeCell ref="C281:H281"/>
    <mergeCell ref="I281:J281"/>
    <mergeCell ref="K281:L281"/>
    <mergeCell ref="C251:H251"/>
    <mergeCell ref="I251:J251"/>
    <mergeCell ref="K251:L251"/>
    <mergeCell ref="C253:H253"/>
    <mergeCell ref="I253:J253"/>
    <mergeCell ref="K253:L253"/>
    <mergeCell ref="C219:H219"/>
    <mergeCell ref="I219:J219"/>
    <mergeCell ref="K219:L219"/>
    <mergeCell ref="C249:H249"/>
    <mergeCell ref="I249:J249"/>
    <mergeCell ref="K249:L249"/>
    <mergeCell ref="C215:H215"/>
    <mergeCell ref="I215:J215"/>
    <mergeCell ref="K215:L215"/>
    <mergeCell ref="C217:H217"/>
    <mergeCell ref="I217:J217"/>
    <mergeCell ref="K217:L217"/>
    <mergeCell ref="C183:H183"/>
    <mergeCell ref="I183:J183"/>
    <mergeCell ref="K183:L183"/>
    <mergeCell ref="C213:H213"/>
    <mergeCell ref="I213:J213"/>
    <mergeCell ref="K213:L213"/>
    <mergeCell ref="C179:H179"/>
    <mergeCell ref="I179:J179"/>
    <mergeCell ref="K179:L179"/>
    <mergeCell ref="C181:H181"/>
    <mergeCell ref="I181:J181"/>
    <mergeCell ref="K181:L181"/>
    <mergeCell ref="C142:H142"/>
    <mergeCell ref="C143:H143"/>
    <mergeCell ref="C144:H144"/>
    <mergeCell ref="C145:F145"/>
    <mergeCell ref="C146:F146"/>
    <mergeCell ref="A149:L149"/>
    <mergeCell ref="C136:H136"/>
    <mergeCell ref="C137:H137"/>
    <mergeCell ref="C138:H138"/>
    <mergeCell ref="C139:H139"/>
    <mergeCell ref="C140:H140"/>
    <mergeCell ref="C141:H141"/>
    <mergeCell ref="C130:H130"/>
    <mergeCell ref="C131:H131"/>
    <mergeCell ref="C132:H132"/>
    <mergeCell ref="C133:H133"/>
    <mergeCell ref="C134:H134"/>
    <mergeCell ref="C135:H135"/>
    <mergeCell ref="C124:H124"/>
    <mergeCell ref="C125:H125"/>
    <mergeCell ref="C126:H126"/>
    <mergeCell ref="C127:H127"/>
    <mergeCell ref="C128:H128"/>
    <mergeCell ref="C129:H129"/>
    <mergeCell ref="C118:H118"/>
    <mergeCell ref="C119:H119"/>
    <mergeCell ref="C120:H120"/>
    <mergeCell ref="C121:H121"/>
    <mergeCell ref="C122:H122"/>
    <mergeCell ref="C123:H123"/>
    <mergeCell ref="C86:H86"/>
    <mergeCell ref="I86:J86"/>
    <mergeCell ref="K86:L86"/>
    <mergeCell ref="C116:H116"/>
    <mergeCell ref="I116:J116"/>
    <mergeCell ref="K116:L116"/>
    <mergeCell ref="A53:L53"/>
    <mergeCell ref="C65:H65"/>
    <mergeCell ref="I65:J65"/>
    <mergeCell ref="K65:L65"/>
    <mergeCell ref="C68:H68"/>
    <mergeCell ref="I68:J68"/>
    <mergeCell ref="K68:L68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horizontalDpi="300" verticalDpi="30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363"/>
  <sheetViews>
    <sheetView workbookViewId="0">
      <selection activeCell="G19" sqref="G19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44273</v>
      </c>
      <c r="M1">
        <v>10</v>
      </c>
      <c r="N1">
        <v>11</v>
      </c>
      <c r="O1">
        <v>15</v>
      </c>
      <c r="P1">
        <v>0</v>
      </c>
      <c r="Q1">
        <v>2</v>
      </c>
    </row>
    <row r="4" spans="1:133" x14ac:dyDescent="0.2">
      <c r="A4" s="1">
        <v>8</v>
      </c>
      <c r="B4" s="1">
        <v>1</v>
      </c>
      <c r="C4" s="1">
        <v>-1</v>
      </c>
      <c r="D4" s="1"/>
      <c r="E4" s="1"/>
      <c r="F4" s="1" t="s">
        <v>4</v>
      </c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357</v>
      </c>
      <c r="C12" s="1">
        <v>1</v>
      </c>
      <c r="D12" s="1">
        <f>ROW(A300)</f>
        <v>300</v>
      </c>
      <c r="E12" s="1">
        <v>0</v>
      </c>
      <c r="F12" s="1" t="s">
        <v>5</v>
      </c>
      <c r="G12" s="1" t="s">
        <v>823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2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7</v>
      </c>
      <c r="AD12" s="1" t="s">
        <v>8</v>
      </c>
      <c r="AE12" s="1" t="s">
        <v>9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16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B300</f>
        <v>357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ОСР-02-02</v>
      </c>
      <c r="G18" s="2" t="str">
        <f t="shared" si="0"/>
        <v>Открытое распределительное устройство 110 кВ (ОРУ-110 кВ). ПС 110 кВ Ермолино</v>
      </c>
      <c r="H18" s="2"/>
      <c r="I18" s="2"/>
      <c r="J18" s="2"/>
      <c r="K18" s="2"/>
      <c r="L18" s="2"/>
      <c r="M18" s="2"/>
      <c r="N18" s="2"/>
      <c r="O18" s="2">
        <f t="shared" ref="O18:AT18" si="1">O300</f>
        <v>4959967.5199999996</v>
      </c>
      <c r="P18" s="2">
        <f t="shared" si="1"/>
        <v>4266758.91</v>
      </c>
      <c r="Q18" s="2">
        <f t="shared" si="1"/>
        <v>203762.37</v>
      </c>
      <c r="R18" s="2">
        <f t="shared" si="1"/>
        <v>105182.39</v>
      </c>
      <c r="S18" s="2">
        <f t="shared" si="1"/>
        <v>384263.85</v>
      </c>
      <c r="T18" s="2">
        <f t="shared" si="1"/>
        <v>0</v>
      </c>
      <c r="U18" s="2">
        <f t="shared" si="1"/>
        <v>501.50690599999996</v>
      </c>
      <c r="V18" s="2">
        <f t="shared" si="1"/>
        <v>103.56417220000002</v>
      </c>
      <c r="W18" s="2">
        <f t="shared" si="1"/>
        <v>0</v>
      </c>
      <c r="X18" s="2">
        <f t="shared" si="1"/>
        <v>543631.35999999999</v>
      </c>
      <c r="Y18" s="2">
        <f t="shared" si="1"/>
        <v>363308.4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5866907.2800000003</v>
      </c>
      <c r="AS18" s="2">
        <f t="shared" si="1"/>
        <v>5865457.8700000001</v>
      </c>
      <c r="AT18" s="2">
        <f t="shared" si="1"/>
        <v>1449.41</v>
      </c>
      <c r="AU18" s="2">
        <f t="shared" ref="AU18:BZ18" si="2">AU300</f>
        <v>0</v>
      </c>
      <c r="AV18" s="2">
        <f t="shared" si="2"/>
        <v>4266758.91</v>
      </c>
      <c r="AW18" s="2">
        <f t="shared" si="2"/>
        <v>4266758.91</v>
      </c>
      <c r="AX18" s="2">
        <f t="shared" si="2"/>
        <v>0</v>
      </c>
      <c r="AY18" s="2">
        <f t="shared" si="2"/>
        <v>4266758.91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CA300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DG300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EM300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FS300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ROW(A270)</f>
        <v>270</v>
      </c>
      <c r="E20" s="1"/>
      <c r="F20" s="1" t="s">
        <v>17</v>
      </c>
      <c r="G20" s="1" t="s">
        <v>18</v>
      </c>
      <c r="H20" s="1" t="s">
        <v>3</v>
      </c>
      <c r="I20" s="1">
        <v>0</v>
      </c>
      <c r="J20" s="1" t="s">
        <v>19</v>
      </c>
      <c r="K20" s="1">
        <v>-1</v>
      </c>
      <c r="L20" s="1" t="s">
        <v>17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18</v>
      </c>
      <c r="V20" s="1">
        <v>2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B270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ЛСР-02-02-09</v>
      </c>
      <c r="G22" s="2" t="str">
        <f t="shared" si="7"/>
        <v>Открытая часть ПС. Кабельные лотки</v>
      </c>
      <c r="H22" s="2"/>
      <c r="I22" s="2"/>
      <c r="J22" s="2"/>
      <c r="K22" s="2"/>
      <c r="L22" s="2"/>
      <c r="M22" s="2"/>
      <c r="N22" s="2"/>
      <c r="O22" s="2">
        <f t="shared" ref="O22:AT22" si="8">O270</f>
        <v>4959967.5199999996</v>
      </c>
      <c r="P22" s="2">
        <f t="shared" si="8"/>
        <v>4266758.91</v>
      </c>
      <c r="Q22" s="2">
        <f t="shared" si="8"/>
        <v>203762.37</v>
      </c>
      <c r="R22" s="2">
        <f t="shared" si="8"/>
        <v>105182.39</v>
      </c>
      <c r="S22" s="2">
        <f t="shared" si="8"/>
        <v>384263.85</v>
      </c>
      <c r="T22" s="2">
        <f t="shared" si="8"/>
        <v>0</v>
      </c>
      <c r="U22" s="2">
        <f t="shared" si="8"/>
        <v>501.50690599999996</v>
      </c>
      <c r="V22" s="2">
        <f t="shared" si="8"/>
        <v>103.56417220000002</v>
      </c>
      <c r="W22" s="2">
        <f t="shared" si="8"/>
        <v>0</v>
      </c>
      <c r="X22" s="2">
        <f t="shared" si="8"/>
        <v>543631.35999999999</v>
      </c>
      <c r="Y22" s="2">
        <f t="shared" si="8"/>
        <v>363308.4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5866907.2800000003</v>
      </c>
      <c r="AS22" s="2">
        <f t="shared" si="8"/>
        <v>5865457.8700000001</v>
      </c>
      <c r="AT22" s="2">
        <f t="shared" si="8"/>
        <v>1449.41</v>
      </c>
      <c r="AU22" s="2">
        <f t="shared" ref="AU22:BZ22" si="9">AU270</f>
        <v>0</v>
      </c>
      <c r="AV22" s="2">
        <f t="shared" si="9"/>
        <v>4266758.91</v>
      </c>
      <c r="AW22" s="2">
        <f t="shared" si="9"/>
        <v>4266758.91</v>
      </c>
      <c r="AX22" s="2">
        <f t="shared" si="9"/>
        <v>0</v>
      </c>
      <c r="AY22" s="2">
        <f t="shared" si="9"/>
        <v>4266758.91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CA270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DG270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EM270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FS270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ROW(A39)</f>
        <v>39</v>
      </c>
      <c r="E24" s="1"/>
      <c r="F24" s="1" t="s">
        <v>20</v>
      </c>
      <c r="G24" s="1" t="s">
        <v>21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2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B39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1</v>
      </c>
      <c r="G26" s="2" t="str">
        <f t="shared" si="14"/>
        <v>Земляные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O39</f>
        <v>197674.31</v>
      </c>
      <c r="P26" s="2">
        <f t="shared" si="15"/>
        <v>141491.99</v>
      </c>
      <c r="Q26" s="2">
        <f t="shared" si="15"/>
        <v>11738.25</v>
      </c>
      <c r="R26" s="2">
        <f t="shared" si="15"/>
        <v>8120.96</v>
      </c>
      <c r="S26" s="2">
        <f t="shared" si="15"/>
        <v>36323.11</v>
      </c>
      <c r="T26" s="2">
        <f t="shared" si="15"/>
        <v>0</v>
      </c>
      <c r="U26" s="2">
        <f t="shared" si="15"/>
        <v>55.419999999999995</v>
      </c>
      <c r="V26" s="2">
        <f t="shared" si="15"/>
        <v>8.3222583999999991</v>
      </c>
      <c r="W26" s="2">
        <f t="shared" si="15"/>
        <v>0</v>
      </c>
      <c r="X26" s="2">
        <f t="shared" si="15"/>
        <v>47781.34</v>
      </c>
      <c r="Y26" s="2">
        <f t="shared" si="15"/>
        <v>29214.22</v>
      </c>
      <c r="Z26" s="2">
        <f t="shared" si="15"/>
        <v>0</v>
      </c>
      <c r="AA26" s="2">
        <f t="shared" si="15"/>
        <v>0</v>
      </c>
      <c r="AB26" s="2">
        <f t="shared" si="15"/>
        <v>197674.31</v>
      </c>
      <c r="AC26" s="2">
        <f t="shared" si="15"/>
        <v>141491.99</v>
      </c>
      <c r="AD26" s="2">
        <f t="shared" si="15"/>
        <v>11738.25</v>
      </c>
      <c r="AE26" s="2">
        <f t="shared" si="15"/>
        <v>8120.96</v>
      </c>
      <c r="AF26" s="2">
        <f t="shared" si="15"/>
        <v>36323.11</v>
      </c>
      <c r="AG26" s="2">
        <f t="shared" si="15"/>
        <v>0</v>
      </c>
      <c r="AH26" s="2">
        <f t="shared" si="15"/>
        <v>55.419999999999995</v>
      </c>
      <c r="AI26" s="2">
        <f t="shared" si="15"/>
        <v>8.3222583999999991</v>
      </c>
      <c r="AJ26" s="2">
        <f t="shared" si="15"/>
        <v>0</v>
      </c>
      <c r="AK26" s="2">
        <f t="shared" si="15"/>
        <v>47781.34</v>
      </c>
      <c r="AL26" s="2">
        <f t="shared" si="15"/>
        <v>29214.22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274669.87</v>
      </c>
      <c r="AS26" s="2">
        <f t="shared" si="15"/>
        <v>274669.87</v>
      </c>
      <c r="AT26" s="2">
        <f t="shared" si="15"/>
        <v>0</v>
      </c>
      <c r="AU26" s="2">
        <f t="shared" ref="AU26:BZ26" si="16">AU39</f>
        <v>0</v>
      </c>
      <c r="AV26" s="2">
        <f t="shared" si="16"/>
        <v>141491.99</v>
      </c>
      <c r="AW26" s="2">
        <f t="shared" si="16"/>
        <v>141491.99</v>
      </c>
      <c r="AX26" s="2">
        <f t="shared" si="16"/>
        <v>0</v>
      </c>
      <c r="AY26" s="2">
        <f t="shared" si="16"/>
        <v>141491.99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CA39</f>
        <v>274669.87</v>
      </c>
      <c r="CB26" s="2">
        <f t="shared" si="17"/>
        <v>274669.87</v>
      </c>
      <c r="CC26" s="2">
        <f t="shared" si="17"/>
        <v>0</v>
      </c>
      <c r="CD26" s="2">
        <f t="shared" si="17"/>
        <v>0</v>
      </c>
      <c r="CE26" s="2">
        <f t="shared" si="17"/>
        <v>141491.99</v>
      </c>
      <c r="CF26" s="2">
        <f t="shared" si="17"/>
        <v>141491.99</v>
      </c>
      <c r="CG26" s="2">
        <f t="shared" si="17"/>
        <v>0</v>
      </c>
      <c r="CH26" s="2">
        <f t="shared" si="17"/>
        <v>141491.99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DG39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EM39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FS39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19</v>
      </c>
      <c r="B28">
        <v>1</v>
      </c>
      <c r="F28" t="s">
        <v>3</v>
      </c>
      <c r="G28" t="s">
        <v>22</v>
      </c>
      <c r="H28" t="s">
        <v>3</v>
      </c>
      <c r="AA28">
        <v>1</v>
      </c>
      <c r="IK28">
        <v>0</v>
      </c>
    </row>
    <row r="29" spans="1:245" x14ac:dyDescent="0.2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3</v>
      </c>
      <c r="F29" t="s">
        <v>23</v>
      </c>
      <c r="G29" t="s">
        <v>24</v>
      </c>
      <c r="H29" t="s">
        <v>25</v>
      </c>
      <c r="I29">
        <f>ROUND(0.2006136,7)</f>
        <v>0.2006136</v>
      </c>
      <c r="J29">
        <v>0</v>
      </c>
      <c r="K29">
        <f>ROUND(0.2006136,7)</f>
        <v>0.2006136</v>
      </c>
      <c r="O29">
        <f>ROUND(CP29,2)</f>
        <v>19499.34</v>
      </c>
      <c r="P29">
        <f>SUMIF(SmtRes!AQ1:'SmtRes'!AQ2,"=1",SmtRes!DF1:'SmtRes'!DF2)</f>
        <v>0</v>
      </c>
      <c r="Q29">
        <f>SUMIF(SmtRes!AQ1:'SmtRes'!AQ2,"=1",SmtRes!DG1:'SmtRes'!DG2)</f>
        <v>10767.62</v>
      </c>
      <c r="R29">
        <f>SUMIF(SmtRes!AQ1:'SmtRes'!AQ2,"=1",SmtRes!DH1:'SmtRes'!DH2)</f>
        <v>8731.7199999999993</v>
      </c>
      <c r="S29">
        <f>SUMIF(SmtRes!AQ1:'SmtRes'!AQ2,"=1",SmtRes!DI1:'SmtRes'!DI2)</f>
        <v>0</v>
      </c>
      <c r="T29">
        <f>ROUND(CU29*I29,2)</f>
        <v>0</v>
      </c>
      <c r="U29">
        <f>SUMIF(SmtRes!AQ1:'SmtRes'!AQ2,"=1",SmtRes!CV1:'SmtRes'!CV2)</f>
        <v>0</v>
      </c>
      <c r="V29">
        <f>SUMIF(SmtRes!AQ1:'SmtRes'!AQ2,"=1",SmtRes!CW1:'SmtRes'!CW2)</f>
        <v>8.3054030000000001</v>
      </c>
      <c r="W29">
        <f>ROUND(CX29*I29,2)</f>
        <v>0</v>
      </c>
      <c r="X29">
        <f>ROUND(CY29,2)</f>
        <v>8033.18</v>
      </c>
      <c r="Y29">
        <f>ROUND(CZ29,2)</f>
        <v>4016.59</v>
      </c>
      <c r="AA29">
        <v>-1</v>
      </c>
      <c r="AB29">
        <f>ROUND((AC29+AD29+AF29),6)</f>
        <v>43636.841999999997</v>
      </c>
      <c r="AC29">
        <f>ROUND((0),6)</f>
        <v>0</v>
      </c>
      <c r="AD29">
        <f>ROUND((((SUM(SmtRes!BR1:'SmtRes'!BR2))-(SUM(SmtRes!BS1:'SmtRes'!BS2)))+AE29),6)</f>
        <v>43636.841999999997</v>
      </c>
      <c r="AE29">
        <f>ROUND((SUM(SmtRes!BS1:'SmtRes'!BS2)),6)</f>
        <v>43525.061999999998</v>
      </c>
      <c r="AF29">
        <f>ROUND((0),6)</f>
        <v>0</v>
      </c>
      <c r="AG29">
        <f>ROUND((AP29),6)</f>
        <v>0</v>
      </c>
      <c r="AH29">
        <f>(0)</f>
        <v>0</v>
      </c>
      <c r="AI29">
        <f>(SUM(SmtRes!BV1:'SmtRes'!BV2))</f>
        <v>41.4</v>
      </c>
      <c r="AJ29">
        <f>(AS29)</f>
        <v>0</v>
      </c>
      <c r="AK29">
        <v>72634.919999999984</v>
      </c>
      <c r="AL29">
        <v>0</v>
      </c>
      <c r="AM29">
        <v>36364.034999999996</v>
      </c>
      <c r="AN29">
        <v>36270.884999999995</v>
      </c>
      <c r="AO29">
        <v>0</v>
      </c>
      <c r="AP29">
        <v>0</v>
      </c>
      <c r="AQ29">
        <v>0</v>
      </c>
      <c r="AR29">
        <v>34.5</v>
      </c>
      <c r="AS29">
        <v>0</v>
      </c>
      <c r="AT29">
        <v>92</v>
      </c>
      <c r="AU29">
        <v>46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26</v>
      </c>
      <c r="BM29">
        <v>1001</v>
      </c>
      <c r="BN29">
        <v>0</v>
      </c>
      <c r="BO29" t="s">
        <v>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92</v>
      </c>
      <c r="CA29">
        <v>46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632</v>
      </c>
      <c r="CO29">
        <v>0</v>
      </c>
      <c r="CP29">
        <f>(P29+Q29+S29+R29)</f>
        <v>19499.34</v>
      </c>
      <c r="CQ29">
        <f>SUMIF(SmtRes!AQ1:'SmtRes'!AQ2,"=1",SmtRes!AA1:'SmtRes'!AA2)</f>
        <v>0</v>
      </c>
      <c r="CR29">
        <f>SUMIF(SmtRes!AQ1:'SmtRes'!AQ2,"=1",SmtRes!AB1:'SmtRes'!AB2)</f>
        <v>1296.46</v>
      </c>
      <c r="CS29">
        <f>SUMIF(SmtRes!AQ1:'SmtRes'!AQ2,"=1",SmtRes!AC1:'SmtRes'!AC2)</f>
        <v>1051.33</v>
      </c>
      <c r="CT29">
        <f>SUMIF(SmtRes!AQ1:'SmtRes'!AQ2,"=1",SmtRes!AD1:'SmtRes'!AD2)</f>
        <v>0</v>
      </c>
      <c r="CU29">
        <f>AG29</f>
        <v>0</v>
      </c>
      <c r="CV29">
        <f>SUMIF(SmtRes!AQ1:'SmtRes'!AQ2,"=1",SmtRes!BU1:'SmtRes'!BU2)</f>
        <v>0</v>
      </c>
      <c r="CW29">
        <f>SUMIF(SmtRes!AQ1:'SmtRes'!AQ2,"=1",SmtRes!BV1:'SmtRes'!BV2)</f>
        <v>41.4</v>
      </c>
      <c r="CX29">
        <f>AJ29</f>
        <v>0</v>
      </c>
      <c r="CY29">
        <f>(((S29+R29)*AT29)/100)</f>
        <v>8033.1823999999997</v>
      </c>
      <c r="CZ29">
        <f>(((S29+R29)*AU29)/100)</f>
        <v>4016.5911999999998</v>
      </c>
      <c r="DC29" t="s">
        <v>3</v>
      </c>
      <c r="DD29" t="s">
        <v>3</v>
      </c>
      <c r="DE29" t="s">
        <v>27</v>
      </c>
      <c r="DF29" t="s">
        <v>27</v>
      </c>
      <c r="DG29" t="s">
        <v>27</v>
      </c>
      <c r="DH29" t="s">
        <v>3</v>
      </c>
      <c r="DI29" t="s">
        <v>27</v>
      </c>
      <c r="DJ29" t="s">
        <v>27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1007</v>
      </c>
      <c r="DV29" t="s">
        <v>25</v>
      </c>
      <c r="DW29" t="s">
        <v>25</v>
      </c>
      <c r="DX29">
        <v>1000</v>
      </c>
      <c r="DZ29" t="s">
        <v>3</v>
      </c>
      <c r="EA29" t="s">
        <v>3</v>
      </c>
      <c r="EB29" t="s">
        <v>3</v>
      </c>
      <c r="EC29" t="s">
        <v>3</v>
      </c>
      <c r="EE29">
        <v>45799594</v>
      </c>
      <c r="EF29">
        <v>2</v>
      </c>
      <c r="EG29" t="s">
        <v>28</v>
      </c>
      <c r="EH29">
        <v>1</v>
      </c>
      <c r="EI29" t="s">
        <v>21</v>
      </c>
      <c r="EJ29">
        <v>1</v>
      </c>
      <c r="EK29">
        <v>1001</v>
      </c>
      <c r="EL29" t="s">
        <v>29</v>
      </c>
      <c r="EM29" t="s">
        <v>30</v>
      </c>
      <c r="EO29" t="s">
        <v>31</v>
      </c>
      <c r="EQ29">
        <v>132096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34.5</v>
      </c>
      <c r="EY29">
        <v>0</v>
      </c>
      <c r="FQ29">
        <v>0</v>
      </c>
      <c r="FR29">
        <v>0</v>
      </c>
      <c r="FS29">
        <v>0</v>
      </c>
      <c r="FX29">
        <v>92</v>
      </c>
      <c r="FY29">
        <v>46</v>
      </c>
      <c r="GA29" t="s">
        <v>3</v>
      </c>
      <c r="GD29">
        <v>1</v>
      </c>
      <c r="GF29">
        <v>400879068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>ROUND(IF(AND(BH29=3,BI29=3,FS29&lt;&gt;0),P29,0),2)</f>
        <v>0</v>
      </c>
      <c r="GM29">
        <f>ROUND(O29+X29+Y29,2)+GX29</f>
        <v>31549.11</v>
      </c>
      <c r="GN29">
        <f>IF(OR(BI29=0,BI29=1),GM29-GX29,0)</f>
        <v>31549.11</v>
      </c>
      <c r="GO29">
        <f>IF(BI29=2,GM29-GX29,0)</f>
        <v>0</v>
      </c>
      <c r="GP29">
        <f>IF(BI29=4,GM29-GX29,0)</f>
        <v>0</v>
      </c>
      <c r="GR29">
        <v>0</v>
      </c>
      <c r="GS29">
        <v>0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32</v>
      </c>
      <c r="HO29" t="s">
        <v>33</v>
      </c>
      <c r="HP29" t="s">
        <v>29</v>
      </c>
      <c r="HQ29" t="s">
        <v>29</v>
      </c>
      <c r="HS29">
        <v>0</v>
      </c>
      <c r="IK29">
        <v>0</v>
      </c>
    </row>
    <row r="30" spans="1:245" x14ac:dyDescent="0.2">
      <c r="A30">
        <v>17</v>
      </c>
      <c r="B30">
        <v>1</v>
      </c>
      <c r="C30">
        <f>ROW(SmtRes!A4)</f>
        <v>4</v>
      </c>
      <c r="D30">
        <f>ROW(EtalonRes!A4)</f>
        <v>4</v>
      </c>
      <c r="E30" t="s">
        <v>20</v>
      </c>
      <c r="F30" t="s">
        <v>34</v>
      </c>
      <c r="G30" t="s">
        <v>35</v>
      </c>
      <c r="H30" t="s">
        <v>25</v>
      </c>
      <c r="I30">
        <f>ROUND(0.2006136,7)</f>
        <v>0.2006136</v>
      </c>
      <c r="J30">
        <v>0</v>
      </c>
      <c r="K30">
        <f>ROUND(0.2006136,7)</f>
        <v>0.2006136</v>
      </c>
      <c r="O30">
        <f>ROUND(CP30,2)</f>
        <v>10075.129999999999</v>
      </c>
      <c r="P30">
        <f>SUMIF(SmtRes!AQ3:'SmtRes'!AQ4,"=1",SmtRes!DF3:'SmtRes'!DF4)</f>
        <v>0</v>
      </c>
      <c r="Q30">
        <f>SUMIF(SmtRes!AQ3:'SmtRes'!AQ4,"=1",SmtRes!DG3:'SmtRes'!DG4)</f>
        <v>6067.82</v>
      </c>
      <c r="R30">
        <f>SUMIF(SmtRes!AQ3:'SmtRes'!AQ4,"=1",SmtRes!DH3:'SmtRes'!DH4)</f>
        <v>4007.31</v>
      </c>
      <c r="S30">
        <f>SUMIF(SmtRes!AQ3:'SmtRes'!AQ4,"=1",SmtRes!DI3:'SmtRes'!DI4)</f>
        <v>0</v>
      </c>
      <c r="T30">
        <f>ROUND(CU30*I30,2)</f>
        <v>0</v>
      </c>
      <c r="U30">
        <f>SUMIF(SmtRes!AQ3:'SmtRes'!AQ4,"=1",SmtRes!CV3:'SmtRes'!CV4)</f>
        <v>0</v>
      </c>
      <c r="V30">
        <f>SUMIF(SmtRes!AQ3:'SmtRes'!AQ4,"=1",SmtRes!CW3:'SmtRes'!CW4)</f>
        <v>3.8116583999999998</v>
      </c>
      <c r="W30">
        <f>ROUND(CX30*I30,2)</f>
        <v>0</v>
      </c>
      <c r="X30">
        <f>ROUND(CY30,2)</f>
        <v>3686.73</v>
      </c>
      <c r="Y30">
        <f>ROUND(CZ30,2)</f>
        <v>1843.36</v>
      </c>
      <c r="AA30">
        <v>48176574</v>
      </c>
      <c r="AB30">
        <f>ROUND((AC30+AD30+AF30),6)</f>
        <v>30246.29</v>
      </c>
      <c r="AC30">
        <f>ROUND((0),6)</f>
        <v>0</v>
      </c>
      <c r="AD30">
        <f>ROUND((((SUM(SmtRes!BR3:'SmtRes'!BR4))-(SUM(SmtRes!BS3:'SmtRes'!BS4)))+AE30),6)</f>
        <v>30246.29</v>
      </c>
      <c r="AE30">
        <f>ROUND((SUM(SmtRes!BS3:'SmtRes'!BS4)),6)</f>
        <v>19975.27</v>
      </c>
      <c r="AF30">
        <f>ROUND((0),6)</f>
        <v>0</v>
      </c>
      <c r="AG30">
        <f>ROUND((AP30),6)</f>
        <v>0</v>
      </c>
      <c r="AH30">
        <f>(0)</f>
        <v>0</v>
      </c>
      <c r="AI30">
        <f>(SUM(SmtRes!BV3:'SmtRes'!BV4))</f>
        <v>19</v>
      </c>
      <c r="AJ30">
        <f>(AS30)</f>
        <v>0</v>
      </c>
      <c r="AK30">
        <v>50221.56</v>
      </c>
      <c r="AL30">
        <v>0</v>
      </c>
      <c r="AM30">
        <v>30246.29</v>
      </c>
      <c r="AN30">
        <v>19975.269999999997</v>
      </c>
      <c r="AO30">
        <v>0</v>
      </c>
      <c r="AP30">
        <v>0</v>
      </c>
      <c r="AQ30">
        <v>0</v>
      </c>
      <c r="AR30">
        <v>19</v>
      </c>
      <c r="AS30">
        <v>0</v>
      </c>
      <c r="AT30">
        <v>92</v>
      </c>
      <c r="AU30">
        <v>46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36</v>
      </c>
      <c r="BM30">
        <v>1001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92</v>
      </c>
      <c r="CA30">
        <v>46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>(P30+Q30+S30+R30)</f>
        <v>10075.129999999999</v>
      </c>
      <c r="CQ30">
        <f>SUMIF(SmtRes!AQ3:'SmtRes'!AQ4,"=1",SmtRes!AA3:'SmtRes'!AA4)</f>
        <v>0</v>
      </c>
      <c r="CR30">
        <f>SUMIF(SmtRes!AQ3:'SmtRes'!AQ4,"=1",SmtRes!AB3:'SmtRes'!AB4)</f>
        <v>1591.91</v>
      </c>
      <c r="CS30">
        <f>SUMIF(SmtRes!AQ3:'SmtRes'!AQ4,"=1",SmtRes!AC3:'SmtRes'!AC4)</f>
        <v>1051.33</v>
      </c>
      <c r="CT30">
        <f>SUMIF(SmtRes!AQ3:'SmtRes'!AQ4,"=1",SmtRes!AD3:'SmtRes'!AD4)</f>
        <v>0</v>
      </c>
      <c r="CU30">
        <f>AG30</f>
        <v>0</v>
      </c>
      <c r="CV30">
        <f>SUMIF(SmtRes!AQ3:'SmtRes'!AQ4,"=1",SmtRes!BU3:'SmtRes'!BU4)</f>
        <v>0</v>
      </c>
      <c r="CW30">
        <f>SUMIF(SmtRes!AQ3:'SmtRes'!AQ4,"=1",SmtRes!BV3:'SmtRes'!BV4)</f>
        <v>19</v>
      </c>
      <c r="CX30">
        <f>AJ30</f>
        <v>0</v>
      </c>
      <c r="CY30">
        <f>(((S30+R30)*AT30)/100)</f>
        <v>3686.7252000000003</v>
      </c>
      <c r="CZ30">
        <f>(((S30+R30)*AU30)/100)</f>
        <v>1843.3626000000002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1007</v>
      </c>
      <c r="DV30" t="s">
        <v>25</v>
      </c>
      <c r="DW30" t="s">
        <v>25</v>
      </c>
      <c r="DX30">
        <v>1000</v>
      </c>
      <c r="DZ30" t="s">
        <v>3</v>
      </c>
      <c r="EA30" t="s">
        <v>3</v>
      </c>
      <c r="EB30" t="s">
        <v>3</v>
      </c>
      <c r="EC30" t="s">
        <v>3</v>
      </c>
      <c r="EE30">
        <v>45799594</v>
      </c>
      <c r="EF30">
        <v>2</v>
      </c>
      <c r="EG30" t="s">
        <v>28</v>
      </c>
      <c r="EH30">
        <v>1</v>
      </c>
      <c r="EI30" t="s">
        <v>21</v>
      </c>
      <c r="EJ30">
        <v>1</v>
      </c>
      <c r="EK30">
        <v>1001</v>
      </c>
      <c r="EL30" t="s">
        <v>29</v>
      </c>
      <c r="EM30" t="s">
        <v>30</v>
      </c>
      <c r="EO30" t="s">
        <v>37</v>
      </c>
      <c r="EQ30">
        <v>131584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19</v>
      </c>
      <c r="EY30">
        <v>0</v>
      </c>
      <c r="FQ30">
        <v>0</v>
      </c>
      <c r="FR30">
        <v>0</v>
      </c>
      <c r="FS30">
        <v>0</v>
      </c>
      <c r="FX30">
        <v>92</v>
      </c>
      <c r="FY30">
        <v>46</v>
      </c>
      <c r="GA30" t="s">
        <v>3</v>
      </c>
      <c r="GD30">
        <v>1</v>
      </c>
      <c r="GF30">
        <v>-699447304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>ROUND(IF(AND(BH30=3,BI30=3,FS30&lt;&gt;0),P30,0),2)</f>
        <v>0</v>
      </c>
      <c r="GM30">
        <f>ROUND(O30+X30+Y30,2)+GX30</f>
        <v>15605.22</v>
      </c>
      <c r="GN30">
        <f>IF(OR(BI30=0,BI30=1),GM30-GX30,0)</f>
        <v>15605.22</v>
      </c>
      <c r="GO30">
        <f>IF(BI30=2,GM30-GX30,0)</f>
        <v>0</v>
      </c>
      <c r="GP30">
        <f>IF(BI30=4,GM30-GX30,0)</f>
        <v>0</v>
      </c>
      <c r="GR30">
        <v>0</v>
      </c>
      <c r="GS30">
        <v>0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32</v>
      </c>
      <c r="HO30" t="s">
        <v>33</v>
      </c>
      <c r="HP30" t="s">
        <v>29</v>
      </c>
      <c r="HQ30" t="s">
        <v>29</v>
      </c>
      <c r="HS30">
        <v>0</v>
      </c>
      <c r="IK30">
        <v>0</v>
      </c>
    </row>
    <row r="31" spans="1:245" x14ac:dyDescent="0.2">
      <c r="A31">
        <v>17</v>
      </c>
      <c r="B31">
        <v>1</v>
      </c>
      <c r="E31" t="s">
        <v>3</v>
      </c>
      <c r="F31" t="s">
        <v>38</v>
      </c>
      <c r="G31" t="s">
        <v>39</v>
      </c>
      <c r="H31" t="s">
        <v>40</v>
      </c>
      <c r="I31">
        <f>ROUND(351.0738,7)</f>
        <v>351.07380000000001</v>
      </c>
      <c r="J31">
        <v>0</v>
      </c>
      <c r="K31">
        <f>ROUND(351.0738,7)</f>
        <v>351.07380000000001</v>
      </c>
      <c r="O31">
        <f>0</f>
        <v>0</v>
      </c>
      <c r="P31">
        <f>0</f>
        <v>0</v>
      </c>
      <c r="Q31">
        <f>0</f>
        <v>0</v>
      </c>
      <c r="R31">
        <f>0</f>
        <v>0</v>
      </c>
      <c r="S31">
        <f>0</f>
        <v>0</v>
      </c>
      <c r="T31">
        <f>0</f>
        <v>0</v>
      </c>
      <c r="U31">
        <f>0</f>
        <v>0</v>
      </c>
      <c r="V31">
        <f>0</f>
        <v>0</v>
      </c>
      <c r="W31">
        <f>0</f>
        <v>0</v>
      </c>
      <c r="X31">
        <f>0</f>
        <v>0</v>
      </c>
      <c r="Y31">
        <f>0</f>
        <v>0</v>
      </c>
      <c r="AA31">
        <v>-1</v>
      </c>
      <c r="AB31">
        <f>ROUND((AK31),6)</f>
        <v>293.48</v>
      </c>
      <c r="AC31">
        <f>0</f>
        <v>0</v>
      </c>
      <c r="AD31">
        <f>0</f>
        <v>0</v>
      </c>
      <c r="AE31">
        <f>0</f>
        <v>0</v>
      </c>
      <c r="AF31">
        <f>0</f>
        <v>0</v>
      </c>
      <c r="AG31">
        <f>0</f>
        <v>0</v>
      </c>
      <c r="AH31">
        <f>0</f>
        <v>0</v>
      </c>
      <c r="AI31">
        <f>0</f>
        <v>0</v>
      </c>
      <c r="AJ31">
        <f>0</f>
        <v>0</v>
      </c>
      <c r="AK31">
        <v>293.48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41</v>
      </c>
      <c r="BM31">
        <v>700008</v>
      </c>
      <c r="BN31">
        <v>0</v>
      </c>
      <c r="BO31" t="s">
        <v>3</v>
      </c>
      <c r="BP31">
        <v>0</v>
      </c>
      <c r="BQ31">
        <v>10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94</v>
      </c>
      <c r="CA31">
        <v>61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>AB31*AZ31</f>
        <v>293.48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40</v>
      </c>
      <c r="DW31" t="s">
        <v>40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45800195</v>
      </c>
      <c r="EF31">
        <v>10</v>
      </c>
      <c r="EG31" t="s">
        <v>42</v>
      </c>
      <c r="EH31">
        <v>107</v>
      </c>
      <c r="EI31" t="s">
        <v>43</v>
      </c>
      <c r="EJ31">
        <v>1</v>
      </c>
      <c r="EK31">
        <v>700008</v>
      </c>
      <c r="EL31" t="s">
        <v>44</v>
      </c>
      <c r="EM31" t="s">
        <v>45</v>
      </c>
      <c r="EO31" t="s">
        <v>3</v>
      </c>
      <c r="EQ31">
        <v>132096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0</v>
      </c>
      <c r="FY31">
        <v>0</v>
      </c>
      <c r="GA31" t="s">
        <v>3</v>
      </c>
      <c r="GD31">
        <v>1</v>
      </c>
      <c r="GF31">
        <v>-1922660438</v>
      </c>
      <c r="GG31">
        <v>2</v>
      </c>
      <c r="GH31">
        <v>1</v>
      </c>
      <c r="GI31">
        <v>-2</v>
      </c>
      <c r="GJ31">
        <v>2</v>
      </c>
      <c r="GK31">
        <v>0</v>
      </c>
      <c r="GL31">
        <f>ROUND(IF(AND(BH31=3,BI31=3,FS31&lt;&gt;0),P31,0),2)</f>
        <v>0</v>
      </c>
      <c r="GM31">
        <f>ROUND(CP31*I31,2)</f>
        <v>103033.14</v>
      </c>
      <c r="GN31">
        <f>IF(OR(BI31=0,BI31=1),GM31-GX31,0)</f>
        <v>103033.14</v>
      </c>
      <c r="GO31">
        <f>IF(BI31=2,GM31-GX31,0)</f>
        <v>0</v>
      </c>
      <c r="GP31">
        <f>IF(BI31=4,GM31-GX31,0)</f>
        <v>0</v>
      </c>
      <c r="GR31">
        <v>0</v>
      </c>
      <c r="GS31">
        <v>0</v>
      </c>
      <c r="GT31">
        <v>0</v>
      </c>
      <c r="GU31" t="s">
        <v>3</v>
      </c>
      <c r="GV31">
        <f>0</f>
        <v>0</v>
      </c>
      <c r="GW31">
        <v>1</v>
      </c>
      <c r="GX31">
        <f>0</f>
        <v>0</v>
      </c>
      <c r="HA31">
        <v>0</v>
      </c>
      <c r="HB31">
        <v>0</v>
      </c>
      <c r="HC31">
        <v>0</v>
      </c>
      <c r="HD31">
        <f>GM31</f>
        <v>103033.14</v>
      </c>
      <c r="HE31" t="s">
        <v>3</v>
      </c>
      <c r="HF31" t="s">
        <v>3</v>
      </c>
      <c r="HM31" t="s">
        <v>3</v>
      </c>
      <c r="HN31" t="s">
        <v>46</v>
      </c>
      <c r="HO31" t="s">
        <v>47</v>
      </c>
      <c r="HP31" t="s">
        <v>43</v>
      </c>
      <c r="HQ31" t="s">
        <v>43</v>
      </c>
      <c r="HS31">
        <v>0</v>
      </c>
      <c r="IK31">
        <v>0</v>
      </c>
    </row>
    <row r="32" spans="1:245" x14ac:dyDescent="0.2">
      <c r="A32">
        <v>17</v>
      </c>
      <c r="B32">
        <v>1</v>
      </c>
      <c r="E32" t="s">
        <v>48</v>
      </c>
      <c r="F32" t="s">
        <v>49</v>
      </c>
      <c r="G32" t="s">
        <v>50</v>
      </c>
      <c r="H32" t="s">
        <v>51</v>
      </c>
      <c r="I32">
        <f>ROUND(200.6136,7)</f>
        <v>200.61359999999999</v>
      </c>
      <c r="J32">
        <v>0</v>
      </c>
      <c r="K32">
        <f>ROUND(200.6136,7)</f>
        <v>200.61359999999999</v>
      </c>
      <c r="O32">
        <f>ROUND(CP32,2)</f>
        <v>21064.43</v>
      </c>
      <c r="P32">
        <f>ROUND(CQ32*I32,2)</f>
        <v>21064.43</v>
      </c>
      <c r="Q32">
        <f>ROUND(CR32*I32,2)</f>
        <v>0</v>
      </c>
      <c r="R32">
        <f>ROUND(CS32*I32,2)</f>
        <v>0</v>
      </c>
      <c r="S32">
        <f>ROUND(CT32*I32,2)</f>
        <v>0</v>
      </c>
      <c r="T32">
        <f>ROUND(CU32*I32,2)</f>
        <v>0</v>
      </c>
      <c r="U32">
        <f>ROUND(CV32*I32,7)</f>
        <v>0</v>
      </c>
      <c r="V32">
        <f>ROUND(CW32*I32,7)</f>
        <v>0</v>
      </c>
      <c r="W32">
        <f>ROUND(CX32*I32,2)</f>
        <v>0</v>
      </c>
      <c r="X32">
        <f>ROUND(CY32,2)</f>
        <v>0</v>
      </c>
      <c r="Y32">
        <f>ROUND(CZ32,2)</f>
        <v>0</v>
      </c>
      <c r="AA32">
        <v>48176574</v>
      </c>
      <c r="AB32">
        <f>ROUND((AC32+AD32+AF32),6)</f>
        <v>105</v>
      </c>
      <c r="AC32">
        <f>ROUND(((ES32*ROUND(12,7))),6)</f>
        <v>105</v>
      </c>
      <c r="AD32">
        <f>ROUND(((((ET32*ROUND(12,7)))-((EU32*ROUND(12,7))))+AE32),6)</f>
        <v>0</v>
      </c>
      <c r="AE32">
        <f>ROUND(((EU32*ROUND(12,7))),6)</f>
        <v>0</v>
      </c>
      <c r="AF32">
        <f>ROUND(((EV32*ROUND(12,7))),6)</f>
        <v>0</v>
      </c>
      <c r="AG32">
        <f>ROUND((AP32),6)</f>
        <v>0</v>
      </c>
      <c r="AH32">
        <f>((EW32*ROUND(12,7)))</f>
        <v>0</v>
      </c>
      <c r="AI32">
        <f>((EX32*ROUND(12,7)))</f>
        <v>0</v>
      </c>
      <c r="AJ32">
        <f>(AS32)</f>
        <v>0</v>
      </c>
      <c r="AK32">
        <v>8.75</v>
      </c>
      <c r="AL32">
        <v>8.75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3</v>
      </c>
      <c r="BI32">
        <v>1</v>
      </c>
      <c r="BJ32" t="s">
        <v>52</v>
      </c>
      <c r="BM32">
        <v>1100</v>
      </c>
      <c r="BN32">
        <v>0</v>
      </c>
      <c r="BO32" t="s">
        <v>3</v>
      </c>
      <c r="BP32">
        <v>0</v>
      </c>
      <c r="BQ32">
        <v>8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0</v>
      </c>
      <c r="CA32">
        <v>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53</v>
      </c>
      <c r="CO32">
        <v>0</v>
      </c>
      <c r="CP32">
        <f>(P32+Q32+S32+R32)</f>
        <v>21064.43</v>
      </c>
      <c r="CQ32">
        <f>(ROUND(AL32*BC32,2)*ROUND(12,7))</f>
        <v>105</v>
      </c>
      <c r="CR32">
        <f>(ROUND(AM32*BB32,2)*ROUND(12,7))</f>
        <v>0</v>
      </c>
      <c r="CS32">
        <f>(ROUND(AN32*BS32,2)*ROUND(12,7))</f>
        <v>0</v>
      </c>
      <c r="CT32">
        <f>(ROUND(AO32*BA32,2)*ROUND(12,7))</f>
        <v>0</v>
      </c>
      <c r="CU32">
        <f>AG32</f>
        <v>0</v>
      </c>
      <c r="CV32">
        <f>AH32</f>
        <v>0</v>
      </c>
      <c r="CW32">
        <f>AI32</f>
        <v>0</v>
      </c>
      <c r="CX32">
        <f>AJ32</f>
        <v>0</v>
      </c>
      <c r="CY32">
        <f>(((S32+R32)*AT32)/100)</f>
        <v>0</v>
      </c>
      <c r="CZ32">
        <f>(((S32+R32)*AU32)/100)</f>
        <v>0</v>
      </c>
      <c r="DC32" t="s">
        <v>3</v>
      </c>
      <c r="DD32" t="s">
        <v>54</v>
      </c>
      <c r="DE32" t="s">
        <v>54</v>
      </c>
      <c r="DF32" t="s">
        <v>54</v>
      </c>
      <c r="DG32" t="s">
        <v>54</v>
      </c>
      <c r="DH32" t="s">
        <v>3</v>
      </c>
      <c r="DI32" t="s">
        <v>54</v>
      </c>
      <c r="DJ32" t="s">
        <v>54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1007</v>
      </c>
      <c r="DV32" t="s">
        <v>51</v>
      </c>
      <c r="DW32" t="s">
        <v>51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45799882</v>
      </c>
      <c r="EF32">
        <v>8</v>
      </c>
      <c r="EG32" t="s">
        <v>55</v>
      </c>
      <c r="EH32">
        <v>0</v>
      </c>
      <c r="EI32" t="s">
        <v>3</v>
      </c>
      <c r="EJ32">
        <v>1</v>
      </c>
      <c r="EK32">
        <v>1100</v>
      </c>
      <c r="EL32" t="s">
        <v>56</v>
      </c>
      <c r="EM32" t="s">
        <v>57</v>
      </c>
      <c r="EO32" t="s">
        <v>58</v>
      </c>
      <c r="EQ32">
        <v>131584</v>
      </c>
      <c r="ER32">
        <v>0</v>
      </c>
      <c r="ES32">
        <v>8.75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FQ32">
        <v>0</v>
      </c>
      <c r="FR32">
        <v>0</v>
      </c>
      <c r="FS32">
        <v>0</v>
      </c>
      <c r="FX32">
        <v>0</v>
      </c>
      <c r="FY32">
        <v>0</v>
      </c>
      <c r="GA32" t="s">
        <v>3</v>
      </c>
      <c r="GD32">
        <v>1</v>
      </c>
      <c r="GF32">
        <v>979627055</v>
      </c>
      <c r="GG32">
        <v>2</v>
      </c>
      <c r="GH32">
        <v>0</v>
      </c>
      <c r="GI32">
        <v>-2</v>
      </c>
      <c r="GJ32">
        <v>0</v>
      </c>
      <c r="GK32">
        <v>0</v>
      </c>
      <c r="GL32">
        <f>ROUND(IF(AND(BH32=3,BI32=3,FS32&lt;&gt;0),P32,0),2)</f>
        <v>0</v>
      </c>
      <c r="GM32">
        <f>ROUND(O32+X32+Y32,2)+GX32</f>
        <v>21064.43</v>
      </c>
      <c r="GN32">
        <f>IF(OR(BI32=0,BI32=1),GM32-GX32,0)</f>
        <v>21064.43</v>
      </c>
      <c r="GO32">
        <f>IF(BI32=2,GM32-GX32,0)</f>
        <v>0</v>
      </c>
      <c r="GP32">
        <f>IF(BI32=4,GM32-GX32,0)</f>
        <v>0</v>
      </c>
      <c r="GR32">
        <v>0</v>
      </c>
      <c r="GS32">
        <v>0</v>
      </c>
      <c r="GT32">
        <v>0</v>
      </c>
      <c r="GU32" t="s">
        <v>3</v>
      </c>
      <c r="GV32">
        <f>ROUND((GT32),6)</f>
        <v>0</v>
      </c>
      <c r="GW32">
        <v>1</v>
      </c>
      <c r="GX32">
        <f>ROUND(HC32*I32,2)</f>
        <v>0</v>
      </c>
      <c r="HA32">
        <v>0</v>
      </c>
      <c r="HB32">
        <v>0</v>
      </c>
      <c r="HC32">
        <f>GV32*GW32</f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HS32">
        <v>0</v>
      </c>
      <c r="IK32">
        <v>0</v>
      </c>
    </row>
    <row r="33" spans="1:245" x14ac:dyDescent="0.2">
      <c r="A33">
        <v>19</v>
      </c>
      <c r="B33">
        <v>1</v>
      </c>
      <c r="F33" t="s">
        <v>3</v>
      </c>
      <c r="G33" t="s">
        <v>59</v>
      </c>
      <c r="H33" t="s">
        <v>3</v>
      </c>
      <c r="AA33">
        <v>1</v>
      </c>
      <c r="IK33">
        <v>0</v>
      </c>
    </row>
    <row r="34" spans="1:245" x14ac:dyDescent="0.2">
      <c r="A34">
        <v>17</v>
      </c>
      <c r="B34">
        <v>1</v>
      </c>
      <c r="C34">
        <f>ROW(SmtRes!A11)</f>
        <v>11</v>
      </c>
      <c r="D34">
        <f>ROW(EtalonRes!A10)</f>
        <v>10</v>
      </c>
      <c r="E34" t="s">
        <v>60</v>
      </c>
      <c r="F34" t="s">
        <v>61</v>
      </c>
      <c r="G34" t="s">
        <v>62</v>
      </c>
      <c r="H34" t="s">
        <v>51</v>
      </c>
      <c r="I34">
        <f>ROUND(58,7)</f>
        <v>58</v>
      </c>
      <c r="J34">
        <v>0</v>
      </c>
      <c r="K34">
        <f>ROUND(58,7)</f>
        <v>58</v>
      </c>
      <c r="O34">
        <f>ROUND(CP34,2)</f>
        <v>41127.919999999998</v>
      </c>
      <c r="P34">
        <f>SUMIF(SmtRes!AQ5:'SmtRes'!AQ11,"=1",SmtRes!DF5:'SmtRes'!DF11)</f>
        <v>285.8</v>
      </c>
      <c r="Q34">
        <f>SUMIF(SmtRes!AQ5:'SmtRes'!AQ11,"=1",SmtRes!DG5:'SmtRes'!DG11)</f>
        <v>5228.09</v>
      </c>
      <c r="R34">
        <f>SUMIF(SmtRes!AQ5:'SmtRes'!AQ11,"=1",SmtRes!DH5:'SmtRes'!DH11)</f>
        <v>3651.85</v>
      </c>
      <c r="S34">
        <f>SUMIF(SmtRes!AQ5:'SmtRes'!AQ11,"=1",SmtRes!DI5:'SmtRes'!DI11)</f>
        <v>31962.18</v>
      </c>
      <c r="T34">
        <f>ROUND(CU34*I34,2)</f>
        <v>0</v>
      </c>
      <c r="U34">
        <f>SUMIF(SmtRes!AQ5:'SmtRes'!AQ11,"=1",SmtRes!CV5:'SmtRes'!CV11)</f>
        <v>49.3</v>
      </c>
      <c r="V34">
        <f>SUMIF(SmtRes!AQ5:'SmtRes'!AQ11,"=1",SmtRes!CW5:'SmtRes'!CW11)</f>
        <v>4.0599999999999996</v>
      </c>
      <c r="W34">
        <f>ROUND(CX34*I34,2)</f>
        <v>0</v>
      </c>
      <c r="X34">
        <f t="shared" ref="X34:Y37" si="21">ROUND(CY34,2)</f>
        <v>39175.43</v>
      </c>
      <c r="Y34">
        <f t="shared" si="21"/>
        <v>24573.68</v>
      </c>
      <c r="AA34">
        <v>48176574</v>
      </c>
      <c r="AB34">
        <f>ROUND((AC34+AD34+AF34),6)</f>
        <v>646.56790000000001</v>
      </c>
      <c r="AC34">
        <f>ROUND((SUM(SmtRes!BQ5:'SmtRes'!BQ11)),6)</f>
        <v>5.3564999999999996</v>
      </c>
      <c r="AD34">
        <f>ROUND((((SUM(SmtRes!BR5:'SmtRes'!BR11))-(SUM(SmtRes!BS5:'SmtRes'!BS11)))+AE34),6)</f>
        <v>90.139399999999995</v>
      </c>
      <c r="AE34">
        <f>ROUND((SUM(SmtRes!BS5:'SmtRes'!BS11)),6)</f>
        <v>62.962899999999998</v>
      </c>
      <c r="AF34">
        <f>ROUND((SUM(SmtRes!BT5:'SmtRes'!BT11)),6)</f>
        <v>551.072</v>
      </c>
      <c r="AG34">
        <f>ROUND((AP34),6)</f>
        <v>0</v>
      </c>
      <c r="AH34">
        <f>(SUM(SmtRes!BU5:'SmtRes'!BU11))</f>
        <v>0.85</v>
      </c>
      <c r="AI34">
        <f>(SUM(SmtRes!BV5:'SmtRes'!BV11))</f>
        <v>7.0000000000000007E-2</v>
      </c>
      <c r="AJ34">
        <f>(AS34)</f>
        <v>0</v>
      </c>
      <c r="AK34">
        <v>709.5308</v>
      </c>
      <c r="AL34">
        <v>5.3564999999999996</v>
      </c>
      <c r="AM34">
        <v>90.139400000000009</v>
      </c>
      <c r="AN34">
        <v>62.962900000000005</v>
      </c>
      <c r="AO34">
        <v>551.072</v>
      </c>
      <c r="AP34">
        <v>0</v>
      </c>
      <c r="AQ34">
        <v>0.85</v>
      </c>
      <c r="AR34">
        <v>7.0000000000000007E-2</v>
      </c>
      <c r="AS34">
        <v>0</v>
      </c>
      <c r="AT34">
        <v>110</v>
      </c>
      <c r="AU34">
        <v>69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63</v>
      </c>
      <c r="BM34">
        <v>8001</v>
      </c>
      <c r="BN34">
        <v>0</v>
      </c>
      <c r="BO34" t="s">
        <v>3</v>
      </c>
      <c r="BP34">
        <v>0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110</v>
      </c>
      <c r="CA34">
        <v>69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>(P34+Q34+S34+R34)</f>
        <v>41127.919999999998</v>
      </c>
      <c r="CQ34">
        <f>SUMIF(SmtRes!AQ5:'SmtRes'!AQ11,"=1",SmtRes!AA5:'SmtRes'!AA11)</f>
        <v>32.85</v>
      </c>
      <c r="CR34">
        <f>SUMIF(SmtRes!AQ5:'SmtRes'!AQ11,"=1",SmtRes!AB5:'SmtRes'!AB11)</f>
        <v>1198.3700000000001</v>
      </c>
      <c r="CS34">
        <f>SUMIF(SmtRes!AQ5:'SmtRes'!AQ11,"=1",SmtRes!AC5:'SmtRes'!AC11)</f>
        <v>899.47</v>
      </c>
      <c r="CT34">
        <f>SUMIF(SmtRes!AQ5:'SmtRes'!AQ11,"=1",SmtRes!AD5:'SmtRes'!AD11)</f>
        <v>648.32000000000005</v>
      </c>
      <c r="CU34">
        <f>AG34</f>
        <v>0</v>
      </c>
      <c r="CV34">
        <f>SUMIF(SmtRes!AQ5:'SmtRes'!AQ11,"=1",SmtRes!BU5:'SmtRes'!BU11)</f>
        <v>0.85</v>
      </c>
      <c r="CW34">
        <f>SUMIF(SmtRes!AQ5:'SmtRes'!AQ11,"=1",SmtRes!BV5:'SmtRes'!BV11)</f>
        <v>7.0000000000000007E-2</v>
      </c>
      <c r="CX34">
        <f>AJ34</f>
        <v>0</v>
      </c>
      <c r="CY34">
        <f>(((S34+R34)*AT34)/100)</f>
        <v>39175.432999999997</v>
      </c>
      <c r="CZ34">
        <f>(((S34+R34)*AU34)/100)</f>
        <v>24573.680699999997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1007</v>
      </c>
      <c r="DV34" t="s">
        <v>51</v>
      </c>
      <c r="DW34" t="s">
        <v>51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45799633</v>
      </c>
      <c r="EF34">
        <v>2</v>
      </c>
      <c r="EG34" t="s">
        <v>28</v>
      </c>
      <c r="EH34">
        <v>8</v>
      </c>
      <c r="EI34" t="s">
        <v>64</v>
      </c>
      <c r="EJ34">
        <v>1</v>
      </c>
      <c r="EK34">
        <v>8001</v>
      </c>
      <c r="EL34" t="s">
        <v>64</v>
      </c>
      <c r="EM34" t="s">
        <v>65</v>
      </c>
      <c r="EO34" t="s">
        <v>3</v>
      </c>
      <c r="EQ34">
        <v>131072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0.85</v>
      </c>
      <c r="EX34">
        <v>7.0000000000000007E-2</v>
      </c>
      <c r="EY34">
        <v>0</v>
      </c>
      <c r="FQ34">
        <v>0</v>
      </c>
      <c r="FR34">
        <v>0</v>
      </c>
      <c r="FS34">
        <v>0</v>
      </c>
      <c r="FX34">
        <v>110</v>
      </c>
      <c r="FY34">
        <v>69</v>
      </c>
      <c r="GA34" t="s">
        <v>3</v>
      </c>
      <c r="GD34">
        <v>1</v>
      </c>
      <c r="GF34">
        <v>-1053203101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>ROUND(IF(AND(BH34=3,BI34=3,FS34&lt;&gt;0),P34,0),2)</f>
        <v>0</v>
      </c>
      <c r="GM34">
        <f>ROUND(O34+X34+Y34,2)+GX34</f>
        <v>104877.03</v>
      </c>
      <c r="GN34">
        <f>IF(OR(BI34=0,BI34=1),GM34-GX34,0)</f>
        <v>104877.03</v>
      </c>
      <c r="GO34">
        <f>IF(BI34=2,GM34-GX34,0)</f>
        <v>0</v>
      </c>
      <c r="GP34">
        <f>IF(BI34=4,GM34-GX34,0)</f>
        <v>0</v>
      </c>
      <c r="GR34">
        <v>0</v>
      </c>
      <c r="GS34">
        <v>0</v>
      </c>
      <c r="GT34">
        <v>0</v>
      </c>
      <c r="GU34" t="s">
        <v>3</v>
      </c>
      <c r="GV34">
        <f>ROUND((GT34),6)</f>
        <v>0</v>
      </c>
      <c r="GW34">
        <v>1</v>
      </c>
      <c r="GX34">
        <f>ROUND(HC34*I34,2)</f>
        <v>0</v>
      </c>
      <c r="HA34">
        <v>0</v>
      </c>
      <c r="HB34">
        <v>0</v>
      </c>
      <c r="HC34">
        <f>GV34*GW34</f>
        <v>0</v>
      </c>
      <c r="HE34" t="s">
        <v>3</v>
      </c>
      <c r="HF34" t="s">
        <v>3</v>
      </c>
      <c r="HM34" t="s">
        <v>3</v>
      </c>
      <c r="HN34" t="s">
        <v>66</v>
      </c>
      <c r="HO34" t="s">
        <v>67</v>
      </c>
      <c r="HP34" t="s">
        <v>64</v>
      </c>
      <c r="HQ34" t="s">
        <v>64</v>
      </c>
      <c r="HS34">
        <v>0</v>
      </c>
      <c r="IK34">
        <v>0</v>
      </c>
    </row>
    <row r="35" spans="1:245" x14ac:dyDescent="0.2">
      <c r="A35">
        <v>18</v>
      </c>
      <c r="B35">
        <v>1</v>
      </c>
      <c r="C35">
        <v>11</v>
      </c>
      <c r="E35" t="s">
        <v>68</v>
      </c>
      <c r="F35" t="s">
        <v>69</v>
      </c>
      <c r="G35" t="s">
        <v>70</v>
      </c>
      <c r="H35" t="s">
        <v>51</v>
      </c>
      <c r="I35">
        <f>I34*J35</f>
        <v>66.699999999999989</v>
      </c>
      <c r="J35">
        <v>1.1499999999999999</v>
      </c>
      <c r="K35">
        <v>1.1499999999999999</v>
      </c>
      <c r="O35">
        <f>ROUND(CP35,2)</f>
        <v>106587.27</v>
      </c>
      <c r="P35">
        <f>ROUND(CQ35*I35,2)</f>
        <v>106587.27</v>
      </c>
      <c r="Q35">
        <f>ROUND(CR35*I35,2)</f>
        <v>0</v>
      </c>
      <c r="R35">
        <f>ROUND(CS35*I35,2)</f>
        <v>0</v>
      </c>
      <c r="S35">
        <f>ROUND(CT35*I35,2)</f>
        <v>0</v>
      </c>
      <c r="T35">
        <f>ROUND(CU35*I35,2)</f>
        <v>0</v>
      </c>
      <c r="U35">
        <f>ROUND(CV35*I35,7)</f>
        <v>0</v>
      </c>
      <c r="V35">
        <f>ROUND(CW35*I35,7)</f>
        <v>0</v>
      </c>
      <c r="W35">
        <f>ROUND(CX35*I35,2)</f>
        <v>0</v>
      </c>
      <c r="X35">
        <f t="shared" si="21"/>
        <v>0</v>
      </c>
      <c r="Y35">
        <f t="shared" si="21"/>
        <v>0</v>
      </c>
      <c r="AA35">
        <v>48176574</v>
      </c>
      <c r="AB35">
        <f>ROUND((AC35+AD35+AF35),6)</f>
        <v>1647.43</v>
      </c>
      <c r="AC35">
        <f>ROUND((ES35),6)</f>
        <v>1647.43</v>
      </c>
      <c r="AD35">
        <f>ROUND((((ET35)-(EU35))+AE35),6)</f>
        <v>0</v>
      </c>
      <c r="AE35">
        <f>ROUND((EU35),6)</f>
        <v>0</v>
      </c>
      <c r="AF35">
        <f>ROUND((EV35),6)</f>
        <v>0</v>
      </c>
      <c r="AG35">
        <f>ROUND((AP35),6)</f>
        <v>0</v>
      </c>
      <c r="AH35">
        <f>(EW35)</f>
        <v>0</v>
      </c>
      <c r="AI35">
        <f>(EX35)</f>
        <v>0</v>
      </c>
      <c r="AJ35">
        <f>(AS35)</f>
        <v>0</v>
      </c>
      <c r="AK35">
        <v>1647.43</v>
      </c>
      <c r="AL35">
        <v>1647.43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110</v>
      </c>
      <c r="AU35">
        <v>69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0.97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71</v>
      </c>
      <c r="BM35">
        <v>8001</v>
      </c>
      <c r="BN35">
        <v>0</v>
      </c>
      <c r="BO35" t="s">
        <v>69</v>
      </c>
      <c r="BP35">
        <v>1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110</v>
      </c>
      <c r="CA35">
        <v>69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>(P35+Q35+S35+R35)</f>
        <v>106587.27</v>
      </c>
      <c r="CQ35">
        <f>ROUND(AL35*BC35,2)</f>
        <v>1598.01</v>
      </c>
      <c r="CR35">
        <f>ROUND(AM35*BB35,2)</f>
        <v>0</v>
      </c>
      <c r="CS35">
        <f>ROUND(AN35*BS35,2)</f>
        <v>0</v>
      </c>
      <c r="CT35">
        <f>ROUND(AO35*BA35,2)</f>
        <v>0</v>
      </c>
      <c r="CU35">
        <f>AG35</f>
        <v>0</v>
      </c>
      <c r="CV35">
        <f>AH35</f>
        <v>0</v>
      </c>
      <c r="CW35">
        <f>AI35</f>
        <v>0</v>
      </c>
      <c r="CX35">
        <f>AJ35</f>
        <v>0</v>
      </c>
      <c r="CY35">
        <f>(((S35+R35)*AT35)/100)</f>
        <v>0</v>
      </c>
      <c r="CZ35">
        <f>(((S35+R35)*AU35)/100)</f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1007</v>
      </c>
      <c r="DV35" t="s">
        <v>51</v>
      </c>
      <c r="DW35" t="s">
        <v>51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45799633</v>
      </c>
      <c r="EF35">
        <v>2</v>
      </c>
      <c r="EG35" t="s">
        <v>28</v>
      </c>
      <c r="EH35">
        <v>8</v>
      </c>
      <c r="EI35" t="s">
        <v>64</v>
      </c>
      <c r="EJ35">
        <v>1</v>
      </c>
      <c r="EK35">
        <v>8001</v>
      </c>
      <c r="EL35" t="s">
        <v>64</v>
      </c>
      <c r="EM35" t="s">
        <v>65</v>
      </c>
      <c r="EO35" t="s">
        <v>3</v>
      </c>
      <c r="EQ35">
        <v>0</v>
      </c>
      <c r="ER35">
        <v>1647.43</v>
      </c>
      <c r="ES35">
        <v>1647.43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v>0</v>
      </c>
      <c r="FS35">
        <v>0</v>
      </c>
      <c r="FX35">
        <v>110</v>
      </c>
      <c r="FY35">
        <v>69</v>
      </c>
      <c r="GA35" t="s">
        <v>3</v>
      </c>
      <c r="GD35">
        <v>1</v>
      </c>
      <c r="GF35">
        <v>-1645533296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>ROUND(IF(AND(BH35=3,BI35=3,FS35&lt;&gt;0),P35,0),2)</f>
        <v>0</v>
      </c>
      <c r="GM35">
        <f>ROUND(O35+X35+Y35,2)+GX35</f>
        <v>106587.27</v>
      </c>
      <c r="GN35">
        <f>IF(OR(BI35=0,BI35=1),GM35-GX35,0)</f>
        <v>106587.27</v>
      </c>
      <c r="GO35">
        <f>IF(BI35=2,GM35-GX35,0)</f>
        <v>0</v>
      </c>
      <c r="GP35">
        <f>IF(BI35=4,GM35-GX35,0)</f>
        <v>0</v>
      </c>
      <c r="GR35">
        <v>0</v>
      </c>
      <c r="GS35">
        <v>3</v>
      </c>
      <c r="GT35">
        <v>0</v>
      </c>
      <c r="GU35" t="s">
        <v>3</v>
      </c>
      <c r="GV35">
        <f>ROUND((GT35),6)</f>
        <v>0</v>
      </c>
      <c r="GW35">
        <v>1</v>
      </c>
      <c r="GX35">
        <f>ROUND(HC35*I35,2)</f>
        <v>0</v>
      </c>
      <c r="HA35">
        <v>0</v>
      </c>
      <c r="HB35">
        <v>0</v>
      </c>
      <c r="HC35">
        <f>GV35*GW35</f>
        <v>0</v>
      </c>
      <c r="HE35" t="s">
        <v>3</v>
      </c>
      <c r="HF35" t="s">
        <v>3</v>
      </c>
      <c r="HM35" t="s">
        <v>3</v>
      </c>
      <c r="HN35" t="s">
        <v>66</v>
      </c>
      <c r="HO35" t="s">
        <v>67</v>
      </c>
      <c r="HP35" t="s">
        <v>64</v>
      </c>
      <c r="HQ35" t="s">
        <v>64</v>
      </c>
      <c r="HS35">
        <v>0</v>
      </c>
      <c r="IK35">
        <v>0</v>
      </c>
    </row>
    <row r="36" spans="1:245" x14ac:dyDescent="0.2">
      <c r="A36">
        <v>17</v>
      </c>
      <c r="B36">
        <v>1</v>
      </c>
      <c r="C36">
        <f>ROW(SmtRes!A27)</f>
        <v>27</v>
      </c>
      <c r="D36">
        <f>ROW(EtalonRes!A25)</f>
        <v>25</v>
      </c>
      <c r="E36" t="s">
        <v>72</v>
      </c>
      <c r="F36" t="s">
        <v>73</v>
      </c>
      <c r="G36" t="s">
        <v>74</v>
      </c>
      <c r="H36" t="s">
        <v>75</v>
      </c>
      <c r="I36">
        <f>ROUND(0.02,7)</f>
        <v>0.02</v>
      </c>
      <c r="J36">
        <v>0</v>
      </c>
      <c r="K36">
        <f>ROUND(0.02,7)</f>
        <v>0.02</v>
      </c>
      <c r="O36">
        <f>ROUND(CP36,2)</f>
        <v>5756.58</v>
      </c>
      <c r="P36">
        <f>SUMIF(SmtRes!AQ12:'SmtRes'!AQ27,"=1",SmtRes!DF12:'SmtRes'!DF27)</f>
        <v>491.51</v>
      </c>
      <c r="Q36">
        <f>SUMIF(SmtRes!AQ12:'SmtRes'!AQ27,"=1",SmtRes!DG12:'SmtRes'!DG27)</f>
        <v>442.34</v>
      </c>
      <c r="R36">
        <f>SUMIF(SmtRes!AQ12:'SmtRes'!AQ27,"=1",SmtRes!DH12:'SmtRes'!DH27)</f>
        <v>461.8</v>
      </c>
      <c r="S36">
        <f>SUMIF(SmtRes!AQ12:'SmtRes'!AQ27,"=1",SmtRes!DI12:'SmtRes'!DI27)</f>
        <v>4360.93</v>
      </c>
      <c r="T36">
        <f>ROUND(CU36*I36,2)</f>
        <v>0</v>
      </c>
      <c r="U36">
        <f>SUMIF(SmtRes!AQ12:'SmtRes'!AQ27,"=1",SmtRes!CV12:'SmtRes'!CV27)</f>
        <v>6.12</v>
      </c>
      <c r="V36">
        <f>SUMIF(SmtRes!AQ12:'SmtRes'!AQ27,"=1",SmtRes!CW12:'SmtRes'!CW27)</f>
        <v>0.4506</v>
      </c>
      <c r="W36">
        <f>ROUND(CX36*I36,2)</f>
        <v>0</v>
      </c>
      <c r="X36">
        <f t="shared" si="21"/>
        <v>4919.18</v>
      </c>
      <c r="Y36">
        <f t="shared" si="21"/>
        <v>2797.18</v>
      </c>
      <c r="AA36">
        <v>48176574</v>
      </c>
      <c r="AB36">
        <f>ROUND((AC36+AD36+AF36),6)</f>
        <v>259054.66675</v>
      </c>
      <c r="AC36">
        <f>ROUND((SUM(SmtRes!BQ12:'SmtRes'!BQ27)),6)</f>
        <v>18929.89215</v>
      </c>
      <c r="AD36">
        <f>ROUND((((SUM(SmtRes!BR12:'SmtRes'!BR27))-(SUM(SmtRes!BS12:'SmtRes'!BS27)))+AE36),6)</f>
        <v>22078.354599999999</v>
      </c>
      <c r="AE36">
        <f>ROUND((SUM(SmtRes!BS12:'SmtRes'!BS27)),6)</f>
        <v>23089.645499999999</v>
      </c>
      <c r="AF36">
        <f>ROUND((SUM(SmtRes!BT12:'SmtRes'!BT27)),6)</f>
        <v>218046.42</v>
      </c>
      <c r="AG36">
        <f>ROUND((AP36),6)</f>
        <v>0</v>
      </c>
      <c r="AH36">
        <f>(SUM(SmtRes!BU12:'SmtRes'!BU27))</f>
        <v>306</v>
      </c>
      <c r="AI36">
        <f>(SUM(SmtRes!BV12:'SmtRes'!BV27))</f>
        <v>22.53</v>
      </c>
      <c r="AJ36">
        <f>(AS36)</f>
        <v>0</v>
      </c>
      <c r="AK36">
        <v>282144.31225000002</v>
      </c>
      <c r="AL36">
        <v>18929.89215</v>
      </c>
      <c r="AM36">
        <v>22078.354600000002</v>
      </c>
      <c r="AN36">
        <v>23089.645500000002</v>
      </c>
      <c r="AO36">
        <v>218046.42</v>
      </c>
      <c r="AP36">
        <v>0</v>
      </c>
      <c r="AQ36">
        <v>306</v>
      </c>
      <c r="AR36">
        <v>22.53</v>
      </c>
      <c r="AS36">
        <v>0</v>
      </c>
      <c r="AT36">
        <v>102</v>
      </c>
      <c r="AU36">
        <v>58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1</v>
      </c>
      <c r="BJ36" t="s">
        <v>76</v>
      </c>
      <c r="BM36">
        <v>6001</v>
      </c>
      <c r="BN36">
        <v>0</v>
      </c>
      <c r="BO36" t="s">
        <v>3</v>
      </c>
      <c r="BP36">
        <v>0</v>
      </c>
      <c r="BQ36">
        <v>2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102</v>
      </c>
      <c r="CA36">
        <v>58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>(P36+Q36+S36+R36)</f>
        <v>5756.5800000000008</v>
      </c>
      <c r="CQ36">
        <f>SUMIF(SmtRes!AQ12:'SmtRes'!AQ27,"=1",SmtRes!AA12:'SmtRes'!AA27)</f>
        <v>123805.21</v>
      </c>
      <c r="CR36">
        <f>SUMIF(SmtRes!AQ12:'SmtRes'!AQ27,"=1",SmtRes!AB12:'SmtRes'!AB27)</f>
        <v>4543.01</v>
      </c>
      <c r="CS36">
        <f>SUMIF(SmtRes!AQ12:'SmtRes'!AQ27,"=1",SmtRes!AC12:'SmtRes'!AC27)</f>
        <v>3784.78</v>
      </c>
      <c r="CT36">
        <f>SUMIF(SmtRes!AQ12:'SmtRes'!AQ27,"=1",SmtRes!AD12:'SmtRes'!AD27)</f>
        <v>712.57</v>
      </c>
      <c r="CU36">
        <f>AG36</f>
        <v>0</v>
      </c>
      <c r="CV36">
        <f>SUMIF(SmtRes!AQ12:'SmtRes'!AQ27,"=1",SmtRes!BU12:'SmtRes'!BU27)</f>
        <v>306</v>
      </c>
      <c r="CW36">
        <f>SUMIF(SmtRes!AQ12:'SmtRes'!AQ27,"=1",SmtRes!BV12:'SmtRes'!BV27)</f>
        <v>22.53</v>
      </c>
      <c r="CX36">
        <f>AJ36</f>
        <v>0</v>
      </c>
      <c r="CY36">
        <f>(((S36+R36)*AT36)/100)</f>
        <v>4919.1846000000005</v>
      </c>
      <c r="CZ36">
        <f>(((S36+R36)*AU36)/100)</f>
        <v>2797.1834000000003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1007</v>
      </c>
      <c r="DV36" t="s">
        <v>75</v>
      </c>
      <c r="DW36" t="s">
        <v>75</v>
      </c>
      <c r="DX36">
        <v>100</v>
      </c>
      <c r="DZ36" t="s">
        <v>3</v>
      </c>
      <c r="EA36" t="s">
        <v>3</v>
      </c>
      <c r="EB36" t="s">
        <v>3</v>
      </c>
      <c r="EC36" t="s">
        <v>3</v>
      </c>
      <c r="EE36">
        <v>45799618</v>
      </c>
      <c r="EF36">
        <v>2</v>
      </c>
      <c r="EG36" t="s">
        <v>28</v>
      </c>
      <c r="EH36">
        <v>6</v>
      </c>
      <c r="EI36" t="s">
        <v>77</v>
      </c>
      <c r="EJ36">
        <v>1</v>
      </c>
      <c r="EK36">
        <v>6001</v>
      </c>
      <c r="EL36" t="s">
        <v>77</v>
      </c>
      <c r="EM36" t="s">
        <v>78</v>
      </c>
      <c r="EO36" t="s">
        <v>79</v>
      </c>
      <c r="EQ36">
        <v>131584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306</v>
      </c>
      <c r="EX36">
        <v>22.53</v>
      </c>
      <c r="EY36">
        <v>0</v>
      </c>
      <c r="FQ36">
        <v>0</v>
      </c>
      <c r="FR36">
        <v>0</v>
      </c>
      <c r="FS36">
        <v>0</v>
      </c>
      <c r="FX36">
        <v>102</v>
      </c>
      <c r="FY36">
        <v>58</v>
      </c>
      <c r="GA36" t="s">
        <v>3</v>
      </c>
      <c r="GD36">
        <v>1</v>
      </c>
      <c r="GF36">
        <v>773367799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>ROUND(IF(AND(BH36=3,BI36=3,FS36&lt;&gt;0),P36,0),2)</f>
        <v>0</v>
      </c>
      <c r="GM36">
        <f>ROUND(O36+X36+Y36,2)+GX36</f>
        <v>13472.94</v>
      </c>
      <c r="GN36">
        <f>IF(OR(BI36=0,BI36=1),GM36-GX36,0)</f>
        <v>13472.94</v>
      </c>
      <c r="GO36">
        <f>IF(BI36=2,GM36-GX36,0)</f>
        <v>0</v>
      </c>
      <c r="GP36">
        <f>IF(BI36=4,GM36-GX36,0)</f>
        <v>0</v>
      </c>
      <c r="GR36">
        <v>0</v>
      </c>
      <c r="GS36">
        <v>0</v>
      </c>
      <c r="GT36">
        <v>0</v>
      </c>
      <c r="GU36" t="s">
        <v>3</v>
      </c>
      <c r="GV36">
        <f>ROUND((GT36),6)</f>
        <v>0</v>
      </c>
      <c r="GW36">
        <v>1</v>
      </c>
      <c r="GX36">
        <f>ROUND(HC36*I36,2)</f>
        <v>0</v>
      </c>
      <c r="HA36">
        <v>0</v>
      </c>
      <c r="HB36">
        <v>0</v>
      </c>
      <c r="HC36">
        <f>GV36*GW36</f>
        <v>0</v>
      </c>
      <c r="HE36" t="s">
        <v>3</v>
      </c>
      <c r="HF36" t="s">
        <v>3</v>
      </c>
      <c r="HM36" t="s">
        <v>3</v>
      </c>
      <c r="HN36" t="s">
        <v>80</v>
      </c>
      <c r="HO36" t="s">
        <v>81</v>
      </c>
      <c r="HP36" t="s">
        <v>77</v>
      </c>
      <c r="HQ36" t="s">
        <v>77</v>
      </c>
      <c r="HS36">
        <v>0</v>
      </c>
      <c r="IK36">
        <v>0</v>
      </c>
    </row>
    <row r="37" spans="1:245" x14ac:dyDescent="0.2">
      <c r="A37">
        <v>18</v>
      </c>
      <c r="B37">
        <v>1</v>
      </c>
      <c r="C37">
        <v>24</v>
      </c>
      <c r="E37" t="s">
        <v>82</v>
      </c>
      <c r="F37" t="s">
        <v>83</v>
      </c>
      <c r="G37" t="s">
        <v>84</v>
      </c>
      <c r="H37" t="s">
        <v>51</v>
      </c>
      <c r="I37">
        <f>I36*J37</f>
        <v>2.04</v>
      </c>
      <c r="J37">
        <v>102</v>
      </c>
      <c r="K37">
        <v>102</v>
      </c>
      <c r="O37">
        <f>ROUND(CP37,2)</f>
        <v>13062.98</v>
      </c>
      <c r="P37">
        <f>ROUND(CQ37*I37,2)</f>
        <v>13062.98</v>
      </c>
      <c r="Q37">
        <f>ROUND(CR37*I37,2)</f>
        <v>0</v>
      </c>
      <c r="R37">
        <f>ROUND(CS37*I37,2)</f>
        <v>0</v>
      </c>
      <c r="S37">
        <f>ROUND(CT37*I37,2)</f>
        <v>0</v>
      </c>
      <c r="T37">
        <f>ROUND(CU37*I37,2)</f>
        <v>0</v>
      </c>
      <c r="U37">
        <f>ROUND(CV37*I37,7)</f>
        <v>0</v>
      </c>
      <c r="V37">
        <f>ROUND(CW37*I37,7)</f>
        <v>0</v>
      </c>
      <c r="W37">
        <f>ROUND(CX37*I37,2)</f>
        <v>0</v>
      </c>
      <c r="X37">
        <f t="shared" si="21"/>
        <v>0</v>
      </c>
      <c r="Y37">
        <f t="shared" si="21"/>
        <v>0</v>
      </c>
      <c r="AA37">
        <v>48176574</v>
      </c>
      <c r="AB37">
        <f>ROUND((AC37+AD37+AF37),6)</f>
        <v>6403.42</v>
      </c>
      <c r="AC37">
        <f>ROUND((ES37),6)</f>
        <v>6403.42</v>
      </c>
      <c r="AD37">
        <f>ROUND((((ET37)-(EU37))+AE37),6)</f>
        <v>0</v>
      </c>
      <c r="AE37">
        <f>ROUND((EU37),6)</f>
        <v>0</v>
      </c>
      <c r="AF37">
        <f>ROUND((EV37),6)</f>
        <v>0</v>
      </c>
      <c r="AG37">
        <f>ROUND((AP37),6)</f>
        <v>0</v>
      </c>
      <c r="AH37">
        <f>(EW37)</f>
        <v>0</v>
      </c>
      <c r="AI37">
        <f>(EX37)</f>
        <v>0</v>
      </c>
      <c r="AJ37">
        <f>(AS37)</f>
        <v>0</v>
      </c>
      <c r="AK37">
        <v>6403.42</v>
      </c>
      <c r="AL37">
        <v>6403.42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102</v>
      </c>
      <c r="AU37">
        <v>58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85</v>
      </c>
      <c r="BM37">
        <v>6001</v>
      </c>
      <c r="BN37">
        <v>0</v>
      </c>
      <c r="BO37" t="s">
        <v>3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102</v>
      </c>
      <c r="CA37">
        <v>58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>(P37+Q37+S37+R37)</f>
        <v>13062.98</v>
      </c>
      <c r="CQ37">
        <f>ROUND(AL37*BC37,2)</f>
        <v>6403.42</v>
      </c>
      <c r="CR37">
        <f>ROUND(AM37*BB37,2)</f>
        <v>0</v>
      </c>
      <c r="CS37">
        <f>ROUND(AN37*BS37,2)</f>
        <v>0</v>
      </c>
      <c r="CT37">
        <f>ROUND(AO37*BA37,2)</f>
        <v>0</v>
      </c>
      <c r="CU37">
        <f>AG37</f>
        <v>0</v>
      </c>
      <c r="CV37">
        <f>AH37</f>
        <v>0</v>
      </c>
      <c r="CW37">
        <f>AI37</f>
        <v>0</v>
      </c>
      <c r="CX37">
        <f>AJ37</f>
        <v>0</v>
      </c>
      <c r="CY37">
        <f>(((S37+R37)*AT37)/100)</f>
        <v>0</v>
      </c>
      <c r="CZ37">
        <f>(((S37+R37)*AU37)/100)</f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1007</v>
      </c>
      <c r="DV37" t="s">
        <v>51</v>
      </c>
      <c r="DW37" t="s">
        <v>51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45799618</v>
      </c>
      <c r="EF37">
        <v>2</v>
      </c>
      <c r="EG37" t="s">
        <v>28</v>
      </c>
      <c r="EH37">
        <v>6</v>
      </c>
      <c r="EI37" t="s">
        <v>77</v>
      </c>
      <c r="EJ37">
        <v>1</v>
      </c>
      <c r="EK37">
        <v>6001</v>
      </c>
      <c r="EL37" t="s">
        <v>77</v>
      </c>
      <c r="EM37" t="s">
        <v>78</v>
      </c>
      <c r="EO37" t="s">
        <v>3</v>
      </c>
      <c r="EQ37">
        <v>512</v>
      </c>
      <c r="ER37">
        <v>6403.42</v>
      </c>
      <c r="ES37">
        <v>6403.42</v>
      </c>
      <c r="ET37">
        <v>0</v>
      </c>
      <c r="EU37">
        <v>0</v>
      </c>
      <c r="EV37">
        <v>0</v>
      </c>
      <c r="EW37">
        <v>0</v>
      </c>
      <c r="EX37">
        <v>0</v>
      </c>
      <c r="FQ37">
        <v>0</v>
      </c>
      <c r="FR37">
        <v>0</v>
      </c>
      <c r="FS37">
        <v>0</v>
      </c>
      <c r="FX37">
        <v>102</v>
      </c>
      <c r="FY37">
        <v>58</v>
      </c>
      <c r="GA37" t="s">
        <v>3</v>
      </c>
      <c r="GD37">
        <v>1</v>
      </c>
      <c r="GE37">
        <v>4641.5200000000004</v>
      </c>
      <c r="GF37">
        <v>-1341329110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>ROUND(IF(AND(BH37=3,BI37=3,FS37&lt;&gt;0),P37,0),2)</f>
        <v>0</v>
      </c>
      <c r="GM37">
        <f>ROUND(O37+X37+Y37,2)+GX37</f>
        <v>13062.98</v>
      </c>
      <c r="GN37">
        <f>IF(OR(BI37=0,BI37=1),GM37-GX37,0)</f>
        <v>13062.98</v>
      </c>
      <c r="GO37">
        <f>IF(BI37=2,GM37-GX37,0)</f>
        <v>0</v>
      </c>
      <c r="GP37">
        <f>IF(BI37=4,GM37-GX37,0)</f>
        <v>0</v>
      </c>
      <c r="GR37">
        <v>3</v>
      </c>
      <c r="GS37">
        <v>3</v>
      </c>
      <c r="GT37">
        <v>0</v>
      </c>
      <c r="GU37" t="s">
        <v>3</v>
      </c>
      <c r="GV37">
        <f>ROUND((GT37),6)</f>
        <v>0</v>
      </c>
      <c r="GW37">
        <v>1</v>
      </c>
      <c r="GX37">
        <f>ROUND(HC37*I37,2)</f>
        <v>0</v>
      </c>
      <c r="HA37">
        <v>0</v>
      </c>
      <c r="HB37">
        <v>0</v>
      </c>
      <c r="HC37">
        <f>GV37*GW37</f>
        <v>0</v>
      </c>
      <c r="HE37" t="s">
        <v>3</v>
      </c>
      <c r="HF37" t="s">
        <v>3</v>
      </c>
      <c r="HM37" t="s">
        <v>3</v>
      </c>
      <c r="HN37" t="s">
        <v>80</v>
      </c>
      <c r="HO37" t="s">
        <v>81</v>
      </c>
      <c r="HP37" t="s">
        <v>77</v>
      </c>
      <c r="HQ37" t="s">
        <v>77</v>
      </c>
      <c r="HS37">
        <v>0</v>
      </c>
      <c r="IK37">
        <v>0</v>
      </c>
    </row>
    <row r="39" spans="1:245" x14ac:dyDescent="0.2">
      <c r="A39" s="2">
        <v>51</v>
      </c>
      <c r="B39" s="2">
        <f>B24</f>
        <v>1</v>
      </c>
      <c r="C39" s="2">
        <f>A24</f>
        <v>4</v>
      </c>
      <c r="D39" s="2">
        <f>ROW(A24)</f>
        <v>24</v>
      </c>
      <c r="E39" s="2"/>
      <c r="F39" s="2" t="str">
        <f>IF(F24&lt;&gt;"",F24,"")</f>
        <v>1</v>
      </c>
      <c r="G39" s="2" t="str">
        <f>IF(G24&lt;&gt;"",G24,"")</f>
        <v>Земляные работы</v>
      </c>
      <c r="H39" s="2">
        <v>0</v>
      </c>
      <c r="I39" s="2"/>
      <c r="J39" s="2"/>
      <c r="K39" s="2"/>
      <c r="L39" s="2"/>
      <c r="M39" s="2"/>
      <c r="N39" s="2"/>
      <c r="O39" s="2">
        <f t="shared" ref="O39:T39" si="22">ROUND(AB39,2)</f>
        <v>197674.31</v>
      </c>
      <c r="P39" s="2">
        <f t="shared" si="22"/>
        <v>141491.99</v>
      </c>
      <c r="Q39" s="2">
        <f t="shared" si="22"/>
        <v>11738.25</v>
      </c>
      <c r="R39" s="2">
        <f t="shared" si="22"/>
        <v>8120.96</v>
      </c>
      <c r="S39" s="2">
        <f t="shared" si="22"/>
        <v>36323.11</v>
      </c>
      <c r="T39" s="2">
        <f t="shared" si="22"/>
        <v>0</v>
      </c>
      <c r="U39" s="2">
        <f>AH39</f>
        <v>55.419999999999995</v>
      </c>
      <c r="V39" s="2">
        <f>AI39</f>
        <v>8.3222583999999991</v>
      </c>
      <c r="W39" s="2">
        <f>ROUND(AJ39,2)</f>
        <v>0</v>
      </c>
      <c r="X39" s="2">
        <f>ROUND(AK39,2)</f>
        <v>47781.34</v>
      </c>
      <c r="Y39" s="2">
        <f>ROUND(AL39,2)</f>
        <v>29214.22</v>
      </c>
      <c r="Z39" s="2"/>
      <c r="AA39" s="2"/>
      <c r="AB39" s="2">
        <f>ROUND(SUMIF(AA28:AA37,"=48176574",O28:O37),2)</f>
        <v>197674.31</v>
      </c>
      <c r="AC39" s="2">
        <f>ROUND(SUMIF(AA28:AA37,"=48176574",P28:P37),2)</f>
        <v>141491.99</v>
      </c>
      <c r="AD39" s="2">
        <f>ROUND(SUMIF(AA28:AA37,"=48176574",Q28:Q37),2)</f>
        <v>11738.25</v>
      </c>
      <c r="AE39" s="2">
        <f>ROUND(SUMIF(AA28:AA37,"=48176574",R28:R37),2)</f>
        <v>8120.96</v>
      </c>
      <c r="AF39" s="2">
        <f>ROUND(SUMIF(AA28:AA37,"=48176574",S28:S37),2)</f>
        <v>36323.11</v>
      </c>
      <c r="AG39" s="2">
        <f>ROUND(SUMIF(AA28:AA37,"=48176574",T28:T37),2)</f>
        <v>0</v>
      </c>
      <c r="AH39" s="2">
        <f>SUMIF(AA28:AA37,"=48176574",U28:U37)</f>
        <v>55.419999999999995</v>
      </c>
      <c r="AI39" s="2">
        <f>SUMIF(AA28:AA37,"=48176574",V28:V37)</f>
        <v>8.3222583999999991</v>
      </c>
      <c r="AJ39" s="2">
        <f>ROUND(SUMIF(AA28:AA37,"=48176574",W28:W37),2)</f>
        <v>0</v>
      </c>
      <c r="AK39" s="2">
        <f>ROUND(SUMIF(AA28:AA37,"=48176574",X28:X37),2)</f>
        <v>47781.34</v>
      </c>
      <c r="AL39" s="2">
        <f>ROUND(SUMIF(AA28:AA37,"=48176574",Y28:Y37),2)</f>
        <v>29214.22</v>
      </c>
      <c r="AM39" s="2"/>
      <c r="AN39" s="2"/>
      <c r="AO39" s="2">
        <f t="shared" ref="AO39:BD39" si="23">ROUND(BX39,2)</f>
        <v>0</v>
      </c>
      <c r="AP39" s="2">
        <f t="shared" si="23"/>
        <v>0</v>
      </c>
      <c r="AQ39" s="2">
        <f t="shared" si="23"/>
        <v>0</v>
      </c>
      <c r="AR39" s="2">
        <f t="shared" si="23"/>
        <v>274669.87</v>
      </c>
      <c r="AS39" s="2">
        <f t="shared" si="23"/>
        <v>274669.87</v>
      </c>
      <c r="AT39" s="2">
        <f t="shared" si="23"/>
        <v>0</v>
      </c>
      <c r="AU39" s="2">
        <f t="shared" si="23"/>
        <v>0</v>
      </c>
      <c r="AV39" s="2">
        <f t="shared" si="23"/>
        <v>141491.99</v>
      </c>
      <c r="AW39" s="2">
        <f t="shared" si="23"/>
        <v>141491.99</v>
      </c>
      <c r="AX39" s="2">
        <f t="shared" si="23"/>
        <v>0</v>
      </c>
      <c r="AY39" s="2">
        <f t="shared" si="23"/>
        <v>141491.99</v>
      </c>
      <c r="AZ39" s="2">
        <f t="shared" si="23"/>
        <v>0</v>
      </c>
      <c r="BA39" s="2">
        <f t="shared" si="23"/>
        <v>0</v>
      </c>
      <c r="BB39" s="2">
        <f t="shared" si="23"/>
        <v>0</v>
      </c>
      <c r="BC39" s="2">
        <f t="shared" si="23"/>
        <v>0</v>
      </c>
      <c r="BD39" s="2">
        <f t="shared" si="23"/>
        <v>0</v>
      </c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>
        <f>ROUND(SUMIF(AA28:AA37,"=48176574",FQ28:FQ37),2)</f>
        <v>0</v>
      </c>
      <c r="BY39" s="2">
        <f>ROUND(SUMIF(AA28:AA37,"=48176574",FR28:FR37),2)</f>
        <v>0</v>
      </c>
      <c r="BZ39" s="2">
        <f>ROUND(SUMIF(AA28:AA37,"=48176574",GL28:GL37),2)</f>
        <v>0</v>
      </c>
      <c r="CA39" s="2">
        <f>ROUND(SUMIF(AA28:AA37,"=48176574",GM28:GM37),2)</f>
        <v>274669.87</v>
      </c>
      <c r="CB39" s="2">
        <f>ROUND(SUMIF(AA28:AA37,"=48176574",GN28:GN37),2)</f>
        <v>274669.87</v>
      </c>
      <c r="CC39" s="2">
        <f>ROUND(SUMIF(AA28:AA37,"=48176574",GO28:GO37),2)</f>
        <v>0</v>
      </c>
      <c r="CD39" s="2">
        <f>ROUND(SUMIF(AA28:AA37,"=48176574",GP28:GP37),2)</f>
        <v>0</v>
      </c>
      <c r="CE39" s="2">
        <f>AC39-BX39</f>
        <v>141491.99</v>
      </c>
      <c r="CF39" s="2">
        <f>AC39-BY39</f>
        <v>141491.99</v>
      </c>
      <c r="CG39" s="2">
        <f>BX39-BZ39</f>
        <v>0</v>
      </c>
      <c r="CH39" s="2">
        <f>AC39-BX39-BY39+BZ39</f>
        <v>141491.99</v>
      </c>
      <c r="CI39" s="2">
        <f>BY39-BZ39</f>
        <v>0</v>
      </c>
      <c r="CJ39" s="2">
        <f>ROUND(SUMIF(AA28:AA37,"=48176574",GX28:GX37),2)</f>
        <v>0</v>
      </c>
      <c r="CK39" s="2">
        <f>ROUND(SUMIF(AA28:AA37,"=48176574",GY28:GY37),2)</f>
        <v>0</v>
      </c>
      <c r="CL39" s="2">
        <f>ROUND(SUMIF(AA28:AA37,"=48176574",GZ28:GZ37),2)</f>
        <v>0</v>
      </c>
      <c r="CM39" s="2">
        <f>ROUND(SUMIF(AA28:AA37,"=48176574",HD28:HD37),2)</f>
        <v>0</v>
      </c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>
        <v>0</v>
      </c>
    </row>
    <row r="41" spans="1:245" x14ac:dyDescent="0.2">
      <c r="A41" s="4">
        <v>50</v>
      </c>
      <c r="B41" s="4">
        <v>0</v>
      </c>
      <c r="C41" s="4">
        <v>0</v>
      </c>
      <c r="D41" s="4">
        <v>1</v>
      </c>
      <c r="E41" s="4">
        <v>201</v>
      </c>
      <c r="F41" s="4">
        <f>ROUND(Source!O39,O41)</f>
        <v>197674.31</v>
      </c>
      <c r="G41" s="4" t="s">
        <v>86</v>
      </c>
      <c r="H41" s="4" t="s">
        <v>87</v>
      </c>
      <c r="I41" s="4"/>
      <c r="J41" s="4"/>
      <c r="K41" s="4">
        <v>201</v>
      </c>
      <c r="L41" s="4">
        <v>1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197674.30999999997</v>
      </c>
      <c r="X41" s="4">
        <v>1</v>
      </c>
      <c r="Y41" s="4">
        <v>197674.30999999997</v>
      </c>
      <c r="Z41" s="4"/>
      <c r="AA41" s="4"/>
      <c r="AB41" s="4"/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202</v>
      </c>
      <c r="F42" s="4">
        <f>ROUND(Source!P39,O42)</f>
        <v>141491.99</v>
      </c>
      <c r="G42" s="4" t="s">
        <v>88</v>
      </c>
      <c r="H42" s="4" t="s">
        <v>89</v>
      </c>
      <c r="I42" s="4"/>
      <c r="J42" s="4"/>
      <c r="K42" s="4">
        <v>202</v>
      </c>
      <c r="L42" s="4">
        <v>2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141491.99</v>
      </c>
      <c r="X42" s="4">
        <v>1</v>
      </c>
      <c r="Y42" s="4">
        <v>141491.99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222</v>
      </c>
      <c r="F43" s="4">
        <f>ROUND(Source!AO39,O43)</f>
        <v>0</v>
      </c>
      <c r="G43" s="4" t="s">
        <v>90</v>
      </c>
      <c r="H43" s="4" t="s">
        <v>91</v>
      </c>
      <c r="I43" s="4"/>
      <c r="J43" s="4"/>
      <c r="K43" s="4">
        <v>222</v>
      </c>
      <c r="L43" s="4">
        <v>3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225</v>
      </c>
      <c r="F44" s="4">
        <f>ROUND(Source!AV39,O44)</f>
        <v>141491.99</v>
      </c>
      <c r="G44" s="4" t="s">
        <v>92</v>
      </c>
      <c r="H44" s="4" t="s">
        <v>93</v>
      </c>
      <c r="I44" s="4"/>
      <c r="J44" s="4"/>
      <c r="K44" s="4">
        <v>225</v>
      </c>
      <c r="L44" s="4">
        <v>4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141491.99</v>
      </c>
      <c r="X44" s="4">
        <v>1</v>
      </c>
      <c r="Y44" s="4">
        <v>141491.99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226</v>
      </c>
      <c r="F45" s="4">
        <f>ROUND(Source!AW39,O45)</f>
        <v>141491.99</v>
      </c>
      <c r="G45" s="4" t="s">
        <v>94</v>
      </c>
      <c r="H45" s="4" t="s">
        <v>95</v>
      </c>
      <c r="I45" s="4"/>
      <c r="J45" s="4"/>
      <c r="K45" s="4">
        <v>226</v>
      </c>
      <c r="L45" s="4">
        <v>5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141491.99</v>
      </c>
      <c r="X45" s="4">
        <v>1</v>
      </c>
      <c r="Y45" s="4">
        <v>141491.99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227</v>
      </c>
      <c r="F46" s="4">
        <f>ROUND(Source!AX39,O46)</f>
        <v>0</v>
      </c>
      <c r="G46" s="4" t="s">
        <v>96</v>
      </c>
      <c r="H46" s="4" t="s">
        <v>97</v>
      </c>
      <c r="I46" s="4"/>
      <c r="J46" s="4"/>
      <c r="K46" s="4">
        <v>227</v>
      </c>
      <c r="L46" s="4">
        <v>6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228</v>
      </c>
      <c r="F47" s="4">
        <f>ROUND(Source!AY39,O47)</f>
        <v>141491.99</v>
      </c>
      <c r="G47" s="4" t="s">
        <v>98</v>
      </c>
      <c r="H47" s="4" t="s">
        <v>99</v>
      </c>
      <c r="I47" s="4"/>
      <c r="J47" s="4"/>
      <c r="K47" s="4">
        <v>228</v>
      </c>
      <c r="L47" s="4">
        <v>7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141491.99</v>
      </c>
      <c r="X47" s="4">
        <v>1</v>
      </c>
      <c r="Y47" s="4">
        <v>141491.99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216</v>
      </c>
      <c r="F48" s="4">
        <f>ROUND(Source!AP39,O48)</f>
        <v>0</v>
      </c>
      <c r="G48" s="4" t="s">
        <v>100</v>
      </c>
      <c r="H48" s="4" t="s">
        <v>101</v>
      </c>
      <c r="I48" s="4"/>
      <c r="J48" s="4"/>
      <c r="K48" s="4">
        <v>216</v>
      </c>
      <c r="L48" s="4">
        <v>8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223</v>
      </c>
      <c r="F49" s="4">
        <f>ROUND(Source!AQ39,O49)</f>
        <v>0</v>
      </c>
      <c r="G49" s="4" t="s">
        <v>102</v>
      </c>
      <c r="H49" s="4" t="s">
        <v>103</v>
      </c>
      <c r="I49" s="4"/>
      <c r="J49" s="4"/>
      <c r="K49" s="4">
        <v>223</v>
      </c>
      <c r="L49" s="4">
        <v>9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229</v>
      </c>
      <c r="F50" s="4">
        <f>ROUND(Source!AZ39,O50)</f>
        <v>0</v>
      </c>
      <c r="G50" s="4" t="s">
        <v>104</v>
      </c>
      <c r="H50" s="4" t="s">
        <v>105</v>
      </c>
      <c r="I50" s="4"/>
      <c r="J50" s="4"/>
      <c r="K50" s="4">
        <v>229</v>
      </c>
      <c r="L50" s="4">
        <v>10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203</v>
      </c>
      <c r="F51" s="4">
        <f>ROUND(Source!Q39,O51)</f>
        <v>11738.25</v>
      </c>
      <c r="G51" s="4" t="s">
        <v>106</v>
      </c>
      <c r="H51" s="4" t="s">
        <v>107</v>
      </c>
      <c r="I51" s="4"/>
      <c r="J51" s="4"/>
      <c r="K51" s="4">
        <v>203</v>
      </c>
      <c r="L51" s="4">
        <v>11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11738.25</v>
      </c>
      <c r="X51" s="4">
        <v>1</v>
      </c>
      <c r="Y51" s="4">
        <v>11738.25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231</v>
      </c>
      <c r="F52" s="4">
        <f>ROUND(Source!BB39,O52)</f>
        <v>0</v>
      </c>
      <c r="G52" s="4" t="s">
        <v>108</v>
      </c>
      <c r="H52" s="4" t="s">
        <v>109</v>
      </c>
      <c r="I52" s="4"/>
      <c r="J52" s="4"/>
      <c r="K52" s="4">
        <v>231</v>
      </c>
      <c r="L52" s="4">
        <v>12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204</v>
      </c>
      <c r="F53" s="4">
        <f>ROUND(Source!R39,O53)</f>
        <v>8120.96</v>
      </c>
      <c r="G53" s="4" t="s">
        <v>110</v>
      </c>
      <c r="H53" s="4" t="s">
        <v>111</v>
      </c>
      <c r="I53" s="4"/>
      <c r="J53" s="4"/>
      <c r="K53" s="4">
        <v>204</v>
      </c>
      <c r="L53" s="4">
        <v>13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8120.96</v>
      </c>
      <c r="X53" s="4">
        <v>1</v>
      </c>
      <c r="Y53" s="4">
        <v>8120.96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205</v>
      </c>
      <c r="F54" s="4">
        <f>ROUND(Source!S39,O54)</f>
        <v>36323.11</v>
      </c>
      <c r="G54" s="4" t="s">
        <v>112</v>
      </c>
      <c r="H54" s="4" t="s">
        <v>113</v>
      </c>
      <c r="I54" s="4"/>
      <c r="J54" s="4"/>
      <c r="K54" s="4">
        <v>205</v>
      </c>
      <c r="L54" s="4">
        <v>14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36323.11</v>
      </c>
      <c r="X54" s="4">
        <v>1</v>
      </c>
      <c r="Y54" s="4">
        <v>36323.11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232</v>
      </c>
      <c r="F55" s="4">
        <f>ROUND(Source!BC39,O55)</f>
        <v>0</v>
      </c>
      <c r="G55" s="4" t="s">
        <v>114</v>
      </c>
      <c r="H55" s="4" t="s">
        <v>115</v>
      </c>
      <c r="I55" s="4"/>
      <c r="J55" s="4"/>
      <c r="K55" s="4">
        <v>232</v>
      </c>
      <c r="L55" s="4">
        <v>15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214</v>
      </c>
      <c r="F56" s="4">
        <f>ROUND(Source!AS39,O56)</f>
        <v>274669.87</v>
      </c>
      <c r="G56" s="4" t="s">
        <v>116</v>
      </c>
      <c r="H56" s="4" t="s">
        <v>117</v>
      </c>
      <c r="I56" s="4"/>
      <c r="J56" s="4"/>
      <c r="K56" s="4">
        <v>214</v>
      </c>
      <c r="L56" s="4">
        <v>16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274669.87</v>
      </c>
      <c r="X56" s="4">
        <v>1</v>
      </c>
      <c r="Y56" s="4">
        <v>274669.87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215</v>
      </c>
      <c r="F57" s="4">
        <f>ROUND(Source!AT39,O57)</f>
        <v>0</v>
      </c>
      <c r="G57" s="4" t="s">
        <v>118</v>
      </c>
      <c r="H57" s="4" t="s">
        <v>119</v>
      </c>
      <c r="I57" s="4"/>
      <c r="J57" s="4"/>
      <c r="K57" s="4">
        <v>215</v>
      </c>
      <c r="L57" s="4">
        <v>17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217</v>
      </c>
      <c r="F58" s="4">
        <f>ROUND(Source!AU39,O58)</f>
        <v>0</v>
      </c>
      <c r="G58" s="4" t="s">
        <v>120</v>
      </c>
      <c r="H58" s="4" t="s">
        <v>121</v>
      </c>
      <c r="I58" s="4"/>
      <c r="J58" s="4"/>
      <c r="K58" s="4">
        <v>217</v>
      </c>
      <c r="L58" s="4">
        <v>18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230</v>
      </c>
      <c r="F59" s="4">
        <f>ROUND(Source!BA39,O59)</f>
        <v>0</v>
      </c>
      <c r="G59" s="4" t="s">
        <v>122</v>
      </c>
      <c r="H59" s="4" t="s">
        <v>123</v>
      </c>
      <c r="I59" s="4"/>
      <c r="J59" s="4"/>
      <c r="K59" s="4">
        <v>230</v>
      </c>
      <c r="L59" s="4">
        <v>19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206</v>
      </c>
      <c r="F60" s="4">
        <f>ROUND(Source!T39,O60)</f>
        <v>0</v>
      </c>
      <c r="G60" s="4" t="s">
        <v>124</v>
      </c>
      <c r="H60" s="4" t="s">
        <v>125</v>
      </c>
      <c r="I60" s="4"/>
      <c r="J60" s="4"/>
      <c r="K60" s="4">
        <v>206</v>
      </c>
      <c r="L60" s="4">
        <v>20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207</v>
      </c>
      <c r="F61" s="4">
        <f>ROUND(Source!U39,O61)</f>
        <v>55.42</v>
      </c>
      <c r="G61" s="4" t="s">
        <v>126</v>
      </c>
      <c r="H61" s="4" t="s">
        <v>127</v>
      </c>
      <c r="I61" s="4"/>
      <c r="J61" s="4"/>
      <c r="K61" s="4">
        <v>207</v>
      </c>
      <c r="L61" s="4">
        <v>21</v>
      </c>
      <c r="M61" s="4">
        <v>3</v>
      </c>
      <c r="N61" s="4" t="s">
        <v>3</v>
      </c>
      <c r="O61" s="4">
        <v>7</v>
      </c>
      <c r="P61" s="4"/>
      <c r="Q61" s="4"/>
      <c r="R61" s="4"/>
      <c r="S61" s="4"/>
      <c r="T61" s="4"/>
      <c r="U61" s="4"/>
      <c r="V61" s="4"/>
      <c r="W61" s="4">
        <v>55.42</v>
      </c>
      <c r="X61" s="4">
        <v>1</v>
      </c>
      <c r="Y61" s="4">
        <v>55.42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208</v>
      </c>
      <c r="F62" s="4">
        <f>ROUND(Source!V39,O62)</f>
        <v>8.3222584000000008</v>
      </c>
      <c r="G62" s="4" t="s">
        <v>128</v>
      </c>
      <c r="H62" s="4" t="s">
        <v>129</v>
      </c>
      <c r="I62" s="4"/>
      <c r="J62" s="4"/>
      <c r="K62" s="4">
        <v>208</v>
      </c>
      <c r="L62" s="4">
        <v>22</v>
      </c>
      <c r="M62" s="4">
        <v>3</v>
      </c>
      <c r="N62" s="4" t="s">
        <v>3</v>
      </c>
      <c r="O62" s="4">
        <v>7</v>
      </c>
      <c r="P62" s="4"/>
      <c r="Q62" s="4"/>
      <c r="R62" s="4"/>
      <c r="S62" s="4"/>
      <c r="T62" s="4"/>
      <c r="U62" s="4"/>
      <c r="V62" s="4"/>
      <c r="W62" s="4">
        <v>8.3222584000000008</v>
      </c>
      <c r="X62" s="4">
        <v>1</v>
      </c>
      <c r="Y62" s="4">
        <v>8.3222584000000008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209</v>
      </c>
      <c r="F63" s="4">
        <f>ROUND(Source!W39,O63)</f>
        <v>0</v>
      </c>
      <c r="G63" s="4" t="s">
        <v>130</v>
      </c>
      <c r="H63" s="4" t="s">
        <v>131</v>
      </c>
      <c r="I63" s="4"/>
      <c r="J63" s="4"/>
      <c r="K63" s="4">
        <v>209</v>
      </c>
      <c r="L63" s="4">
        <v>23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233</v>
      </c>
      <c r="F64" s="4">
        <f>ROUND(Source!BD39,O64)</f>
        <v>0</v>
      </c>
      <c r="G64" s="4" t="s">
        <v>132</v>
      </c>
      <c r="H64" s="4" t="s">
        <v>133</v>
      </c>
      <c r="I64" s="4"/>
      <c r="J64" s="4"/>
      <c r="K64" s="4">
        <v>233</v>
      </c>
      <c r="L64" s="4">
        <v>24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210</v>
      </c>
      <c r="F65" s="4">
        <f>ROUND(Source!X39,O65)</f>
        <v>47781.34</v>
      </c>
      <c r="G65" s="4" t="s">
        <v>134</v>
      </c>
      <c r="H65" s="4" t="s">
        <v>135</v>
      </c>
      <c r="I65" s="4"/>
      <c r="J65" s="4"/>
      <c r="K65" s="4">
        <v>210</v>
      </c>
      <c r="L65" s="4">
        <v>25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47781.34</v>
      </c>
      <c r="X65" s="4">
        <v>1</v>
      </c>
      <c r="Y65" s="4">
        <v>47781.34</v>
      </c>
      <c r="Z65" s="4"/>
      <c r="AA65" s="4"/>
      <c r="AB65" s="4"/>
    </row>
    <row r="66" spans="1:245" x14ac:dyDescent="0.2">
      <c r="A66" s="4">
        <v>50</v>
      </c>
      <c r="B66" s="4">
        <v>0</v>
      </c>
      <c r="C66" s="4">
        <v>0</v>
      </c>
      <c r="D66" s="4">
        <v>1</v>
      </c>
      <c r="E66" s="4">
        <v>211</v>
      </c>
      <c r="F66" s="4">
        <f>ROUND(Source!Y39,O66)</f>
        <v>29214.22</v>
      </c>
      <c r="G66" s="4" t="s">
        <v>136</v>
      </c>
      <c r="H66" s="4" t="s">
        <v>137</v>
      </c>
      <c r="I66" s="4"/>
      <c r="J66" s="4"/>
      <c r="K66" s="4">
        <v>211</v>
      </c>
      <c r="L66" s="4">
        <v>26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29214.22</v>
      </c>
      <c r="X66" s="4">
        <v>1</v>
      </c>
      <c r="Y66" s="4">
        <v>29214.22</v>
      </c>
      <c r="Z66" s="4"/>
      <c r="AA66" s="4"/>
      <c r="AB66" s="4"/>
    </row>
    <row r="67" spans="1:245" x14ac:dyDescent="0.2">
      <c r="A67" s="4">
        <v>50</v>
      </c>
      <c r="B67" s="4">
        <v>0</v>
      </c>
      <c r="C67" s="4">
        <v>0</v>
      </c>
      <c r="D67" s="4">
        <v>1</v>
      </c>
      <c r="E67" s="4">
        <v>224</v>
      </c>
      <c r="F67" s="4">
        <f>ROUND(Source!AR39,O67)</f>
        <v>274669.87</v>
      </c>
      <c r="G67" s="4" t="s">
        <v>138</v>
      </c>
      <c r="H67" s="4" t="s">
        <v>139</v>
      </c>
      <c r="I67" s="4"/>
      <c r="J67" s="4"/>
      <c r="K67" s="4">
        <v>224</v>
      </c>
      <c r="L67" s="4">
        <v>27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274669.87</v>
      </c>
      <c r="X67" s="4">
        <v>1</v>
      </c>
      <c r="Y67" s="4">
        <v>274669.87</v>
      </c>
      <c r="Z67" s="4"/>
      <c r="AA67" s="4"/>
      <c r="AB67" s="4"/>
    </row>
    <row r="69" spans="1:245" x14ac:dyDescent="0.2">
      <c r="A69" s="1">
        <v>4</v>
      </c>
      <c r="B69" s="1">
        <v>1</v>
      </c>
      <c r="C69" s="1"/>
      <c r="D69" s="1">
        <f>ROW(A240)</f>
        <v>240</v>
      </c>
      <c r="E69" s="1"/>
      <c r="F69" s="1" t="s">
        <v>48</v>
      </c>
      <c r="G69" s="1" t="s">
        <v>140</v>
      </c>
      <c r="H69" s="1" t="s">
        <v>3</v>
      </c>
      <c r="I69" s="1">
        <v>0</v>
      </c>
      <c r="J69" s="1"/>
      <c r="K69" s="1">
        <v>-1</v>
      </c>
      <c r="L69" s="1"/>
      <c r="M69" s="1" t="s">
        <v>3</v>
      </c>
      <c r="N69" s="1"/>
      <c r="O69" s="1"/>
      <c r="P69" s="1"/>
      <c r="Q69" s="1"/>
      <c r="R69" s="1"/>
      <c r="S69" s="1">
        <v>0</v>
      </c>
      <c r="T69" s="1"/>
      <c r="U69" s="1" t="s">
        <v>3</v>
      </c>
      <c r="V69" s="1">
        <v>2</v>
      </c>
      <c r="W69" s="1"/>
      <c r="X69" s="1"/>
      <c r="Y69" s="1"/>
      <c r="Z69" s="1"/>
      <c r="AA69" s="1"/>
      <c r="AB69" s="1" t="s">
        <v>3</v>
      </c>
      <c r="AC69" s="1" t="s">
        <v>3</v>
      </c>
      <c r="AD69" s="1" t="s">
        <v>3</v>
      </c>
      <c r="AE69" s="1" t="s">
        <v>3</v>
      </c>
      <c r="AF69" s="1" t="s">
        <v>3</v>
      </c>
      <c r="AG69" s="1" t="s">
        <v>3</v>
      </c>
      <c r="AH69" s="1"/>
      <c r="AI69" s="1"/>
      <c r="AJ69" s="1"/>
      <c r="AK69" s="1"/>
      <c r="AL69" s="1"/>
      <c r="AM69" s="1"/>
      <c r="AN69" s="1"/>
      <c r="AO69" s="1"/>
      <c r="AP69" s="1" t="s">
        <v>3</v>
      </c>
      <c r="AQ69" s="1" t="s">
        <v>3</v>
      </c>
      <c r="AR69" s="1" t="s">
        <v>3</v>
      </c>
      <c r="AS69" s="1"/>
      <c r="AT69" s="1"/>
      <c r="AU69" s="1"/>
      <c r="AV69" s="1"/>
      <c r="AW69" s="1"/>
      <c r="AX69" s="1"/>
      <c r="AY69" s="1"/>
      <c r="AZ69" s="1" t="s">
        <v>3</v>
      </c>
      <c r="BA69" s="1"/>
      <c r="BB69" s="1" t="s">
        <v>3</v>
      </c>
      <c r="BC69" s="1" t="s">
        <v>3</v>
      </c>
      <c r="BD69" s="1" t="s">
        <v>3</v>
      </c>
      <c r="BE69" s="1" t="s">
        <v>3</v>
      </c>
      <c r="BF69" s="1" t="s">
        <v>3</v>
      </c>
      <c r="BG69" s="1" t="s">
        <v>3</v>
      </c>
      <c r="BH69" s="1" t="s">
        <v>3</v>
      </c>
      <c r="BI69" s="1" t="s">
        <v>3</v>
      </c>
      <c r="BJ69" s="1" t="s">
        <v>3</v>
      </c>
      <c r="BK69" s="1" t="s">
        <v>3</v>
      </c>
      <c r="BL69" s="1" t="s">
        <v>3</v>
      </c>
      <c r="BM69" s="1" t="s">
        <v>3</v>
      </c>
      <c r="BN69" s="1" t="s">
        <v>3</v>
      </c>
      <c r="BO69" s="1" t="s">
        <v>3</v>
      </c>
      <c r="BP69" s="1" t="s">
        <v>3</v>
      </c>
      <c r="BQ69" s="1"/>
      <c r="BR69" s="1"/>
      <c r="BS69" s="1"/>
      <c r="BT69" s="1"/>
      <c r="BU69" s="1"/>
      <c r="BV69" s="1"/>
      <c r="BW69" s="1"/>
      <c r="BX69" s="1">
        <v>0</v>
      </c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>
        <v>0</v>
      </c>
    </row>
    <row r="71" spans="1:245" x14ac:dyDescent="0.2">
      <c r="A71" s="2">
        <v>52</v>
      </c>
      <c r="B71" s="2">
        <f t="shared" ref="B71:G71" si="24">B240</f>
        <v>1</v>
      </c>
      <c r="C71" s="2">
        <f t="shared" si="24"/>
        <v>4</v>
      </c>
      <c r="D71" s="2">
        <f t="shared" si="24"/>
        <v>69</v>
      </c>
      <c r="E71" s="2">
        <f t="shared" si="24"/>
        <v>0</v>
      </c>
      <c r="F71" s="2" t="str">
        <f t="shared" si="24"/>
        <v>2</v>
      </c>
      <c r="G71" s="2" t="str">
        <f t="shared" si="24"/>
        <v>Строительные работы</v>
      </c>
      <c r="H71" s="2"/>
      <c r="I71" s="2"/>
      <c r="J71" s="2"/>
      <c r="K71" s="2"/>
      <c r="L71" s="2"/>
      <c r="M71" s="2"/>
      <c r="N71" s="2"/>
      <c r="O71" s="2">
        <f t="shared" ref="O71:AT71" si="25">O240</f>
        <v>4762293.21</v>
      </c>
      <c r="P71" s="2">
        <f t="shared" si="25"/>
        <v>4125266.92</v>
      </c>
      <c r="Q71" s="2">
        <f t="shared" si="25"/>
        <v>192024.12</v>
      </c>
      <c r="R71" s="2">
        <f t="shared" si="25"/>
        <v>97061.43</v>
      </c>
      <c r="S71" s="2">
        <f t="shared" si="25"/>
        <v>347940.74</v>
      </c>
      <c r="T71" s="2">
        <f t="shared" si="25"/>
        <v>0</v>
      </c>
      <c r="U71" s="2">
        <f t="shared" si="25"/>
        <v>446.08690599999994</v>
      </c>
      <c r="V71" s="2">
        <f t="shared" si="25"/>
        <v>95.24191380000002</v>
      </c>
      <c r="W71" s="2">
        <f t="shared" si="25"/>
        <v>0</v>
      </c>
      <c r="X71" s="2">
        <f t="shared" si="25"/>
        <v>495850.02</v>
      </c>
      <c r="Y71" s="2">
        <f t="shared" si="25"/>
        <v>334094.18</v>
      </c>
      <c r="Z71" s="2">
        <f t="shared" si="25"/>
        <v>0</v>
      </c>
      <c r="AA71" s="2">
        <f t="shared" si="25"/>
        <v>0</v>
      </c>
      <c r="AB71" s="2">
        <f t="shared" si="25"/>
        <v>4762293.21</v>
      </c>
      <c r="AC71" s="2">
        <f t="shared" si="25"/>
        <v>4125266.92</v>
      </c>
      <c r="AD71" s="2">
        <f t="shared" si="25"/>
        <v>192024.12</v>
      </c>
      <c r="AE71" s="2">
        <f t="shared" si="25"/>
        <v>97061.43</v>
      </c>
      <c r="AF71" s="2">
        <f t="shared" si="25"/>
        <v>347940.74</v>
      </c>
      <c r="AG71" s="2">
        <f t="shared" si="25"/>
        <v>0</v>
      </c>
      <c r="AH71" s="2">
        <f t="shared" si="25"/>
        <v>446.08690599999994</v>
      </c>
      <c r="AI71" s="2">
        <f t="shared" si="25"/>
        <v>95.24191380000002</v>
      </c>
      <c r="AJ71" s="2">
        <f t="shared" si="25"/>
        <v>0</v>
      </c>
      <c r="AK71" s="2">
        <f t="shared" si="25"/>
        <v>495850.02</v>
      </c>
      <c r="AL71" s="2">
        <f t="shared" si="25"/>
        <v>334094.18</v>
      </c>
      <c r="AM71" s="2">
        <f t="shared" si="25"/>
        <v>0</v>
      </c>
      <c r="AN71" s="2">
        <f t="shared" si="25"/>
        <v>0</v>
      </c>
      <c r="AO71" s="2">
        <f t="shared" si="25"/>
        <v>0</v>
      </c>
      <c r="AP71" s="2">
        <f t="shared" si="25"/>
        <v>0</v>
      </c>
      <c r="AQ71" s="2">
        <f t="shared" si="25"/>
        <v>0</v>
      </c>
      <c r="AR71" s="2">
        <f t="shared" si="25"/>
        <v>5592237.4100000001</v>
      </c>
      <c r="AS71" s="2">
        <f t="shared" si="25"/>
        <v>5590788</v>
      </c>
      <c r="AT71" s="2">
        <f t="shared" si="25"/>
        <v>1449.41</v>
      </c>
      <c r="AU71" s="2">
        <f t="shared" ref="AU71:BZ71" si="26">AU240</f>
        <v>0</v>
      </c>
      <c r="AV71" s="2">
        <f t="shared" si="26"/>
        <v>4125266.92</v>
      </c>
      <c r="AW71" s="2">
        <f t="shared" si="26"/>
        <v>4125266.92</v>
      </c>
      <c r="AX71" s="2">
        <f t="shared" si="26"/>
        <v>0</v>
      </c>
      <c r="AY71" s="2">
        <f t="shared" si="26"/>
        <v>4125266.92</v>
      </c>
      <c r="AZ71" s="2">
        <f t="shared" si="26"/>
        <v>0</v>
      </c>
      <c r="BA71" s="2">
        <f t="shared" si="26"/>
        <v>0</v>
      </c>
      <c r="BB71" s="2">
        <f t="shared" si="26"/>
        <v>0</v>
      </c>
      <c r="BC71" s="2">
        <f t="shared" si="26"/>
        <v>0</v>
      </c>
      <c r="BD71" s="2">
        <f t="shared" si="26"/>
        <v>0</v>
      </c>
      <c r="BE71" s="2">
        <f t="shared" si="26"/>
        <v>0</v>
      </c>
      <c r="BF71" s="2">
        <f t="shared" si="26"/>
        <v>0</v>
      </c>
      <c r="BG71" s="2">
        <f t="shared" si="26"/>
        <v>0</v>
      </c>
      <c r="BH71" s="2">
        <f t="shared" si="26"/>
        <v>0</v>
      </c>
      <c r="BI71" s="2">
        <f t="shared" si="26"/>
        <v>0</v>
      </c>
      <c r="BJ71" s="2">
        <f t="shared" si="26"/>
        <v>0</v>
      </c>
      <c r="BK71" s="2">
        <f t="shared" si="26"/>
        <v>0</v>
      </c>
      <c r="BL71" s="2">
        <f t="shared" si="26"/>
        <v>0</v>
      </c>
      <c r="BM71" s="2">
        <f t="shared" si="26"/>
        <v>0</v>
      </c>
      <c r="BN71" s="2">
        <f t="shared" si="26"/>
        <v>0</v>
      </c>
      <c r="BO71" s="2">
        <f t="shared" si="26"/>
        <v>0</v>
      </c>
      <c r="BP71" s="2">
        <f t="shared" si="26"/>
        <v>0</v>
      </c>
      <c r="BQ71" s="2">
        <f t="shared" si="26"/>
        <v>0</v>
      </c>
      <c r="BR71" s="2">
        <f t="shared" si="26"/>
        <v>0</v>
      </c>
      <c r="BS71" s="2">
        <f t="shared" si="26"/>
        <v>0</v>
      </c>
      <c r="BT71" s="2">
        <f t="shared" si="26"/>
        <v>0</v>
      </c>
      <c r="BU71" s="2">
        <f t="shared" si="26"/>
        <v>0</v>
      </c>
      <c r="BV71" s="2">
        <f t="shared" si="26"/>
        <v>0</v>
      </c>
      <c r="BW71" s="2">
        <f t="shared" si="26"/>
        <v>0</v>
      </c>
      <c r="BX71" s="2">
        <f t="shared" si="26"/>
        <v>0</v>
      </c>
      <c r="BY71" s="2">
        <f t="shared" si="26"/>
        <v>0</v>
      </c>
      <c r="BZ71" s="2">
        <f t="shared" si="26"/>
        <v>0</v>
      </c>
      <c r="CA71" s="2">
        <f t="shared" ref="CA71:DF71" si="27">CA240</f>
        <v>5592237.4100000001</v>
      </c>
      <c r="CB71" s="2">
        <f t="shared" si="27"/>
        <v>5590788</v>
      </c>
      <c r="CC71" s="2">
        <f t="shared" si="27"/>
        <v>1449.41</v>
      </c>
      <c r="CD71" s="2">
        <f t="shared" si="27"/>
        <v>0</v>
      </c>
      <c r="CE71" s="2">
        <f t="shared" si="27"/>
        <v>4125266.92</v>
      </c>
      <c r="CF71" s="2">
        <f t="shared" si="27"/>
        <v>4125266.92</v>
      </c>
      <c r="CG71" s="2">
        <f t="shared" si="27"/>
        <v>0</v>
      </c>
      <c r="CH71" s="2">
        <f t="shared" si="27"/>
        <v>4125266.92</v>
      </c>
      <c r="CI71" s="2">
        <f t="shared" si="27"/>
        <v>0</v>
      </c>
      <c r="CJ71" s="2">
        <f t="shared" si="27"/>
        <v>0</v>
      </c>
      <c r="CK71" s="2">
        <f t="shared" si="27"/>
        <v>0</v>
      </c>
      <c r="CL71" s="2">
        <f t="shared" si="27"/>
        <v>0</v>
      </c>
      <c r="CM71" s="2">
        <f t="shared" si="27"/>
        <v>0</v>
      </c>
      <c r="CN71" s="2">
        <f t="shared" si="27"/>
        <v>0</v>
      </c>
      <c r="CO71" s="2">
        <f t="shared" si="27"/>
        <v>0</v>
      </c>
      <c r="CP71" s="2">
        <f t="shared" si="27"/>
        <v>0</v>
      </c>
      <c r="CQ71" s="2">
        <f t="shared" si="27"/>
        <v>0</v>
      </c>
      <c r="CR71" s="2">
        <f t="shared" si="27"/>
        <v>0</v>
      </c>
      <c r="CS71" s="2">
        <f t="shared" si="27"/>
        <v>0</v>
      </c>
      <c r="CT71" s="2">
        <f t="shared" si="27"/>
        <v>0</v>
      </c>
      <c r="CU71" s="2">
        <f t="shared" si="27"/>
        <v>0</v>
      </c>
      <c r="CV71" s="2">
        <f t="shared" si="27"/>
        <v>0</v>
      </c>
      <c r="CW71" s="2">
        <f t="shared" si="27"/>
        <v>0</v>
      </c>
      <c r="CX71" s="2">
        <f t="shared" si="27"/>
        <v>0</v>
      </c>
      <c r="CY71" s="2">
        <f t="shared" si="27"/>
        <v>0</v>
      </c>
      <c r="CZ71" s="2">
        <f t="shared" si="27"/>
        <v>0</v>
      </c>
      <c r="DA71" s="2">
        <f t="shared" si="27"/>
        <v>0</v>
      </c>
      <c r="DB71" s="2">
        <f t="shared" si="27"/>
        <v>0</v>
      </c>
      <c r="DC71" s="2">
        <f t="shared" si="27"/>
        <v>0</v>
      </c>
      <c r="DD71" s="2">
        <f t="shared" si="27"/>
        <v>0</v>
      </c>
      <c r="DE71" s="2">
        <f t="shared" si="27"/>
        <v>0</v>
      </c>
      <c r="DF71" s="2">
        <f t="shared" si="27"/>
        <v>0</v>
      </c>
      <c r="DG71" s="3">
        <f t="shared" ref="DG71:EL71" si="28">DG240</f>
        <v>0</v>
      </c>
      <c r="DH71" s="3">
        <f t="shared" si="28"/>
        <v>0</v>
      </c>
      <c r="DI71" s="3">
        <f t="shared" si="28"/>
        <v>0</v>
      </c>
      <c r="DJ71" s="3">
        <f t="shared" si="28"/>
        <v>0</v>
      </c>
      <c r="DK71" s="3">
        <f t="shared" si="28"/>
        <v>0</v>
      </c>
      <c r="DL71" s="3">
        <f t="shared" si="28"/>
        <v>0</v>
      </c>
      <c r="DM71" s="3">
        <f t="shared" si="28"/>
        <v>0</v>
      </c>
      <c r="DN71" s="3">
        <f t="shared" si="28"/>
        <v>0</v>
      </c>
      <c r="DO71" s="3">
        <f t="shared" si="28"/>
        <v>0</v>
      </c>
      <c r="DP71" s="3">
        <f t="shared" si="28"/>
        <v>0</v>
      </c>
      <c r="DQ71" s="3">
        <f t="shared" si="28"/>
        <v>0</v>
      </c>
      <c r="DR71" s="3">
        <f t="shared" si="28"/>
        <v>0</v>
      </c>
      <c r="DS71" s="3">
        <f t="shared" si="28"/>
        <v>0</v>
      </c>
      <c r="DT71" s="3">
        <f t="shared" si="28"/>
        <v>0</v>
      </c>
      <c r="DU71" s="3">
        <f t="shared" si="28"/>
        <v>0</v>
      </c>
      <c r="DV71" s="3">
        <f t="shared" si="28"/>
        <v>0</v>
      </c>
      <c r="DW71" s="3">
        <f t="shared" si="28"/>
        <v>0</v>
      </c>
      <c r="DX71" s="3">
        <f t="shared" si="28"/>
        <v>0</v>
      </c>
      <c r="DY71" s="3">
        <f t="shared" si="28"/>
        <v>0</v>
      </c>
      <c r="DZ71" s="3">
        <f t="shared" si="28"/>
        <v>0</v>
      </c>
      <c r="EA71" s="3">
        <f t="shared" si="28"/>
        <v>0</v>
      </c>
      <c r="EB71" s="3">
        <f t="shared" si="28"/>
        <v>0</v>
      </c>
      <c r="EC71" s="3">
        <f t="shared" si="28"/>
        <v>0</v>
      </c>
      <c r="ED71" s="3">
        <f t="shared" si="28"/>
        <v>0</v>
      </c>
      <c r="EE71" s="3">
        <f t="shared" si="28"/>
        <v>0</v>
      </c>
      <c r="EF71" s="3">
        <f t="shared" si="28"/>
        <v>0</v>
      </c>
      <c r="EG71" s="3">
        <f t="shared" si="28"/>
        <v>0</v>
      </c>
      <c r="EH71" s="3">
        <f t="shared" si="28"/>
        <v>0</v>
      </c>
      <c r="EI71" s="3">
        <f t="shared" si="28"/>
        <v>0</v>
      </c>
      <c r="EJ71" s="3">
        <f t="shared" si="28"/>
        <v>0</v>
      </c>
      <c r="EK71" s="3">
        <f t="shared" si="28"/>
        <v>0</v>
      </c>
      <c r="EL71" s="3">
        <f t="shared" si="28"/>
        <v>0</v>
      </c>
      <c r="EM71" s="3">
        <f t="shared" ref="EM71:FR71" si="29">EM240</f>
        <v>0</v>
      </c>
      <c r="EN71" s="3">
        <f t="shared" si="29"/>
        <v>0</v>
      </c>
      <c r="EO71" s="3">
        <f t="shared" si="29"/>
        <v>0</v>
      </c>
      <c r="EP71" s="3">
        <f t="shared" si="29"/>
        <v>0</v>
      </c>
      <c r="EQ71" s="3">
        <f t="shared" si="29"/>
        <v>0</v>
      </c>
      <c r="ER71" s="3">
        <f t="shared" si="29"/>
        <v>0</v>
      </c>
      <c r="ES71" s="3">
        <f t="shared" si="29"/>
        <v>0</v>
      </c>
      <c r="ET71" s="3">
        <f t="shared" si="29"/>
        <v>0</v>
      </c>
      <c r="EU71" s="3">
        <f t="shared" si="29"/>
        <v>0</v>
      </c>
      <c r="EV71" s="3">
        <f t="shared" si="29"/>
        <v>0</v>
      </c>
      <c r="EW71" s="3">
        <f t="shared" si="29"/>
        <v>0</v>
      </c>
      <c r="EX71" s="3">
        <f t="shared" si="29"/>
        <v>0</v>
      </c>
      <c r="EY71" s="3">
        <f t="shared" si="29"/>
        <v>0</v>
      </c>
      <c r="EZ71" s="3">
        <f t="shared" si="29"/>
        <v>0</v>
      </c>
      <c r="FA71" s="3">
        <f t="shared" si="29"/>
        <v>0</v>
      </c>
      <c r="FB71" s="3">
        <f t="shared" si="29"/>
        <v>0</v>
      </c>
      <c r="FC71" s="3">
        <f t="shared" si="29"/>
        <v>0</v>
      </c>
      <c r="FD71" s="3">
        <f t="shared" si="29"/>
        <v>0</v>
      </c>
      <c r="FE71" s="3">
        <f t="shared" si="29"/>
        <v>0</v>
      </c>
      <c r="FF71" s="3">
        <f t="shared" si="29"/>
        <v>0</v>
      </c>
      <c r="FG71" s="3">
        <f t="shared" si="29"/>
        <v>0</v>
      </c>
      <c r="FH71" s="3">
        <f t="shared" si="29"/>
        <v>0</v>
      </c>
      <c r="FI71" s="3">
        <f t="shared" si="29"/>
        <v>0</v>
      </c>
      <c r="FJ71" s="3">
        <f t="shared" si="29"/>
        <v>0</v>
      </c>
      <c r="FK71" s="3">
        <f t="shared" si="29"/>
        <v>0</v>
      </c>
      <c r="FL71" s="3">
        <f t="shared" si="29"/>
        <v>0</v>
      </c>
      <c r="FM71" s="3">
        <f t="shared" si="29"/>
        <v>0</v>
      </c>
      <c r="FN71" s="3">
        <f t="shared" si="29"/>
        <v>0</v>
      </c>
      <c r="FO71" s="3">
        <f t="shared" si="29"/>
        <v>0</v>
      </c>
      <c r="FP71" s="3">
        <f t="shared" si="29"/>
        <v>0</v>
      </c>
      <c r="FQ71" s="3">
        <f t="shared" si="29"/>
        <v>0</v>
      </c>
      <c r="FR71" s="3">
        <f t="shared" si="29"/>
        <v>0</v>
      </c>
      <c r="FS71" s="3">
        <f t="shared" ref="FS71:GX71" si="30">FS240</f>
        <v>0</v>
      </c>
      <c r="FT71" s="3">
        <f t="shared" si="30"/>
        <v>0</v>
      </c>
      <c r="FU71" s="3">
        <f t="shared" si="30"/>
        <v>0</v>
      </c>
      <c r="FV71" s="3">
        <f t="shared" si="30"/>
        <v>0</v>
      </c>
      <c r="FW71" s="3">
        <f t="shared" si="30"/>
        <v>0</v>
      </c>
      <c r="FX71" s="3">
        <f t="shared" si="30"/>
        <v>0</v>
      </c>
      <c r="FY71" s="3">
        <f t="shared" si="30"/>
        <v>0</v>
      </c>
      <c r="FZ71" s="3">
        <f t="shared" si="30"/>
        <v>0</v>
      </c>
      <c r="GA71" s="3">
        <f t="shared" si="30"/>
        <v>0</v>
      </c>
      <c r="GB71" s="3">
        <f t="shared" si="30"/>
        <v>0</v>
      </c>
      <c r="GC71" s="3">
        <f t="shared" si="30"/>
        <v>0</v>
      </c>
      <c r="GD71" s="3">
        <f t="shared" si="30"/>
        <v>0</v>
      </c>
      <c r="GE71" s="3">
        <f t="shared" si="30"/>
        <v>0</v>
      </c>
      <c r="GF71" s="3">
        <f t="shared" si="30"/>
        <v>0</v>
      </c>
      <c r="GG71" s="3">
        <f t="shared" si="30"/>
        <v>0</v>
      </c>
      <c r="GH71" s="3">
        <f t="shared" si="30"/>
        <v>0</v>
      </c>
      <c r="GI71" s="3">
        <f t="shared" si="30"/>
        <v>0</v>
      </c>
      <c r="GJ71" s="3">
        <f t="shared" si="30"/>
        <v>0</v>
      </c>
      <c r="GK71" s="3">
        <f t="shared" si="30"/>
        <v>0</v>
      </c>
      <c r="GL71" s="3">
        <f t="shared" si="30"/>
        <v>0</v>
      </c>
      <c r="GM71" s="3">
        <f t="shared" si="30"/>
        <v>0</v>
      </c>
      <c r="GN71" s="3">
        <f t="shared" si="30"/>
        <v>0</v>
      </c>
      <c r="GO71" s="3">
        <f t="shared" si="30"/>
        <v>0</v>
      </c>
      <c r="GP71" s="3">
        <f t="shared" si="30"/>
        <v>0</v>
      </c>
      <c r="GQ71" s="3">
        <f t="shared" si="30"/>
        <v>0</v>
      </c>
      <c r="GR71" s="3">
        <f t="shared" si="30"/>
        <v>0</v>
      </c>
      <c r="GS71" s="3">
        <f t="shared" si="30"/>
        <v>0</v>
      </c>
      <c r="GT71" s="3">
        <f t="shared" si="30"/>
        <v>0</v>
      </c>
      <c r="GU71" s="3">
        <f t="shared" si="30"/>
        <v>0</v>
      </c>
      <c r="GV71" s="3">
        <f t="shared" si="30"/>
        <v>0</v>
      </c>
      <c r="GW71" s="3">
        <f t="shared" si="30"/>
        <v>0</v>
      </c>
      <c r="GX71" s="3">
        <f t="shared" si="30"/>
        <v>0</v>
      </c>
    </row>
    <row r="73" spans="1:245" x14ac:dyDescent="0.2">
      <c r="A73">
        <v>19</v>
      </c>
      <c r="B73">
        <v>1</v>
      </c>
      <c r="F73" t="s">
        <v>3</v>
      </c>
      <c r="G73" t="s">
        <v>141</v>
      </c>
      <c r="H73" t="s">
        <v>3</v>
      </c>
      <c r="AA73">
        <v>1</v>
      </c>
      <c r="IK73">
        <v>0</v>
      </c>
    </row>
    <row r="74" spans="1:245" x14ac:dyDescent="0.2">
      <c r="A74">
        <v>17</v>
      </c>
      <c r="B74">
        <v>1</v>
      </c>
      <c r="C74">
        <f>ROW(SmtRes!A44)</f>
        <v>44</v>
      </c>
      <c r="D74">
        <f>ROW(EtalonRes!A41)</f>
        <v>41</v>
      </c>
      <c r="E74" t="s">
        <v>142</v>
      </c>
      <c r="F74" t="s">
        <v>143</v>
      </c>
      <c r="G74" t="s">
        <v>144</v>
      </c>
      <c r="H74" t="s">
        <v>75</v>
      </c>
      <c r="I74">
        <f>ROUND(0.5148,7)</f>
        <v>0.51480000000000004</v>
      </c>
      <c r="J74">
        <v>0</v>
      </c>
      <c r="K74">
        <f>ROUND(0.5148,7)</f>
        <v>0.51480000000000004</v>
      </c>
      <c r="O74">
        <f>ROUND(CP74,2)</f>
        <v>253975.37</v>
      </c>
      <c r="P74">
        <f>SUMIF(SmtRes!AQ28:'SmtRes'!AQ44,"=1",SmtRes!DF28:'SmtRes'!DF44)</f>
        <v>56810.200000000004</v>
      </c>
      <c r="Q74">
        <f>SUMIF(SmtRes!AQ28:'SmtRes'!AQ44,"=1",SmtRes!DG28:'SmtRes'!DG44)</f>
        <v>62068.479999999996</v>
      </c>
      <c r="R74">
        <f>SUMIF(SmtRes!AQ28:'SmtRes'!AQ44,"=1",SmtRes!DH28:'SmtRes'!DH44)</f>
        <v>30411.57</v>
      </c>
      <c r="S74">
        <f>SUMIF(SmtRes!AQ28:'SmtRes'!AQ44,"=1",SmtRes!DI28:'SmtRes'!DI44)</f>
        <v>104685.12</v>
      </c>
      <c r="T74">
        <f>ROUND(CU74*I74,2)</f>
        <v>0</v>
      </c>
      <c r="U74">
        <f>SUMIF(SmtRes!AQ28:'SmtRes'!AQ44,"=1",SmtRes!CV28:'SmtRes'!CV44)</f>
        <v>131.78880000000001</v>
      </c>
      <c r="V74">
        <f>SUMIF(SmtRes!AQ28:'SmtRes'!AQ44,"=1",SmtRes!CW28:'SmtRes'!CW44)</f>
        <v>29.570112000000002</v>
      </c>
      <c r="W74">
        <f>ROUND(CX74*I74,2)</f>
        <v>0</v>
      </c>
      <c r="X74">
        <f t="shared" ref="X74:Y78" si="31">ROUND(CY74,2)</f>
        <v>148606.35999999999</v>
      </c>
      <c r="Y74">
        <f t="shared" si="31"/>
        <v>98620.58</v>
      </c>
      <c r="AA74">
        <v>48176574</v>
      </c>
      <c r="AB74">
        <f>ROUND((AC74+AD74+AF74),6)</f>
        <v>392142.46925600001</v>
      </c>
      <c r="AC74">
        <f>ROUND((SUM(SmtRes!BQ28:'SmtRes'!BQ44)),6)</f>
        <v>92435.560356000002</v>
      </c>
      <c r="AD74">
        <f>ROUND((((SUM(SmtRes!BR28:'SmtRes'!BR44))-(SUM(SmtRes!BS28:'SmtRes'!BS44)))+AE74),6)</f>
        <v>96355.868900000001</v>
      </c>
      <c r="AE74">
        <f>ROUND((SUM(SmtRes!BS28:'SmtRes'!BS44)),6)</f>
        <v>59074.55</v>
      </c>
      <c r="AF74">
        <f>ROUND((SUM(SmtRes!BT28:'SmtRes'!BT44)),6)</f>
        <v>203351.04000000001</v>
      </c>
      <c r="AG74">
        <f>ROUND((AP74),6)</f>
        <v>0</v>
      </c>
      <c r="AH74">
        <f>(SUM(SmtRes!BU28:'SmtRes'!BU44))</f>
        <v>256</v>
      </c>
      <c r="AI74">
        <f>(SUM(SmtRes!BV28:'SmtRes'!BV44))</f>
        <v>57.440000000000005</v>
      </c>
      <c r="AJ74">
        <f>(AS74)</f>
        <v>0</v>
      </c>
      <c r="AK74">
        <v>451217.019256</v>
      </c>
      <c r="AL74">
        <v>92435.560356000002</v>
      </c>
      <c r="AM74">
        <v>96355.868899999987</v>
      </c>
      <c r="AN74">
        <v>59074.549999999996</v>
      </c>
      <c r="AO74">
        <v>203351.04000000001</v>
      </c>
      <c r="AP74">
        <v>0</v>
      </c>
      <c r="AQ74">
        <v>256</v>
      </c>
      <c r="AR74">
        <v>57.440000000000005</v>
      </c>
      <c r="AS74">
        <v>0</v>
      </c>
      <c r="AT74">
        <v>110</v>
      </c>
      <c r="AU74">
        <v>73</v>
      </c>
      <c r="AV74">
        <v>1</v>
      </c>
      <c r="AW74">
        <v>1</v>
      </c>
      <c r="AZ74">
        <v>1</v>
      </c>
      <c r="BA74">
        <v>1</v>
      </c>
      <c r="BB74">
        <v>1</v>
      </c>
      <c r="BC74">
        <v>1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1</v>
      </c>
      <c r="BJ74" t="s">
        <v>145</v>
      </c>
      <c r="BM74">
        <v>7006</v>
      </c>
      <c r="BN74">
        <v>0</v>
      </c>
      <c r="BO74" t="s">
        <v>3</v>
      </c>
      <c r="BP74">
        <v>0</v>
      </c>
      <c r="BQ74">
        <v>2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110</v>
      </c>
      <c r="CA74">
        <v>73</v>
      </c>
      <c r="CB74" t="s">
        <v>3</v>
      </c>
      <c r="CE74">
        <v>0</v>
      </c>
      <c r="CF74">
        <v>0</v>
      </c>
      <c r="CG74">
        <v>0</v>
      </c>
      <c r="CM74">
        <v>0</v>
      </c>
      <c r="CN74" t="s">
        <v>3</v>
      </c>
      <c r="CO74">
        <v>0</v>
      </c>
      <c r="CP74">
        <f>(P74+Q74+S74+R74)</f>
        <v>253975.37</v>
      </c>
      <c r="CQ74">
        <f>SUMIF(SmtRes!AQ28:'SmtRes'!AQ44,"=1",SmtRes!AA28:'SmtRes'!AA44)</f>
        <v>715059.59</v>
      </c>
      <c r="CR74">
        <f>SUMIF(SmtRes!AQ28:'SmtRes'!AQ44,"=1",SmtRes!AB28:'SmtRes'!AB44)</f>
        <v>4379.93</v>
      </c>
      <c r="CS74">
        <f>SUMIF(SmtRes!AQ28:'SmtRes'!AQ44,"=1",SmtRes!AC28:'SmtRes'!AC44)</f>
        <v>2885.31</v>
      </c>
      <c r="CT74">
        <f>SUMIF(SmtRes!AQ28:'SmtRes'!AQ44,"=1",SmtRes!AD28:'SmtRes'!AD44)</f>
        <v>794.34</v>
      </c>
      <c r="CU74">
        <f>AG74</f>
        <v>0</v>
      </c>
      <c r="CV74">
        <f>SUMIF(SmtRes!AQ28:'SmtRes'!AQ44,"=1",SmtRes!BU28:'SmtRes'!BU44)</f>
        <v>256</v>
      </c>
      <c r="CW74">
        <f>SUMIF(SmtRes!AQ28:'SmtRes'!AQ44,"=1",SmtRes!BV28:'SmtRes'!BV44)</f>
        <v>57.440000000000005</v>
      </c>
      <c r="CX74">
        <f>AJ74</f>
        <v>0</v>
      </c>
      <c r="CY74">
        <f>(((S74+R74)*AT74)/100)</f>
        <v>148606.359</v>
      </c>
      <c r="CZ74">
        <f>(((S74+R74)*AU74)/100)</f>
        <v>98620.583700000017</v>
      </c>
      <c r="DC74" t="s">
        <v>3</v>
      </c>
      <c r="DD74" t="s">
        <v>3</v>
      </c>
      <c r="DE74" t="s">
        <v>3</v>
      </c>
      <c r="DF74" t="s">
        <v>3</v>
      </c>
      <c r="DG74" t="s">
        <v>3</v>
      </c>
      <c r="DH74" t="s">
        <v>3</v>
      </c>
      <c r="DI74" t="s">
        <v>3</v>
      </c>
      <c r="DJ74" t="s">
        <v>3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1007</v>
      </c>
      <c r="DV74" t="s">
        <v>75</v>
      </c>
      <c r="DW74" t="s">
        <v>75</v>
      </c>
      <c r="DX74">
        <v>100</v>
      </c>
      <c r="DZ74" t="s">
        <v>3</v>
      </c>
      <c r="EA74" t="s">
        <v>3</v>
      </c>
      <c r="EB74" t="s">
        <v>3</v>
      </c>
      <c r="EC74" t="s">
        <v>3</v>
      </c>
      <c r="EE74">
        <v>45799629</v>
      </c>
      <c r="EF74">
        <v>2</v>
      </c>
      <c r="EG74" t="s">
        <v>28</v>
      </c>
      <c r="EH74">
        <v>7</v>
      </c>
      <c r="EI74" t="s">
        <v>146</v>
      </c>
      <c r="EJ74">
        <v>1</v>
      </c>
      <c r="EK74">
        <v>7006</v>
      </c>
      <c r="EL74" t="s">
        <v>146</v>
      </c>
      <c r="EM74" t="s">
        <v>147</v>
      </c>
      <c r="EO74" t="s">
        <v>3</v>
      </c>
      <c r="EQ74">
        <v>131072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256</v>
      </c>
      <c r="EX74">
        <v>57.44</v>
      </c>
      <c r="EY74">
        <v>0</v>
      </c>
      <c r="FQ74">
        <v>0</v>
      </c>
      <c r="FR74">
        <v>0</v>
      </c>
      <c r="FS74">
        <v>0</v>
      </c>
      <c r="FX74">
        <v>110</v>
      </c>
      <c r="FY74">
        <v>73</v>
      </c>
      <c r="GA74" t="s">
        <v>3</v>
      </c>
      <c r="GD74">
        <v>1</v>
      </c>
      <c r="GF74">
        <v>-1100080742</v>
      </c>
      <c r="GG74">
        <v>2</v>
      </c>
      <c r="GH74">
        <v>1</v>
      </c>
      <c r="GI74">
        <v>-2</v>
      </c>
      <c r="GJ74">
        <v>0</v>
      </c>
      <c r="GK74">
        <v>0</v>
      </c>
      <c r="GL74">
        <f>ROUND(IF(AND(BH74=3,BI74=3,FS74&lt;&gt;0),P74,0),2)</f>
        <v>0</v>
      </c>
      <c r="GM74">
        <f>ROUND(O74+X74+Y74,2)+GX74</f>
        <v>501202.31</v>
      </c>
      <c r="GN74">
        <f>IF(OR(BI74=0,BI74=1),GM74-GX74,0)</f>
        <v>501202.31</v>
      </c>
      <c r="GO74">
        <f>IF(BI74=2,GM74-GX74,0)</f>
        <v>0</v>
      </c>
      <c r="GP74">
        <f>IF(BI74=4,GM74-GX74,0)</f>
        <v>0</v>
      </c>
      <c r="GR74">
        <v>0</v>
      </c>
      <c r="GS74">
        <v>0</v>
      </c>
      <c r="GT74">
        <v>0</v>
      </c>
      <c r="GU74" t="s">
        <v>3</v>
      </c>
      <c r="GV74">
        <f>ROUND((GT74),6)</f>
        <v>0</v>
      </c>
      <c r="GW74">
        <v>1</v>
      </c>
      <c r="GX74">
        <f>ROUND(HC74*I74,2)</f>
        <v>0</v>
      </c>
      <c r="HA74">
        <v>0</v>
      </c>
      <c r="HB74">
        <v>0</v>
      </c>
      <c r="HC74">
        <f>GV74*GW74</f>
        <v>0</v>
      </c>
      <c r="HE74" t="s">
        <v>3</v>
      </c>
      <c r="HF74" t="s">
        <v>3</v>
      </c>
      <c r="HM74" t="s">
        <v>3</v>
      </c>
      <c r="HN74" t="s">
        <v>148</v>
      </c>
      <c r="HO74" t="s">
        <v>149</v>
      </c>
      <c r="HP74" t="s">
        <v>146</v>
      </c>
      <c r="HQ74" t="s">
        <v>146</v>
      </c>
      <c r="HS74">
        <v>0</v>
      </c>
      <c r="IK74">
        <v>0</v>
      </c>
    </row>
    <row r="75" spans="1:245" x14ac:dyDescent="0.2">
      <c r="A75">
        <v>18</v>
      </c>
      <c r="B75">
        <v>1</v>
      </c>
      <c r="C75">
        <v>40</v>
      </c>
      <c r="E75" t="s">
        <v>150</v>
      </c>
      <c r="F75" t="s">
        <v>151</v>
      </c>
      <c r="G75" t="s">
        <v>152</v>
      </c>
      <c r="H75" t="s">
        <v>51</v>
      </c>
      <c r="I75">
        <f>I74*J75</f>
        <v>3.91248</v>
      </c>
      <c r="J75">
        <v>7.6</v>
      </c>
      <c r="K75">
        <v>7.6</v>
      </c>
      <c r="O75">
        <f>ROUND(CP75,2)</f>
        <v>16779.689999999999</v>
      </c>
      <c r="P75">
        <f>ROUND(CQ75*I75,2)</f>
        <v>16779.689999999999</v>
      </c>
      <c r="Q75">
        <f>ROUND(CR75*I75,2)</f>
        <v>0</v>
      </c>
      <c r="R75">
        <f>ROUND(CS75*I75,2)</f>
        <v>0</v>
      </c>
      <c r="S75">
        <f>ROUND(CT75*I75,2)</f>
        <v>0</v>
      </c>
      <c r="T75">
        <f>ROUND(CU75*I75,2)</f>
        <v>0</v>
      </c>
      <c r="U75">
        <f>ROUND(CV75*I75,7)</f>
        <v>0</v>
      </c>
      <c r="V75">
        <f>ROUND(CW75*I75,7)</f>
        <v>0</v>
      </c>
      <c r="W75">
        <f>ROUND(CX75*I75,2)</f>
        <v>0</v>
      </c>
      <c r="X75">
        <f t="shared" si="31"/>
        <v>0</v>
      </c>
      <c r="Y75">
        <f t="shared" si="31"/>
        <v>0</v>
      </c>
      <c r="AA75">
        <v>48176574</v>
      </c>
      <c r="AB75">
        <f>ROUND((AC75+AD75+AF75),6)</f>
        <v>3486.8</v>
      </c>
      <c r="AC75">
        <f>ROUND((ES75),6)</f>
        <v>3486.8</v>
      </c>
      <c r="AD75">
        <f>ROUND((((ET75)-(EU75))+AE75),6)</f>
        <v>0</v>
      </c>
      <c r="AE75">
        <f t="shared" ref="AE75:AF78" si="32">ROUND((EU75),6)</f>
        <v>0</v>
      </c>
      <c r="AF75">
        <f t="shared" si="32"/>
        <v>0</v>
      </c>
      <c r="AG75">
        <f>ROUND((AP75),6)</f>
        <v>0</v>
      </c>
      <c r="AH75">
        <f t="shared" ref="AH75:AI78" si="33">(EW75)</f>
        <v>0</v>
      </c>
      <c r="AI75">
        <f t="shared" si="33"/>
        <v>0</v>
      </c>
      <c r="AJ75">
        <f>(AS75)</f>
        <v>0</v>
      </c>
      <c r="AK75">
        <v>3486.8</v>
      </c>
      <c r="AL75">
        <v>3486.8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110</v>
      </c>
      <c r="AU75">
        <v>73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1.23</v>
      </c>
      <c r="BD75" t="s">
        <v>3</v>
      </c>
      <c r="BE75" t="s">
        <v>3</v>
      </c>
      <c r="BF75" t="s">
        <v>3</v>
      </c>
      <c r="BG75" t="s">
        <v>3</v>
      </c>
      <c r="BH75">
        <v>3</v>
      </c>
      <c r="BI75">
        <v>1</v>
      </c>
      <c r="BJ75" t="s">
        <v>153</v>
      </c>
      <c r="BM75">
        <v>7006</v>
      </c>
      <c r="BN75">
        <v>0</v>
      </c>
      <c r="BO75" t="s">
        <v>151</v>
      </c>
      <c r="BP75">
        <v>1</v>
      </c>
      <c r="BQ75">
        <v>2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110</v>
      </c>
      <c r="CA75">
        <v>73</v>
      </c>
      <c r="CB75" t="s">
        <v>3</v>
      </c>
      <c r="CE75">
        <v>0</v>
      </c>
      <c r="CF75">
        <v>0</v>
      </c>
      <c r="CG75">
        <v>0</v>
      </c>
      <c r="CM75">
        <v>0</v>
      </c>
      <c r="CN75" t="s">
        <v>3</v>
      </c>
      <c r="CO75">
        <v>0</v>
      </c>
      <c r="CP75">
        <f>(P75+Q75+S75+R75)</f>
        <v>16779.689999999999</v>
      </c>
      <c r="CQ75">
        <f>ROUND(AL75*BC75,2)</f>
        <v>4288.76</v>
      </c>
      <c r="CR75">
        <f>ROUND(AM75*BB75,2)</f>
        <v>0</v>
      </c>
      <c r="CS75">
        <f>ROUND(AN75*BS75,2)</f>
        <v>0</v>
      </c>
      <c r="CT75">
        <f>ROUND(AO75*BA75,2)</f>
        <v>0</v>
      </c>
      <c r="CU75">
        <f>AG75</f>
        <v>0</v>
      </c>
      <c r="CV75">
        <f t="shared" ref="CV75:CW78" si="34">AH75</f>
        <v>0</v>
      </c>
      <c r="CW75">
        <f t="shared" si="34"/>
        <v>0</v>
      </c>
      <c r="CX75">
        <f>AJ75</f>
        <v>0</v>
      </c>
      <c r="CY75">
        <f>(((S75+R75)*AT75)/100)</f>
        <v>0</v>
      </c>
      <c r="CZ75">
        <f>(((S75+R75)*AU75)/100)</f>
        <v>0</v>
      </c>
      <c r="DC75" t="s">
        <v>3</v>
      </c>
      <c r="DD75" t="s">
        <v>3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1007</v>
      </c>
      <c r="DV75" t="s">
        <v>51</v>
      </c>
      <c r="DW75" t="s">
        <v>51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45799629</v>
      </c>
      <c r="EF75">
        <v>2</v>
      </c>
      <c r="EG75" t="s">
        <v>28</v>
      </c>
      <c r="EH75">
        <v>7</v>
      </c>
      <c r="EI75" t="s">
        <v>146</v>
      </c>
      <c r="EJ75">
        <v>1</v>
      </c>
      <c r="EK75">
        <v>7006</v>
      </c>
      <c r="EL75" t="s">
        <v>146</v>
      </c>
      <c r="EM75" t="s">
        <v>147</v>
      </c>
      <c r="EO75" t="s">
        <v>3</v>
      </c>
      <c r="EQ75">
        <v>0</v>
      </c>
      <c r="ER75">
        <v>3486.8</v>
      </c>
      <c r="ES75">
        <v>3486.8</v>
      </c>
      <c r="ET75">
        <v>0</v>
      </c>
      <c r="EU75">
        <v>0</v>
      </c>
      <c r="EV75">
        <v>0</v>
      </c>
      <c r="EW75">
        <v>0</v>
      </c>
      <c r="EX75">
        <v>0</v>
      </c>
      <c r="FQ75">
        <v>0</v>
      </c>
      <c r="FR75">
        <v>0</v>
      </c>
      <c r="FS75">
        <v>0</v>
      </c>
      <c r="FX75">
        <v>110</v>
      </c>
      <c r="FY75">
        <v>73</v>
      </c>
      <c r="GA75" t="s">
        <v>3</v>
      </c>
      <c r="GD75">
        <v>1</v>
      </c>
      <c r="GF75">
        <v>1036015556</v>
      </c>
      <c r="GG75">
        <v>2</v>
      </c>
      <c r="GH75">
        <v>1</v>
      </c>
      <c r="GI75">
        <v>2</v>
      </c>
      <c r="GJ75">
        <v>0</v>
      </c>
      <c r="GK75">
        <v>0</v>
      </c>
      <c r="GL75">
        <f>ROUND(IF(AND(BH75=3,BI75=3,FS75&lt;&gt;0),P75,0),2)</f>
        <v>0</v>
      </c>
      <c r="GM75">
        <f>ROUND(O75+X75+Y75,2)+GX75</f>
        <v>16779.689999999999</v>
      </c>
      <c r="GN75">
        <f>IF(OR(BI75=0,BI75=1),GM75-GX75,0)</f>
        <v>16779.689999999999</v>
      </c>
      <c r="GO75">
        <f>IF(BI75=2,GM75-GX75,0)</f>
        <v>0</v>
      </c>
      <c r="GP75">
        <f>IF(BI75=4,GM75-GX75,0)</f>
        <v>0</v>
      </c>
      <c r="GR75">
        <v>0</v>
      </c>
      <c r="GS75">
        <v>3</v>
      </c>
      <c r="GT75">
        <v>0</v>
      </c>
      <c r="GU75" t="s">
        <v>3</v>
      </c>
      <c r="GV75">
        <f>ROUND((GT75),6)</f>
        <v>0</v>
      </c>
      <c r="GW75">
        <v>1</v>
      </c>
      <c r="GX75">
        <f>ROUND(HC75*I75,2)</f>
        <v>0</v>
      </c>
      <c r="HA75">
        <v>0</v>
      </c>
      <c r="HB75">
        <v>0</v>
      </c>
      <c r="HC75">
        <f>GV75*GW75</f>
        <v>0</v>
      </c>
      <c r="HE75" t="s">
        <v>3</v>
      </c>
      <c r="HF75" t="s">
        <v>3</v>
      </c>
      <c r="HM75" t="s">
        <v>3</v>
      </c>
      <c r="HN75" t="s">
        <v>148</v>
      </c>
      <c r="HO75" t="s">
        <v>149</v>
      </c>
      <c r="HP75" t="s">
        <v>146</v>
      </c>
      <c r="HQ75" t="s">
        <v>146</v>
      </c>
      <c r="HS75">
        <v>0</v>
      </c>
      <c r="IK75">
        <v>0</v>
      </c>
    </row>
    <row r="76" spans="1:245" x14ac:dyDescent="0.2">
      <c r="A76">
        <v>17</v>
      </c>
      <c r="B76">
        <v>1</v>
      </c>
      <c r="E76" t="s">
        <v>154</v>
      </c>
      <c r="F76" t="s">
        <v>155</v>
      </c>
      <c r="G76" t="s">
        <v>156</v>
      </c>
      <c r="H76" t="s">
        <v>157</v>
      </c>
      <c r="I76">
        <f>ROUND(11,7)</f>
        <v>11</v>
      </c>
      <c r="J76">
        <v>0</v>
      </c>
      <c r="K76">
        <f>ROUND(11,7)</f>
        <v>11</v>
      </c>
      <c r="O76">
        <f>ROUND(CP76,2)</f>
        <v>440000</v>
      </c>
      <c r="P76">
        <f>ROUND(CQ76*I76,2)</f>
        <v>440000</v>
      </c>
      <c r="Q76">
        <f>ROUND(CR76*I76,2)</f>
        <v>0</v>
      </c>
      <c r="R76">
        <f>ROUND(CS76*I76,2)</f>
        <v>0</v>
      </c>
      <c r="S76">
        <f>ROUND(CT76*I76,2)</f>
        <v>0</v>
      </c>
      <c r="T76">
        <f>ROUND(CU76*I76,2)</f>
        <v>0</v>
      </c>
      <c r="U76">
        <f>ROUND(CV76*I76,7)</f>
        <v>0</v>
      </c>
      <c r="V76">
        <f>ROUND(CW76*I76,7)</f>
        <v>0</v>
      </c>
      <c r="W76">
        <f>ROUND(CX76*I76,2)</f>
        <v>0</v>
      </c>
      <c r="X76">
        <f t="shared" si="31"/>
        <v>0</v>
      </c>
      <c r="Y76">
        <f t="shared" si="31"/>
        <v>0</v>
      </c>
      <c r="AA76">
        <v>48176574</v>
      </c>
      <c r="AB76">
        <f>ROUND((AC76+AD76+AF76),6)</f>
        <v>40000</v>
      </c>
      <c r="AC76">
        <f>ROUND((ES76),6)</f>
        <v>40000</v>
      </c>
      <c r="AD76">
        <f>ROUND((((ET76)-(EU76))+AE76),6)</f>
        <v>0</v>
      </c>
      <c r="AE76">
        <f t="shared" si="32"/>
        <v>0</v>
      </c>
      <c r="AF76">
        <f t="shared" si="32"/>
        <v>0</v>
      </c>
      <c r="AG76">
        <f>ROUND((AP76),6)</f>
        <v>0</v>
      </c>
      <c r="AH76">
        <f t="shared" si="33"/>
        <v>0</v>
      </c>
      <c r="AI76">
        <f t="shared" si="33"/>
        <v>0</v>
      </c>
      <c r="AJ76">
        <f>(AS76)</f>
        <v>0</v>
      </c>
      <c r="AK76">
        <v>40000</v>
      </c>
      <c r="AL76">
        <v>40000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1</v>
      </c>
      <c r="BD76" t="s">
        <v>3</v>
      </c>
      <c r="BE76" t="s">
        <v>3</v>
      </c>
      <c r="BF76" t="s">
        <v>3</v>
      </c>
      <c r="BG76" t="s">
        <v>3</v>
      </c>
      <c r="BH76">
        <v>3</v>
      </c>
      <c r="BI76">
        <v>1</v>
      </c>
      <c r="BJ76" t="s">
        <v>158</v>
      </c>
      <c r="BM76">
        <v>1100</v>
      </c>
      <c r="BN76">
        <v>0</v>
      </c>
      <c r="BO76" t="s">
        <v>3</v>
      </c>
      <c r="BP76">
        <v>0</v>
      </c>
      <c r="BQ76">
        <v>8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0</v>
      </c>
      <c r="CA76">
        <v>0</v>
      </c>
      <c r="CB76" t="s">
        <v>3</v>
      </c>
      <c r="CE76">
        <v>0</v>
      </c>
      <c r="CF76">
        <v>0</v>
      </c>
      <c r="CG76">
        <v>0</v>
      </c>
      <c r="CM76">
        <v>0</v>
      </c>
      <c r="CN76" t="s">
        <v>3</v>
      </c>
      <c r="CO76">
        <v>0</v>
      </c>
      <c r="CP76">
        <f>(P76+Q76+S76+R76)</f>
        <v>440000</v>
      </c>
      <c r="CQ76">
        <f>ROUND(AL76*BC76,2)</f>
        <v>40000</v>
      </c>
      <c r="CR76">
        <f>ROUND(AM76*BB76,2)</f>
        <v>0</v>
      </c>
      <c r="CS76">
        <f>ROUND(AN76*BS76,2)</f>
        <v>0</v>
      </c>
      <c r="CT76">
        <f>ROUND(AO76*BA76,2)</f>
        <v>0</v>
      </c>
      <c r="CU76">
        <f>AG76</f>
        <v>0</v>
      </c>
      <c r="CV76">
        <f t="shared" si="34"/>
        <v>0</v>
      </c>
      <c r="CW76">
        <f t="shared" si="34"/>
        <v>0</v>
      </c>
      <c r="CX76">
        <f>AJ76</f>
        <v>0</v>
      </c>
      <c r="CY76">
        <f>(((S76+R76)*AT76)/100)</f>
        <v>0</v>
      </c>
      <c r="CZ76">
        <f>(((S76+R76)*AU76)/100)</f>
        <v>0</v>
      </c>
      <c r="DC76" t="s">
        <v>3</v>
      </c>
      <c r="DD76" t="s">
        <v>3</v>
      </c>
      <c r="DE76" t="s">
        <v>3</v>
      </c>
      <c r="DF76" t="s">
        <v>3</v>
      </c>
      <c r="DG76" t="s">
        <v>3</v>
      </c>
      <c r="DH76" t="s">
        <v>3</v>
      </c>
      <c r="DI76" t="s">
        <v>3</v>
      </c>
      <c r="DJ76" t="s">
        <v>3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1013</v>
      </c>
      <c r="DV76" t="s">
        <v>157</v>
      </c>
      <c r="DW76" t="s">
        <v>157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45799882</v>
      </c>
      <c r="EF76">
        <v>8</v>
      </c>
      <c r="EG76" t="s">
        <v>55</v>
      </c>
      <c r="EH76">
        <v>0</v>
      </c>
      <c r="EI76" t="s">
        <v>3</v>
      </c>
      <c r="EJ76">
        <v>1</v>
      </c>
      <c r="EK76">
        <v>1100</v>
      </c>
      <c r="EL76" t="s">
        <v>56</v>
      </c>
      <c r="EM76" t="s">
        <v>57</v>
      </c>
      <c r="EO76" t="s">
        <v>3</v>
      </c>
      <c r="EQ76">
        <v>131072</v>
      </c>
      <c r="ER76">
        <v>0</v>
      </c>
      <c r="ES76">
        <v>40000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FQ76">
        <v>0</v>
      </c>
      <c r="FR76">
        <v>0</v>
      </c>
      <c r="FS76">
        <v>0</v>
      </c>
      <c r="FX76">
        <v>0</v>
      </c>
      <c r="FY76">
        <v>0</v>
      </c>
      <c r="GA76" t="s">
        <v>3</v>
      </c>
      <c r="GD76">
        <v>1</v>
      </c>
      <c r="GF76">
        <v>1630568199</v>
      </c>
      <c r="GG76">
        <v>2</v>
      </c>
      <c r="GH76">
        <v>0</v>
      </c>
      <c r="GI76">
        <v>-2</v>
      </c>
      <c r="GJ76">
        <v>0</v>
      </c>
      <c r="GK76">
        <v>0</v>
      </c>
      <c r="GL76">
        <f>ROUND(IF(AND(BH76=3,BI76=3,FS76&lt;&gt;0),P76,0),2)</f>
        <v>0</v>
      </c>
      <c r="GM76">
        <f>ROUND(O76+X76+Y76,2)+GX76</f>
        <v>440000</v>
      </c>
      <c r="GN76">
        <f>IF(OR(BI76=0,BI76=1),GM76-GX76,0)</f>
        <v>440000</v>
      </c>
      <c r="GO76">
        <f>IF(BI76=2,GM76-GX76,0)</f>
        <v>0</v>
      </c>
      <c r="GP76">
        <f>IF(BI76=4,GM76-GX76,0)</f>
        <v>0</v>
      </c>
      <c r="GR76">
        <v>0</v>
      </c>
      <c r="GS76">
        <v>0</v>
      </c>
      <c r="GT76">
        <v>0</v>
      </c>
      <c r="GU76" t="s">
        <v>3</v>
      </c>
      <c r="GV76">
        <f>ROUND((GT76),6)</f>
        <v>0</v>
      </c>
      <c r="GW76">
        <v>1</v>
      </c>
      <c r="GX76">
        <f>ROUND(HC76*I76,2)</f>
        <v>0</v>
      </c>
      <c r="HA76">
        <v>0</v>
      </c>
      <c r="HB76">
        <v>0</v>
      </c>
      <c r="HC76">
        <f>GV76*GW76</f>
        <v>0</v>
      </c>
      <c r="HE76" t="s">
        <v>3</v>
      </c>
      <c r="HF76" t="s">
        <v>3</v>
      </c>
      <c r="HM76" t="s">
        <v>3</v>
      </c>
      <c r="HN76" t="s">
        <v>3</v>
      </c>
      <c r="HO76" t="s">
        <v>3</v>
      </c>
      <c r="HP76" t="s">
        <v>3</v>
      </c>
      <c r="HQ76" t="s">
        <v>3</v>
      </c>
      <c r="HS76">
        <v>0</v>
      </c>
      <c r="IK76">
        <v>0</v>
      </c>
    </row>
    <row r="77" spans="1:245" x14ac:dyDescent="0.2">
      <c r="A77">
        <v>17</v>
      </c>
      <c r="B77">
        <v>1</v>
      </c>
      <c r="E77" t="s">
        <v>159</v>
      </c>
      <c r="F77" t="s">
        <v>160</v>
      </c>
      <c r="G77" t="s">
        <v>161</v>
      </c>
      <c r="H77" t="s">
        <v>157</v>
      </c>
      <c r="I77">
        <f>ROUND(88,7)</f>
        <v>88</v>
      </c>
      <c r="J77">
        <v>0</v>
      </c>
      <c r="K77">
        <f>ROUND(88,7)</f>
        <v>88</v>
      </c>
      <c r="O77">
        <f>ROUND(CP77,2)</f>
        <v>237600</v>
      </c>
      <c r="P77">
        <f>ROUND(CQ77*I77,2)</f>
        <v>237600</v>
      </c>
      <c r="Q77">
        <f>ROUND(CR77*I77,2)</f>
        <v>0</v>
      </c>
      <c r="R77">
        <f>ROUND(CS77*I77,2)</f>
        <v>0</v>
      </c>
      <c r="S77">
        <f>ROUND(CT77*I77,2)</f>
        <v>0</v>
      </c>
      <c r="T77">
        <f>ROUND(CU77*I77,2)</f>
        <v>0</v>
      </c>
      <c r="U77">
        <f>ROUND(CV77*I77,7)</f>
        <v>0</v>
      </c>
      <c r="V77">
        <f>ROUND(CW77*I77,7)</f>
        <v>0</v>
      </c>
      <c r="W77">
        <f>ROUND(CX77*I77,2)</f>
        <v>0</v>
      </c>
      <c r="X77">
        <f t="shared" si="31"/>
        <v>0</v>
      </c>
      <c r="Y77">
        <f t="shared" si="31"/>
        <v>0</v>
      </c>
      <c r="AA77">
        <v>48176574</v>
      </c>
      <c r="AB77">
        <f>ROUND((AC77+AD77+AF77),6)</f>
        <v>2700</v>
      </c>
      <c r="AC77">
        <f>ROUND((ES77),6)</f>
        <v>2700</v>
      </c>
      <c r="AD77">
        <f>ROUND((((ET77)-(EU77))+AE77),6)</f>
        <v>0</v>
      </c>
      <c r="AE77">
        <f t="shared" si="32"/>
        <v>0</v>
      </c>
      <c r="AF77">
        <f t="shared" si="32"/>
        <v>0</v>
      </c>
      <c r="AG77">
        <f>ROUND((AP77),6)</f>
        <v>0</v>
      </c>
      <c r="AH77">
        <f t="shared" si="33"/>
        <v>0</v>
      </c>
      <c r="AI77">
        <f t="shared" si="33"/>
        <v>0</v>
      </c>
      <c r="AJ77">
        <f>(AS77)</f>
        <v>0</v>
      </c>
      <c r="AK77">
        <v>2700</v>
      </c>
      <c r="AL77">
        <v>2700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1</v>
      </c>
      <c r="BD77" t="s">
        <v>3</v>
      </c>
      <c r="BE77" t="s">
        <v>3</v>
      </c>
      <c r="BF77" t="s">
        <v>3</v>
      </c>
      <c r="BG77" t="s">
        <v>3</v>
      </c>
      <c r="BH77">
        <v>3</v>
      </c>
      <c r="BI77">
        <v>1</v>
      </c>
      <c r="BJ77" t="s">
        <v>162</v>
      </c>
      <c r="BM77">
        <v>1100</v>
      </c>
      <c r="BN77">
        <v>0</v>
      </c>
      <c r="BO77" t="s">
        <v>3</v>
      </c>
      <c r="BP77">
        <v>0</v>
      </c>
      <c r="BQ77">
        <v>8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0</v>
      </c>
      <c r="CA77">
        <v>0</v>
      </c>
      <c r="CB77" t="s">
        <v>3</v>
      </c>
      <c r="CE77">
        <v>0</v>
      </c>
      <c r="CF77">
        <v>0</v>
      </c>
      <c r="CG77">
        <v>0</v>
      </c>
      <c r="CM77">
        <v>0</v>
      </c>
      <c r="CN77" t="s">
        <v>3</v>
      </c>
      <c r="CO77">
        <v>0</v>
      </c>
      <c r="CP77">
        <f>(P77+Q77+S77+R77)</f>
        <v>237600</v>
      </c>
      <c r="CQ77">
        <f>ROUND(AL77*BC77,2)</f>
        <v>2700</v>
      </c>
      <c r="CR77">
        <f>ROUND(AM77*BB77,2)</f>
        <v>0</v>
      </c>
      <c r="CS77">
        <f>ROUND(AN77*BS77,2)</f>
        <v>0</v>
      </c>
      <c r="CT77">
        <f>ROUND(AO77*BA77,2)</f>
        <v>0</v>
      </c>
      <c r="CU77">
        <f>AG77</f>
        <v>0</v>
      </c>
      <c r="CV77">
        <f t="shared" si="34"/>
        <v>0</v>
      </c>
      <c r="CW77">
        <f t="shared" si="34"/>
        <v>0</v>
      </c>
      <c r="CX77">
        <f>AJ77</f>
        <v>0</v>
      </c>
      <c r="CY77">
        <f>(((S77+R77)*AT77)/100)</f>
        <v>0</v>
      </c>
      <c r="CZ77">
        <f>(((S77+R77)*AU77)/100)</f>
        <v>0</v>
      </c>
      <c r="DC77" t="s">
        <v>3</v>
      </c>
      <c r="DD77" t="s">
        <v>3</v>
      </c>
      <c r="DE77" t="s">
        <v>3</v>
      </c>
      <c r="DF77" t="s">
        <v>3</v>
      </c>
      <c r="DG77" t="s">
        <v>3</v>
      </c>
      <c r="DH77" t="s">
        <v>3</v>
      </c>
      <c r="DI77" t="s">
        <v>3</v>
      </c>
      <c r="DJ77" t="s">
        <v>3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1013</v>
      </c>
      <c r="DV77" t="s">
        <v>157</v>
      </c>
      <c r="DW77" t="s">
        <v>157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45799882</v>
      </c>
      <c r="EF77">
        <v>8</v>
      </c>
      <c r="EG77" t="s">
        <v>55</v>
      </c>
      <c r="EH77">
        <v>0</v>
      </c>
      <c r="EI77" t="s">
        <v>3</v>
      </c>
      <c r="EJ77">
        <v>1</v>
      </c>
      <c r="EK77">
        <v>1100</v>
      </c>
      <c r="EL77" t="s">
        <v>56</v>
      </c>
      <c r="EM77" t="s">
        <v>57</v>
      </c>
      <c r="EO77" t="s">
        <v>3</v>
      </c>
      <c r="EQ77">
        <v>131072</v>
      </c>
      <c r="ER77">
        <v>0</v>
      </c>
      <c r="ES77">
        <v>2700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FQ77">
        <v>0</v>
      </c>
      <c r="FR77">
        <v>0</v>
      </c>
      <c r="FS77">
        <v>0</v>
      </c>
      <c r="FX77">
        <v>0</v>
      </c>
      <c r="FY77">
        <v>0</v>
      </c>
      <c r="GA77" t="s">
        <v>3</v>
      </c>
      <c r="GD77">
        <v>1</v>
      </c>
      <c r="GF77">
        <v>444421238</v>
      </c>
      <c r="GG77">
        <v>2</v>
      </c>
      <c r="GH77">
        <v>0</v>
      </c>
      <c r="GI77">
        <v>-2</v>
      </c>
      <c r="GJ77">
        <v>0</v>
      </c>
      <c r="GK77">
        <v>0</v>
      </c>
      <c r="GL77">
        <f>ROUND(IF(AND(BH77=3,BI77=3,FS77&lt;&gt;0),P77,0),2)</f>
        <v>0</v>
      </c>
      <c r="GM77">
        <f>ROUND(O77+X77+Y77,2)+GX77</f>
        <v>237600</v>
      </c>
      <c r="GN77">
        <f>IF(OR(BI77=0,BI77=1),GM77-GX77,0)</f>
        <v>237600</v>
      </c>
      <c r="GO77">
        <f>IF(BI77=2,GM77-GX77,0)</f>
        <v>0</v>
      </c>
      <c r="GP77">
        <f>IF(BI77=4,GM77-GX77,0)</f>
        <v>0</v>
      </c>
      <c r="GR77">
        <v>0</v>
      </c>
      <c r="GS77">
        <v>0</v>
      </c>
      <c r="GT77">
        <v>0</v>
      </c>
      <c r="GU77" t="s">
        <v>3</v>
      </c>
      <c r="GV77">
        <f>ROUND((GT77),6)</f>
        <v>0</v>
      </c>
      <c r="GW77">
        <v>1</v>
      </c>
      <c r="GX77">
        <f>ROUND(HC77*I77,2)</f>
        <v>0</v>
      </c>
      <c r="HA77">
        <v>0</v>
      </c>
      <c r="HB77">
        <v>0</v>
      </c>
      <c r="HC77">
        <f>GV77*GW77</f>
        <v>0</v>
      </c>
      <c r="HE77" t="s">
        <v>3</v>
      </c>
      <c r="HF77" t="s">
        <v>3</v>
      </c>
      <c r="HM77" t="s">
        <v>3</v>
      </c>
      <c r="HN77" t="s">
        <v>3</v>
      </c>
      <c r="HO77" t="s">
        <v>3</v>
      </c>
      <c r="HP77" t="s">
        <v>3</v>
      </c>
      <c r="HQ77" t="s">
        <v>3</v>
      </c>
      <c r="HS77">
        <v>0</v>
      </c>
      <c r="IK77">
        <v>0</v>
      </c>
    </row>
    <row r="78" spans="1:245" x14ac:dyDescent="0.2">
      <c r="A78">
        <v>17</v>
      </c>
      <c r="B78">
        <v>1</v>
      </c>
      <c r="E78" t="s">
        <v>3</v>
      </c>
      <c r="F78" t="s">
        <v>163</v>
      </c>
      <c r="G78" t="s">
        <v>164</v>
      </c>
      <c r="H78" t="s">
        <v>51</v>
      </c>
      <c r="I78">
        <f>ROUND(0.12*88,7)</f>
        <v>10.56</v>
      </c>
      <c r="J78">
        <v>0</v>
      </c>
      <c r="K78">
        <f>ROUND(0.12*88,7)</f>
        <v>10.56</v>
      </c>
      <c r="O78">
        <f>ROUND(CP78,2)</f>
        <v>191692.3</v>
      </c>
      <c r="P78">
        <f>ROUND(CQ78*I78,2)</f>
        <v>191692.3</v>
      </c>
      <c r="Q78">
        <f>ROUND(CR78*I78,2)</f>
        <v>0</v>
      </c>
      <c r="R78">
        <f>ROUND(CS78*I78,2)</f>
        <v>0</v>
      </c>
      <c r="S78">
        <f>ROUND(CT78*I78,2)</f>
        <v>0</v>
      </c>
      <c r="T78">
        <f>ROUND(CU78*I78,2)</f>
        <v>0</v>
      </c>
      <c r="U78">
        <f>ROUND(CV78*I78,7)</f>
        <v>0</v>
      </c>
      <c r="V78">
        <f>ROUND(CW78*I78,7)</f>
        <v>0</v>
      </c>
      <c r="W78">
        <f>ROUND(CX78*I78,2)</f>
        <v>0</v>
      </c>
      <c r="X78">
        <f t="shared" si="31"/>
        <v>0</v>
      </c>
      <c r="Y78">
        <f t="shared" si="31"/>
        <v>0</v>
      </c>
      <c r="AA78">
        <v>-1</v>
      </c>
      <c r="AB78">
        <f>ROUND((AC78+AD78+AF78),6)</f>
        <v>15383.63</v>
      </c>
      <c r="AC78">
        <f>ROUND((ES78),6)</f>
        <v>15383.63</v>
      </c>
      <c r="AD78">
        <f>ROUND((((ET78)-(EU78))+AE78),6)</f>
        <v>0</v>
      </c>
      <c r="AE78">
        <f t="shared" si="32"/>
        <v>0</v>
      </c>
      <c r="AF78">
        <f t="shared" si="32"/>
        <v>0</v>
      </c>
      <c r="AG78">
        <f>ROUND((AP78),6)</f>
        <v>0</v>
      </c>
      <c r="AH78">
        <f t="shared" si="33"/>
        <v>0</v>
      </c>
      <c r="AI78">
        <f t="shared" si="33"/>
        <v>0</v>
      </c>
      <c r="AJ78">
        <f>(AS78)</f>
        <v>0</v>
      </c>
      <c r="AK78">
        <v>15383.63</v>
      </c>
      <c r="AL78">
        <v>15383.63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1.18</v>
      </c>
      <c r="BD78" t="s">
        <v>3</v>
      </c>
      <c r="BE78" t="s">
        <v>3</v>
      </c>
      <c r="BF78" t="s">
        <v>3</v>
      </c>
      <c r="BG78" t="s">
        <v>3</v>
      </c>
      <c r="BH78">
        <v>3</v>
      </c>
      <c r="BI78">
        <v>1</v>
      </c>
      <c r="BJ78" t="s">
        <v>165</v>
      </c>
      <c r="BM78">
        <v>500001</v>
      </c>
      <c r="BN78">
        <v>0</v>
      </c>
      <c r="BO78" t="s">
        <v>163</v>
      </c>
      <c r="BP78">
        <v>1</v>
      </c>
      <c r="BQ78">
        <v>8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0</v>
      </c>
      <c r="CA78">
        <v>0</v>
      </c>
      <c r="CB78" t="s">
        <v>3</v>
      </c>
      <c r="CE78">
        <v>0</v>
      </c>
      <c r="CF78">
        <v>0</v>
      </c>
      <c r="CG78">
        <v>0</v>
      </c>
      <c r="CM78">
        <v>0</v>
      </c>
      <c r="CN78" t="s">
        <v>3</v>
      </c>
      <c r="CO78">
        <v>0</v>
      </c>
      <c r="CP78">
        <f>(P78+Q78+S78+R78)</f>
        <v>191692.3</v>
      </c>
      <c r="CQ78">
        <f>ROUND(AL78*BC78,2)</f>
        <v>18152.68</v>
      </c>
      <c r="CR78">
        <f>ROUND(AM78*BB78,2)</f>
        <v>0</v>
      </c>
      <c r="CS78">
        <f>ROUND(AN78*BS78,2)</f>
        <v>0</v>
      </c>
      <c r="CT78">
        <f>ROUND(AO78*BA78,2)</f>
        <v>0</v>
      </c>
      <c r="CU78">
        <f>AG78</f>
        <v>0</v>
      </c>
      <c r="CV78">
        <f t="shared" si="34"/>
        <v>0</v>
      </c>
      <c r="CW78">
        <f t="shared" si="34"/>
        <v>0</v>
      </c>
      <c r="CX78">
        <f>AJ78</f>
        <v>0</v>
      </c>
      <c r="CY78">
        <f>0</f>
        <v>0</v>
      </c>
      <c r="CZ78">
        <f>0</f>
        <v>0</v>
      </c>
      <c r="DC78" t="s">
        <v>3</v>
      </c>
      <c r="DD78" t="s">
        <v>3</v>
      </c>
      <c r="DE78" t="s">
        <v>3</v>
      </c>
      <c r="DF78" t="s">
        <v>3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1007</v>
      </c>
      <c r="DV78" t="s">
        <v>51</v>
      </c>
      <c r="DW78" t="s">
        <v>51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45799547</v>
      </c>
      <c r="EF78">
        <v>8</v>
      </c>
      <c r="EG78" t="s">
        <v>55</v>
      </c>
      <c r="EH78">
        <v>0</v>
      </c>
      <c r="EI78" t="s">
        <v>3</v>
      </c>
      <c r="EJ78">
        <v>1</v>
      </c>
      <c r="EK78">
        <v>500001</v>
      </c>
      <c r="EL78" t="s">
        <v>166</v>
      </c>
      <c r="EM78" t="s">
        <v>167</v>
      </c>
      <c r="EO78" t="s">
        <v>168</v>
      </c>
      <c r="EQ78">
        <v>132608</v>
      </c>
      <c r="ER78">
        <v>15383.63</v>
      </c>
      <c r="ES78">
        <v>15383.63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FQ78">
        <v>0</v>
      </c>
      <c r="FR78">
        <v>0</v>
      </c>
      <c r="FS78">
        <v>0</v>
      </c>
      <c r="FX78">
        <v>0</v>
      </c>
      <c r="FY78">
        <v>0</v>
      </c>
      <c r="GA78" t="s">
        <v>3</v>
      </c>
      <c r="GD78">
        <v>1</v>
      </c>
      <c r="GF78">
        <v>-518740721</v>
      </c>
      <c r="GG78">
        <v>2</v>
      </c>
      <c r="GH78">
        <v>1</v>
      </c>
      <c r="GI78">
        <v>2</v>
      </c>
      <c r="GJ78">
        <v>0</v>
      </c>
      <c r="GK78">
        <v>0</v>
      </c>
      <c r="GL78">
        <f>ROUND(IF(AND(BH78=3,BI78=3,FS78&lt;&gt;0),P78,0),2)</f>
        <v>0</v>
      </c>
      <c r="GM78">
        <f>ROUND(O78+X78+Y78,2)+GX78</f>
        <v>191692.3</v>
      </c>
      <c r="GN78">
        <f>IF(OR(BI78=0,BI78=1),GM78-GX78,0)</f>
        <v>191692.3</v>
      </c>
      <c r="GO78">
        <f>IF(BI78=2,GM78-GX78,0)</f>
        <v>0</v>
      </c>
      <c r="GP78">
        <f>IF(BI78=4,GM78-GX78,0)</f>
        <v>0</v>
      </c>
      <c r="GR78">
        <v>0</v>
      </c>
      <c r="GS78">
        <v>3</v>
      </c>
      <c r="GT78">
        <v>0</v>
      </c>
      <c r="GU78" t="s">
        <v>3</v>
      </c>
      <c r="GV78">
        <f>ROUND((GT78),6)</f>
        <v>0</v>
      </c>
      <c r="GW78">
        <v>1</v>
      </c>
      <c r="GX78">
        <f>ROUND(HC78*I78,2)</f>
        <v>0</v>
      </c>
      <c r="HA78">
        <v>0</v>
      </c>
      <c r="HB78">
        <v>0</v>
      </c>
      <c r="HC78">
        <f>GV78*GW78</f>
        <v>0</v>
      </c>
      <c r="HE78" t="s">
        <v>3</v>
      </c>
      <c r="HF78" t="s">
        <v>3</v>
      </c>
      <c r="HM78" t="s">
        <v>3</v>
      </c>
      <c r="HN78" t="s">
        <v>3</v>
      </c>
      <c r="HO78" t="s">
        <v>3</v>
      </c>
      <c r="HP78" t="s">
        <v>3</v>
      </c>
      <c r="HQ78" t="s">
        <v>3</v>
      </c>
      <c r="HS78">
        <v>0</v>
      </c>
      <c r="IK78">
        <v>0</v>
      </c>
    </row>
    <row r="79" spans="1:245" x14ac:dyDescent="0.2">
      <c r="A79">
        <v>19</v>
      </c>
      <c r="B79">
        <v>1</v>
      </c>
      <c r="F79" t="s">
        <v>3</v>
      </c>
      <c r="G79" t="s">
        <v>169</v>
      </c>
      <c r="H79" t="s">
        <v>3</v>
      </c>
      <c r="AA79">
        <v>1</v>
      </c>
      <c r="IK79">
        <v>0</v>
      </c>
    </row>
    <row r="80" spans="1:245" x14ac:dyDescent="0.2">
      <c r="A80">
        <v>17</v>
      </c>
      <c r="B80">
        <v>1</v>
      </c>
      <c r="C80">
        <f>ROW(SmtRes!A61)</f>
        <v>61</v>
      </c>
      <c r="D80">
        <f>ROW(EtalonRes!A57)</f>
        <v>57</v>
      </c>
      <c r="E80" t="s">
        <v>170</v>
      </c>
      <c r="F80" t="s">
        <v>143</v>
      </c>
      <c r="G80" t="s">
        <v>144</v>
      </c>
      <c r="H80" t="s">
        <v>75</v>
      </c>
      <c r="I80">
        <f>ROUND(0.30607,7)</f>
        <v>0.30607000000000001</v>
      </c>
      <c r="J80">
        <v>0</v>
      </c>
      <c r="K80">
        <f>ROUND(0.30607,7)</f>
        <v>0.30607000000000001</v>
      </c>
      <c r="O80">
        <f t="shared" ref="O80:O87" si="35">ROUND(CP80,2)</f>
        <v>150998.91</v>
      </c>
      <c r="P80">
        <f>SUMIF(SmtRes!AQ45:'SmtRes'!AQ61,"=1",SmtRes!DF45:'SmtRes'!DF61)</f>
        <v>33776.030000000006</v>
      </c>
      <c r="Q80">
        <f>SUMIF(SmtRes!AQ45:'SmtRes'!AQ61,"=1",SmtRes!DG45:'SmtRes'!DG61)</f>
        <v>36902.280000000006</v>
      </c>
      <c r="R80">
        <f>SUMIF(SmtRes!AQ45:'SmtRes'!AQ61,"=1",SmtRes!DH45:'SmtRes'!DH61)</f>
        <v>18080.95</v>
      </c>
      <c r="S80">
        <f>SUMIF(SmtRes!AQ45:'SmtRes'!AQ61,"=1",SmtRes!DI45:'SmtRes'!DI61)</f>
        <v>62239.65</v>
      </c>
      <c r="T80">
        <f t="shared" ref="T80:T87" si="36">ROUND(CU80*I80,2)</f>
        <v>0</v>
      </c>
      <c r="U80">
        <f>SUMIF(SmtRes!AQ45:'SmtRes'!AQ61,"=1",SmtRes!CV45:'SmtRes'!CV61)</f>
        <v>78.353920000000002</v>
      </c>
      <c r="V80">
        <f>SUMIF(SmtRes!AQ45:'SmtRes'!AQ61,"=1",SmtRes!CW45:'SmtRes'!CW61)</f>
        <v>17.5806608</v>
      </c>
      <c r="W80">
        <f t="shared" ref="W80:W87" si="37">ROUND(CX80*I80,2)</f>
        <v>0</v>
      </c>
      <c r="X80">
        <f t="shared" ref="X80:Y87" si="38">ROUND(CY80,2)</f>
        <v>88352.66</v>
      </c>
      <c r="Y80">
        <f t="shared" si="38"/>
        <v>58634.04</v>
      </c>
      <c r="AA80">
        <v>48176574</v>
      </c>
      <c r="AB80">
        <f t="shared" ref="AB80:AB87" si="39">ROUND((AC80+AD80+AF80),6)</f>
        <v>392142.46925600001</v>
      </c>
      <c r="AC80">
        <f>ROUND((SUM(SmtRes!BQ45:'SmtRes'!BQ61)),6)</f>
        <v>92435.560356000002</v>
      </c>
      <c r="AD80">
        <f>ROUND((((SUM(SmtRes!BR45:'SmtRes'!BR61))-(SUM(SmtRes!BS45:'SmtRes'!BS61)))+AE80),6)</f>
        <v>96355.868900000001</v>
      </c>
      <c r="AE80">
        <f>ROUND((SUM(SmtRes!BS45:'SmtRes'!BS61)),6)</f>
        <v>59074.55</v>
      </c>
      <c r="AF80">
        <f>ROUND((SUM(SmtRes!BT45:'SmtRes'!BT61)),6)</f>
        <v>203351.04000000001</v>
      </c>
      <c r="AG80">
        <f t="shared" ref="AG80:AG87" si="40">ROUND((AP80),6)</f>
        <v>0</v>
      </c>
      <c r="AH80">
        <f>(SUM(SmtRes!BU45:'SmtRes'!BU61))</f>
        <v>256</v>
      </c>
      <c r="AI80">
        <f>(SUM(SmtRes!BV45:'SmtRes'!BV61))</f>
        <v>57.440000000000005</v>
      </c>
      <c r="AJ80">
        <f t="shared" ref="AJ80:AJ87" si="41">(AS80)</f>
        <v>0</v>
      </c>
      <c r="AK80">
        <v>451217.019256</v>
      </c>
      <c r="AL80">
        <v>92435.560356000002</v>
      </c>
      <c r="AM80">
        <v>96355.868899999987</v>
      </c>
      <c r="AN80">
        <v>59074.549999999996</v>
      </c>
      <c r="AO80">
        <v>203351.04000000001</v>
      </c>
      <c r="AP80">
        <v>0</v>
      </c>
      <c r="AQ80">
        <v>256</v>
      </c>
      <c r="AR80">
        <v>57.440000000000005</v>
      </c>
      <c r="AS80">
        <v>0</v>
      </c>
      <c r="AT80">
        <v>110</v>
      </c>
      <c r="AU80">
        <v>73</v>
      </c>
      <c r="AV80">
        <v>1</v>
      </c>
      <c r="AW80">
        <v>1</v>
      </c>
      <c r="AZ80">
        <v>1</v>
      </c>
      <c r="BA80">
        <v>1</v>
      </c>
      <c r="BB80">
        <v>1</v>
      </c>
      <c r="BC80">
        <v>1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1</v>
      </c>
      <c r="BJ80" t="s">
        <v>145</v>
      </c>
      <c r="BM80">
        <v>7006</v>
      </c>
      <c r="BN80">
        <v>0</v>
      </c>
      <c r="BO80" t="s">
        <v>3</v>
      </c>
      <c r="BP80">
        <v>0</v>
      </c>
      <c r="BQ80">
        <v>2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110</v>
      </c>
      <c r="CA80">
        <v>73</v>
      </c>
      <c r="CB80" t="s">
        <v>3</v>
      </c>
      <c r="CE80">
        <v>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 t="shared" ref="CP80:CP87" si="42">(P80+Q80+S80+R80)</f>
        <v>150998.91000000003</v>
      </c>
      <c r="CQ80">
        <f>SUMIF(SmtRes!AQ45:'SmtRes'!AQ61,"=1",SmtRes!AA45:'SmtRes'!AA61)</f>
        <v>715059.59</v>
      </c>
      <c r="CR80">
        <f>SUMIF(SmtRes!AQ45:'SmtRes'!AQ61,"=1",SmtRes!AB45:'SmtRes'!AB61)</f>
        <v>4379.93</v>
      </c>
      <c r="CS80">
        <f>SUMIF(SmtRes!AQ45:'SmtRes'!AQ61,"=1",SmtRes!AC45:'SmtRes'!AC61)</f>
        <v>2885.31</v>
      </c>
      <c r="CT80">
        <f>SUMIF(SmtRes!AQ45:'SmtRes'!AQ61,"=1",SmtRes!AD45:'SmtRes'!AD61)</f>
        <v>794.34</v>
      </c>
      <c r="CU80">
        <f t="shared" ref="CU80:CU87" si="43">AG80</f>
        <v>0</v>
      </c>
      <c r="CV80">
        <f>SUMIF(SmtRes!AQ45:'SmtRes'!AQ61,"=1",SmtRes!BU45:'SmtRes'!BU61)</f>
        <v>256</v>
      </c>
      <c r="CW80">
        <f>SUMIF(SmtRes!AQ45:'SmtRes'!AQ61,"=1",SmtRes!BV45:'SmtRes'!BV61)</f>
        <v>57.440000000000005</v>
      </c>
      <c r="CX80">
        <f t="shared" ref="CX80:CX87" si="44">AJ80</f>
        <v>0</v>
      </c>
      <c r="CY80">
        <f>(((S80+R80)*AT80)/100)</f>
        <v>88352.66</v>
      </c>
      <c r="CZ80">
        <f>(((S80+R80)*AU80)/100)</f>
        <v>58634.038000000008</v>
      </c>
      <c r="DC80" t="s">
        <v>3</v>
      </c>
      <c r="DD80" t="s">
        <v>3</v>
      </c>
      <c r="DE80" t="s">
        <v>3</v>
      </c>
      <c r="DF80" t="s">
        <v>3</v>
      </c>
      <c r="DG80" t="s">
        <v>3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1007</v>
      </c>
      <c r="DV80" t="s">
        <v>75</v>
      </c>
      <c r="DW80" t="s">
        <v>75</v>
      </c>
      <c r="DX80">
        <v>100</v>
      </c>
      <c r="DZ80" t="s">
        <v>3</v>
      </c>
      <c r="EA80" t="s">
        <v>3</v>
      </c>
      <c r="EB80" t="s">
        <v>3</v>
      </c>
      <c r="EC80" t="s">
        <v>3</v>
      </c>
      <c r="EE80">
        <v>45799629</v>
      </c>
      <c r="EF80">
        <v>2</v>
      </c>
      <c r="EG80" t="s">
        <v>28</v>
      </c>
      <c r="EH80">
        <v>7</v>
      </c>
      <c r="EI80" t="s">
        <v>146</v>
      </c>
      <c r="EJ80">
        <v>1</v>
      </c>
      <c r="EK80">
        <v>7006</v>
      </c>
      <c r="EL80" t="s">
        <v>146</v>
      </c>
      <c r="EM80" t="s">
        <v>147</v>
      </c>
      <c r="EO80" t="s">
        <v>3</v>
      </c>
      <c r="EQ80">
        <v>131072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256</v>
      </c>
      <c r="EX80">
        <v>57.44</v>
      </c>
      <c r="EY80">
        <v>0</v>
      </c>
      <c r="FQ80">
        <v>0</v>
      </c>
      <c r="FR80">
        <v>0</v>
      </c>
      <c r="FS80">
        <v>0</v>
      </c>
      <c r="FX80">
        <v>110</v>
      </c>
      <c r="FY80">
        <v>73</v>
      </c>
      <c r="GA80" t="s">
        <v>3</v>
      </c>
      <c r="GD80">
        <v>1</v>
      </c>
      <c r="GF80">
        <v>-1100080742</v>
      </c>
      <c r="GG80">
        <v>2</v>
      </c>
      <c r="GH80">
        <v>1</v>
      </c>
      <c r="GI80">
        <v>-2</v>
      </c>
      <c r="GJ80">
        <v>0</v>
      </c>
      <c r="GK80">
        <v>0</v>
      </c>
      <c r="GL80">
        <f t="shared" ref="GL80:GL87" si="45">ROUND(IF(AND(BH80=3,BI80=3,FS80&lt;&gt;0),P80,0),2)</f>
        <v>0</v>
      </c>
      <c r="GM80">
        <f t="shared" ref="GM80:GM87" si="46">ROUND(O80+X80+Y80,2)+GX80</f>
        <v>297985.61</v>
      </c>
      <c r="GN80">
        <f t="shared" ref="GN80:GN87" si="47">IF(OR(BI80=0,BI80=1),GM80-GX80,0)</f>
        <v>297985.61</v>
      </c>
      <c r="GO80">
        <f t="shared" ref="GO80:GO87" si="48">IF(BI80=2,GM80-GX80,0)</f>
        <v>0</v>
      </c>
      <c r="GP80">
        <f t="shared" ref="GP80:GP87" si="49">IF(BI80=4,GM80-GX80,0)</f>
        <v>0</v>
      </c>
      <c r="GR80">
        <v>0</v>
      </c>
      <c r="GS80">
        <v>0</v>
      </c>
      <c r="GT80">
        <v>0</v>
      </c>
      <c r="GU80" t="s">
        <v>3</v>
      </c>
      <c r="GV80">
        <f t="shared" ref="GV80:GV87" si="50">ROUND((GT80),6)</f>
        <v>0</v>
      </c>
      <c r="GW80">
        <v>1</v>
      </c>
      <c r="GX80">
        <f t="shared" ref="GX80:GX87" si="51">ROUND(HC80*I80,2)</f>
        <v>0</v>
      </c>
      <c r="HA80">
        <v>0</v>
      </c>
      <c r="HB80">
        <v>0</v>
      </c>
      <c r="HC80">
        <f t="shared" ref="HC80:HC87" si="52">GV80*GW80</f>
        <v>0</v>
      </c>
      <c r="HE80" t="s">
        <v>3</v>
      </c>
      <c r="HF80" t="s">
        <v>3</v>
      </c>
      <c r="HM80" t="s">
        <v>3</v>
      </c>
      <c r="HN80" t="s">
        <v>148</v>
      </c>
      <c r="HO80" t="s">
        <v>149</v>
      </c>
      <c r="HP80" t="s">
        <v>146</v>
      </c>
      <c r="HQ80" t="s">
        <v>146</v>
      </c>
      <c r="HS80">
        <v>0</v>
      </c>
      <c r="IK80">
        <v>0</v>
      </c>
    </row>
    <row r="81" spans="1:245" x14ac:dyDescent="0.2">
      <c r="A81">
        <v>18</v>
      </c>
      <c r="B81">
        <v>1</v>
      </c>
      <c r="C81">
        <v>57</v>
      </c>
      <c r="E81" t="s">
        <v>171</v>
      </c>
      <c r="F81" t="s">
        <v>151</v>
      </c>
      <c r="G81" t="s">
        <v>152</v>
      </c>
      <c r="H81" t="s">
        <v>51</v>
      </c>
      <c r="I81">
        <f>I80*J81</f>
        <v>2.3261319999999999</v>
      </c>
      <c r="J81">
        <v>7.6</v>
      </c>
      <c r="K81">
        <v>7.6</v>
      </c>
      <c r="O81">
        <f t="shared" si="35"/>
        <v>9976.2199999999993</v>
      </c>
      <c r="P81">
        <f t="shared" ref="P81:P87" si="53">ROUND(CQ81*I81,2)</f>
        <v>9976.2199999999993</v>
      </c>
      <c r="Q81">
        <f t="shared" ref="Q81:Q87" si="54">ROUND(CR81*I81,2)</f>
        <v>0</v>
      </c>
      <c r="R81">
        <f t="shared" ref="R81:R87" si="55">ROUND(CS81*I81,2)</f>
        <v>0</v>
      </c>
      <c r="S81">
        <f t="shared" ref="S81:S87" si="56">ROUND(CT81*I81,2)</f>
        <v>0</v>
      </c>
      <c r="T81">
        <f t="shared" si="36"/>
        <v>0</v>
      </c>
      <c r="U81">
        <f t="shared" ref="U81:U87" si="57">ROUND(CV81*I81,7)</f>
        <v>0</v>
      </c>
      <c r="V81">
        <f t="shared" ref="V81:V87" si="58">ROUND(CW81*I81,7)</f>
        <v>0</v>
      </c>
      <c r="W81">
        <f t="shared" si="37"/>
        <v>0</v>
      </c>
      <c r="X81">
        <f t="shared" si="38"/>
        <v>0</v>
      </c>
      <c r="Y81">
        <f t="shared" si="38"/>
        <v>0</v>
      </c>
      <c r="AA81">
        <v>48176574</v>
      </c>
      <c r="AB81">
        <f t="shared" si="39"/>
        <v>3486.8</v>
      </c>
      <c r="AC81">
        <f t="shared" ref="AC81:AC87" si="59">ROUND((ES81),6)</f>
        <v>3486.8</v>
      </c>
      <c r="AD81">
        <f t="shared" ref="AD81:AD87" si="60">ROUND((((ET81)-(EU81))+AE81),6)</f>
        <v>0</v>
      </c>
      <c r="AE81">
        <f t="shared" ref="AE81:AF87" si="61">ROUND((EU81),6)</f>
        <v>0</v>
      </c>
      <c r="AF81">
        <f t="shared" si="61"/>
        <v>0</v>
      </c>
      <c r="AG81">
        <f t="shared" si="40"/>
        <v>0</v>
      </c>
      <c r="AH81">
        <f t="shared" ref="AH81:AI87" si="62">(EW81)</f>
        <v>0</v>
      </c>
      <c r="AI81">
        <f t="shared" si="62"/>
        <v>0</v>
      </c>
      <c r="AJ81">
        <f t="shared" si="41"/>
        <v>0</v>
      </c>
      <c r="AK81">
        <v>3486.8</v>
      </c>
      <c r="AL81">
        <v>3486.8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110</v>
      </c>
      <c r="AU81">
        <v>73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1.23</v>
      </c>
      <c r="BD81" t="s">
        <v>3</v>
      </c>
      <c r="BE81" t="s">
        <v>3</v>
      </c>
      <c r="BF81" t="s">
        <v>3</v>
      </c>
      <c r="BG81" t="s">
        <v>3</v>
      </c>
      <c r="BH81">
        <v>3</v>
      </c>
      <c r="BI81">
        <v>1</v>
      </c>
      <c r="BJ81" t="s">
        <v>153</v>
      </c>
      <c r="BM81">
        <v>7006</v>
      </c>
      <c r="BN81">
        <v>0</v>
      </c>
      <c r="BO81" t="s">
        <v>151</v>
      </c>
      <c r="BP81">
        <v>1</v>
      </c>
      <c r="BQ81">
        <v>2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110</v>
      </c>
      <c r="CA81">
        <v>73</v>
      </c>
      <c r="CB81" t="s">
        <v>3</v>
      </c>
      <c r="CE81">
        <v>0</v>
      </c>
      <c r="CF81">
        <v>0</v>
      </c>
      <c r="CG81">
        <v>0</v>
      </c>
      <c r="CM81">
        <v>0</v>
      </c>
      <c r="CN81" t="s">
        <v>3</v>
      </c>
      <c r="CO81">
        <v>0</v>
      </c>
      <c r="CP81">
        <f t="shared" si="42"/>
        <v>9976.2199999999993</v>
      </c>
      <c r="CQ81">
        <f t="shared" ref="CQ81:CQ87" si="63">ROUND(AL81*BC81,2)</f>
        <v>4288.76</v>
      </c>
      <c r="CR81">
        <f t="shared" ref="CR81:CR87" si="64">ROUND(AM81*BB81,2)</f>
        <v>0</v>
      </c>
      <c r="CS81">
        <f t="shared" ref="CS81:CS87" si="65">ROUND(AN81*BS81,2)</f>
        <v>0</v>
      </c>
      <c r="CT81">
        <f t="shared" ref="CT81:CT87" si="66">ROUND(AO81*BA81,2)</f>
        <v>0</v>
      </c>
      <c r="CU81">
        <f t="shared" si="43"/>
        <v>0</v>
      </c>
      <c r="CV81">
        <f t="shared" ref="CV81:CW87" si="67">AH81</f>
        <v>0</v>
      </c>
      <c r="CW81">
        <f t="shared" si="67"/>
        <v>0</v>
      </c>
      <c r="CX81">
        <f t="shared" si="44"/>
        <v>0</v>
      </c>
      <c r="CY81">
        <f>(((S81+R81)*AT81)/100)</f>
        <v>0</v>
      </c>
      <c r="CZ81">
        <f>(((S81+R81)*AU81)/100)</f>
        <v>0</v>
      </c>
      <c r="DC81" t="s">
        <v>3</v>
      </c>
      <c r="DD81" t="s">
        <v>3</v>
      </c>
      <c r="DE81" t="s">
        <v>3</v>
      </c>
      <c r="DF81" t="s">
        <v>3</v>
      </c>
      <c r="DG81" t="s">
        <v>3</v>
      </c>
      <c r="DH81" t="s">
        <v>3</v>
      </c>
      <c r="DI81" t="s">
        <v>3</v>
      </c>
      <c r="DJ81" t="s">
        <v>3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1007</v>
      </c>
      <c r="DV81" t="s">
        <v>51</v>
      </c>
      <c r="DW81" t="s">
        <v>51</v>
      </c>
      <c r="DX81">
        <v>1</v>
      </c>
      <c r="DZ81" t="s">
        <v>3</v>
      </c>
      <c r="EA81" t="s">
        <v>3</v>
      </c>
      <c r="EB81" t="s">
        <v>3</v>
      </c>
      <c r="EC81" t="s">
        <v>3</v>
      </c>
      <c r="EE81">
        <v>45799629</v>
      </c>
      <c r="EF81">
        <v>2</v>
      </c>
      <c r="EG81" t="s">
        <v>28</v>
      </c>
      <c r="EH81">
        <v>7</v>
      </c>
      <c r="EI81" t="s">
        <v>146</v>
      </c>
      <c r="EJ81">
        <v>1</v>
      </c>
      <c r="EK81">
        <v>7006</v>
      </c>
      <c r="EL81" t="s">
        <v>146</v>
      </c>
      <c r="EM81" t="s">
        <v>147</v>
      </c>
      <c r="EO81" t="s">
        <v>3</v>
      </c>
      <c r="EQ81">
        <v>0</v>
      </c>
      <c r="ER81">
        <v>3486.8</v>
      </c>
      <c r="ES81">
        <v>3486.8</v>
      </c>
      <c r="ET81">
        <v>0</v>
      </c>
      <c r="EU81">
        <v>0</v>
      </c>
      <c r="EV81">
        <v>0</v>
      </c>
      <c r="EW81">
        <v>0</v>
      </c>
      <c r="EX81">
        <v>0</v>
      </c>
      <c r="FQ81">
        <v>0</v>
      </c>
      <c r="FR81">
        <v>0</v>
      </c>
      <c r="FS81">
        <v>0</v>
      </c>
      <c r="FX81">
        <v>110</v>
      </c>
      <c r="FY81">
        <v>73</v>
      </c>
      <c r="GA81" t="s">
        <v>3</v>
      </c>
      <c r="GD81">
        <v>1</v>
      </c>
      <c r="GF81">
        <v>1036015556</v>
      </c>
      <c r="GG81">
        <v>2</v>
      </c>
      <c r="GH81">
        <v>1</v>
      </c>
      <c r="GI81">
        <v>2</v>
      </c>
      <c r="GJ81">
        <v>0</v>
      </c>
      <c r="GK81">
        <v>0</v>
      </c>
      <c r="GL81">
        <f t="shared" si="45"/>
        <v>0</v>
      </c>
      <c r="GM81">
        <f t="shared" si="46"/>
        <v>9976.2199999999993</v>
      </c>
      <c r="GN81">
        <f t="shared" si="47"/>
        <v>9976.2199999999993</v>
      </c>
      <c r="GO81">
        <f t="shared" si="48"/>
        <v>0</v>
      </c>
      <c r="GP81">
        <f t="shared" si="49"/>
        <v>0</v>
      </c>
      <c r="GR81">
        <v>0</v>
      </c>
      <c r="GS81">
        <v>3</v>
      </c>
      <c r="GT81">
        <v>0</v>
      </c>
      <c r="GU81" t="s">
        <v>3</v>
      </c>
      <c r="GV81">
        <f t="shared" si="50"/>
        <v>0</v>
      </c>
      <c r="GW81">
        <v>1</v>
      </c>
      <c r="GX81">
        <f t="shared" si="51"/>
        <v>0</v>
      </c>
      <c r="HA81">
        <v>0</v>
      </c>
      <c r="HB81">
        <v>0</v>
      </c>
      <c r="HC81">
        <f t="shared" si="52"/>
        <v>0</v>
      </c>
      <c r="HE81" t="s">
        <v>3</v>
      </c>
      <c r="HF81" t="s">
        <v>3</v>
      </c>
      <c r="HM81" t="s">
        <v>3</v>
      </c>
      <c r="HN81" t="s">
        <v>148</v>
      </c>
      <c r="HO81" t="s">
        <v>149</v>
      </c>
      <c r="HP81" t="s">
        <v>146</v>
      </c>
      <c r="HQ81" t="s">
        <v>146</v>
      </c>
      <c r="HS81">
        <v>0</v>
      </c>
      <c r="IK81">
        <v>0</v>
      </c>
    </row>
    <row r="82" spans="1:245" x14ac:dyDescent="0.2">
      <c r="A82">
        <v>17</v>
      </c>
      <c r="B82">
        <v>1</v>
      </c>
      <c r="E82" t="s">
        <v>172</v>
      </c>
      <c r="F82" t="s">
        <v>155</v>
      </c>
      <c r="G82" t="s">
        <v>173</v>
      </c>
      <c r="H82" t="s">
        <v>157</v>
      </c>
      <c r="I82">
        <f>ROUND(127,7)</f>
        <v>127</v>
      </c>
      <c r="J82">
        <v>0</v>
      </c>
      <c r="K82">
        <f>ROUND(127,7)</f>
        <v>127</v>
      </c>
      <c r="O82">
        <f t="shared" si="35"/>
        <v>330200</v>
      </c>
      <c r="P82">
        <f t="shared" si="53"/>
        <v>330200</v>
      </c>
      <c r="Q82">
        <f t="shared" si="54"/>
        <v>0</v>
      </c>
      <c r="R82">
        <f t="shared" si="55"/>
        <v>0</v>
      </c>
      <c r="S82">
        <f t="shared" si="56"/>
        <v>0</v>
      </c>
      <c r="T82">
        <f t="shared" si="36"/>
        <v>0</v>
      </c>
      <c r="U82">
        <f t="shared" si="57"/>
        <v>0</v>
      </c>
      <c r="V82">
        <f t="shared" si="58"/>
        <v>0</v>
      </c>
      <c r="W82">
        <f t="shared" si="37"/>
        <v>0</v>
      </c>
      <c r="X82">
        <f t="shared" si="38"/>
        <v>0</v>
      </c>
      <c r="Y82">
        <f t="shared" si="38"/>
        <v>0</v>
      </c>
      <c r="AA82">
        <v>48176574</v>
      </c>
      <c r="AB82">
        <f t="shared" si="39"/>
        <v>2600</v>
      </c>
      <c r="AC82">
        <f t="shared" si="59"/>
        <v>2600</v>
      </c>
      <c r="AD82">
        <f t="shared" si="60"/>
        <v>0</v>
      </c>
      <c r="AE82">
        <f t="shared" si="61"/>
        <v>0</v>
      </c>
      <c r="AF82">
        <f t="shared" si="61"/>
        <v>0</v>
      </c>
      <c r="AG82">
        <f t="shared" si="40"/>
        <v>0</v>
      </c>
      <c r="AH82">
        <f t="shared" si="62"/>
        <v>0</v>
      </c>
      <c r="AI82">
        <f t="shared" si="62"/>
        <v>0</v>
      </c>
      <c r="AJ82">
        <f t="shared" si="41"/>
        <v>0</v>
      </c>
      <c r="AK82">
        <v>2600</v>
      </c>
      <c r="AL82">
        <v>2600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1</v>
      </c>
      <c r="BD82" t="s">
        <v>3</v>
      </c>
      <c r="BE82" t="s">
        <v>3</v>
      </c>
      <c r="BF82" t="s">
        <v>3</v>
      </c>
      <c r="BG82" t="s">
        <v>3</v>
      </c>
      <c r="BH82">
        <v>3</v>
      </c>
      <c r="BI82">
        <v>1</v>
      </c>
      <c r="BJ82" t="s">
        <v>174</v>
      </c>
      <c r="BM82">
        <v>1100</v>
      </c>
      <c r="BN82">
        <v>0</v>
      </c>
      <c r="BO82" t="s">
        <v>3</v>
      </c>
      <c r="BP82">
        <v>0</v>
      </c>
      <c r="BQ82">
        <v>8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0</v>
      </c>
      <c r="CA82">
        <v>0</v>
      </c>
      <c r="CB82" t="s">
        <v>3</v>
      </c>
      <c r="CE82">
        <v>0</v>
      </c>
      <c r="CF82">
        <v>0</v>
      </c>
      <c r="CG82">
        <v>0</v>
      </c>
      <c r="CM82">
        <v>0</v>
      </c>
      <c r="CN82" t="s">
        <v>3</v>
      </c>
      <c r="CO82">
        <v>0</v>
      </c>
      <c r="CP82">
        <f t="shared" si="42"/>
        <v>330200</v>
      </c>
      <c r="CQ82">
        <f t="shared" si="63"/>
        <v>2600</v>
      </c>
      <c r="CR82">
        <f t="shared" si="64"/>
        <v>0</v>
      </c>
      <c r="CS82">
        <f t="shared" si="65"/>
        <v>0</v>
      </c>
      <c r="CT82">
        <f t="shared" si="66"/>
        <v>0</v>
      </c>
      <c r="CU82">
        <f t="shared" si="43"/>
        <v>0</v>
      </c>
      <c r="CV82">
        <f t="shared" si="67"/>
        <v>0</v>
      </c>
      <c r="CW82">
        <f t="shared" si="67"/>
        <v>0</v>
      </c>
      <c r="CX82">
        <f t="shared" si="44"/>
        <v>0</v>
      </c>
      <c r="CY82">
        <f>(((S82+R82)*AT82)/100)</f>
        <v>0</v>
      </c>
      <c r="CZ82">
        <f>(((S82+R82)*AU82)/100)</f>
        <v>0</v>
      </c>
      <c r="DC82" t="s">
        <v>3</v>
      </c>
      <c r="DD82" t="s">
        <v>3</v>
      </c>
      <c r="DE82" t="s">
        <v>3</v>
      </c>
      <c r="DF82" t="s">
        <v>3</v>
      </c>
      <c r="DG82" t="s">
        <v>3</v>
      </c>
      <c r="DH82" t="s">
        <v>3</v>
      </c>
      <c r="DI82" t="s">
        <v>3</v>
      </c>
      <c r="DJ82" t="s">
        <v>3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1013</v>
      </c>
      <c r="DV82" t="s">
        <v>157</v>
      </c>
      <c r="DW82" t="s">
        <v>157</v>
      </c>
      <c r="DX82">
        <v>1</v>
      </c>
      <c r="DZ82" t="s">
        <v>3</v>
      </c>
      <c r="EA82" t="s">
        <v>3</v>
      </c>
      <c r="EB82" t="s">
        <v>3</v>
      </c>
      <c r="EC82" t="s">
        <v>3</v>
      </c>
      <c r="EE82">
        <v>45799882</v>
      </c>
      <c r="EF82">
        <v>8</v>
      </c>
      <c r="EG82" t="s">
        <v>55</v>
      </c>
      <c r="EH82">
        <v>0</v>
      </c>
      <c r="EI82" t="s">
        <v>3</v>
      </c>
      <c r="EJ82">
        <v>1</v>
      </c>
      <c r="EK82">
        <v>1100</v>
      </c>
      <c r="EL82" t="s">
        <v>56</v>
      </c>
      <c r="EM82" t="s">
        <v>57</v>
      </c>
      <c r="EO82" t="s">
        <v>3</v>
      </c>
      <c r="EQ82">
        <v>131072</v>
      </c>
      <c r="ER82">
        <v>0</v>
      </c>
      <c r="ES82">
        <v>2600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FQ82">
        <v>0</v>
      </c>
      <c r="FR82">
        <v>0</v>
      </c>
      <c r="FS82">
        <v>0</v>
      </c>
      <c r="FX82">
        <v>0</v>
      </c>
      <c r="FY82">
        <v>0</v>
      </c>
      <c r="GA82" t="s">
        <v>3</v>
      </c>
      <c r="GD82">
        <v>1</v>
      </c>
      <c r="GF82">
        <v>1802212069</v>
      </c>
      <c r="GG82">
        <v>2</v>
      </c>
      <c r="GH82">
        <v>0</v>
      </c>
      <c r="GI82">
        <v>-2</v>
      </c>
      <c r="GJ82">
        <v>0</v>
      </c>
      <c r="GK82">
        <v>0</v>
      </c>
      <c r="GL82">
        <f t="shared" si="45"/>
        <v>0</v>
      </c>
      <c r="GM82">
        <f t="shared" si="46"/>
        <v>330200</v>
      </c>
      <c r="GN82">
        <f t="shared" si="47"/>
        <v>330200</v>
      </c>
      <c r="GO82">
        <f t="shared" si="48"/>
        <v>0</v>
      </c>
      <c r="GP82">
        <f t="shared" si="49"/>
        <v>0</v>
      </c>
      <c r="GR82">
        <v>0</v>
      </c>
      <c r="GS82">
        <v>0</v>
      </c>
      <c r="GT82">
        <v>0</v>
      </c>
      <c r="GU82" t="s">
        <v>3</v>
      </c>
      <c r="GV82">
        <f t="shared" si="50"/>
        <v>0</v>
      </c>
      <c r="GW82">
        <v>1</v>
      </c>
      <c r="GX82">
        <f t="shared" si="51"/>
        <v>0</v>
      </c>
      <c r="HA82">
        <v>0</v>
      </c>
      <c r="HB82">
        <v>0</v>
      </c>
      <c r="HC82">
        <f t="shared" si="52"/>
        <v>0</v>
      </c>
      <c r="HE82" t="s">
        <v>3</v>
      </c>
      <c r="HF82" t="s">
        <v>3</v>
      </c>
      <c r="HM82" t="s">
        <v>3</v>
      </c>
      <c r="HN82" t="s">
        <v>3</v>
      </c>
      <c r="HO82" t="s">
        <v>3</v>
      </c>
      <c r="HP82" t="s">
        <v>3</v>
      </c>
      <c r="HQ82" t="s">
        <v>3</v>
      </c>
      <c r="HS82">
        <v>0</v>
      </c>
      <c r="IK82">
        <v>0</v>
      </c>
    </row>
    <row r="83" spans="1:245" x14ac:dyDescent="0.2">
      <c r="A83">
        <v>17</v>
      </c>
      <c r="B83">
        <v>1</v>
      </c>
      <c r="E83" t="s">
        <v>3</v>
      </c>
      <c r="F83" t="s">
        <v>175</v>
      </c>
      <c r="G83" t="s">
        <v>176</v>
      </c>
      <c r="H83" t="s">
        <v>51</v>
      </c>
      <c r="I83">
        <f>ROUND(0.11*127,7)</f>
        <v>13.97</v>
      </c>
      <c r="J83">
        <v>0</v>
      </c>
      <c r="K83">
        <f>ROUND(0.11*127,7)</f>
        <v>13.97</v>
      </c>
      <c r="O83">
        <f t="shared" si="35"/>
        <v>194110.22</v>
      </c>
      <c r="P83">
        <f t="shared" si="53"/>
        <v>194110.22</v>
      </c>
      <c r="Q83">
        <f t="shared" si="54"/>
        <v>0</v>
      </c>
      <c r="R83">
        <f t="shared" si="55"/>
        <v>0</v>
      </c>
      <c r="S83">
        <f t="shared" si="56"/>
        <v>0</v>
      </c>
      <c r="T83">
        <f t="shared" si="36"/>
        <v>0</v>
      </c>
      <c r="U83">
        <f t="shared" si="57"/>
        <v>0</v>
      </c>
      <c r="V83">
        <f t="shared" si="58"/>
        <v>0</v>
      </c>
      <c r="W83">
        <f t="shared" si="37"/>
        <v>0</v>
      </c>
      <c r="X83">
        <f t="shared" si="38"/>
        <v>0</v>
      </c>
      <c r="Y83">
        <f t="shared" si="38"/>
        <v>0</v>
      </c>
      <c r="AA83">
        <v>-1</v>
      </c>
      <c r="AB83">
        <f t="shared" si="39"/>
        <v>10292.44</v>
      </c>
      <c r="AC83">
        <f t="shared" si="59"/>
        <v>10292.44</v>
      </c>
      <c r="AD83">
        <f t="shared" si="60"/>
        <v>0</v>
      </c>
      <c r="AE83">
        <f t="shared" si="61"/>
        <v>0</v>
      </c>
      <c r="AF83">
        <f t="shared" si="61"/>
        <v>0</v>
      </c>
      <c r="AG83">
        <f t="shared" si="40"/>
        <v>0</v>
      </c>
      <c r="AH83">
        <f t="shared" si="62"/>
        <v>0</v>
      </c>
      <c r="AI83">
        <f t="shared" si="62"/>
        <v>0</v>
      </c>
      <c r="AJ83">
        <f t="shared" si="41"/>
        <v>0</v>
      </c>
      <c r="AK83">
        <v>10292.44</v>
      </c>
      <c r="AL83">
        <v>10292.44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1.35</v>
      </c>
      <c r="BD83" t="s">
        <v>3</v>
      </c>
      <c r="BE83" t="s">
        <v>3</v>
      </c>
      <c r="BF83" t="s">
        <v>3</v>
      </c>
      <c r="BG83" t="s">
        <v>3</v>
      </c>
      <c r="BH83">
        <v>3</v>
      </c>
      <c r="BI83">
        <v>1</v>
      </c>
      <c r="BJ83" t="s">
        <v>177</v>
      </c>
      <c r="BM83">
        <v>500001</v>
      </c>
      <c r="BN83">
        <v>0</v>
      </c>
      <c r="BO83" t="s">
        <v>175</v>
      </c>
      <c r="BP83">
        <v>1</v>
      </c>
      <c r="BQ83">
        <v>8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0</v>
      </c>
      <c r="CA83">
        <v>0</v>
      </c>
      <c r="CB83" t="s">
        <v>3</v>
      </c>
      <c r="CE83">
        <v>0</v>
      </c>
      <c r="CF83">
        <v>0</v>
      </c>
      <c r="CG83">
        <v>0</v>
      </c>
      <c r="CM83">
        <v>0</v>
      </c>
      <c r="CN83" t="s">
        <v>3</v>
      </c>
      <c r="CO83">
        <v>0</v>
      </c>
      <c r="CP83">
        <f t="shared" si="42"/>
        <v>194110.22</v>
      </c>
      <c r="CQ83">
        <f t="shared" si="63"/>
        <v>13894.79</v>
      </c>
      <c r="CR83">
        <f t="shared" si="64"/>
        <v>0</v>
      </c>
      <c r="CS83">
        <f t="shared" si="65"/>
        <v>0</v>
      </c>
      <c r="CT83">
        <f t="shared" si="66"/>
        <v>0</v>
      </c>
      <c r="CU83">
        <f t="shared" si="43"/>
        <v>0</v>
      </c>
      <c r="CV83">
        <f t="shared" si="67"/>
        <v>0</v>
      </c>
      <c r="CW83">
        <f t="shared" si="67"/>
        <v>0</v>
      </c>
      <c r="CX83">
        <f t="shared" si="44"/>
        <v>0</v>
      </c>
      <c r="CY83">
        <f>0</f>
        <v>0</v>
      </c>
      <c r="CZ83">
        <f>0</f>
        <v>0</v>
      </c>
      <c r="DC83" t="s">
        <v>3</v>
      </c>
      <c r="DD83" t="s">
        <v>3</v>
      </c>
      <c r="DE83" t="s">
        <v>3</v>
      </c>
      <c r="DF83" t="s">
        <v>3</v>
      </c>
      <c r="DG83" t="s">
        <v>3</v>
      </c>
      <c r="DH83" t="s">
        <v>3</v>
      </c>
      <c r="DI83" t="s">
        <v>3</v>
      </c>
      <c r="DJ83" t="s">
        <v>3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1007</v>
      </c>
      <c r="DV83" t="s">
        <v>51</v>
      </c>
      <c r="DW83" t="s">
        <v>51</v>
      </c>
      <c r="DX83">
        <v>1</v>
      </c>
      <c r="DZ83" t="s">
        <v>3</v>
      </c>
      <c r="EA83" t="s">
        <v>3</v>
      </c>
      <c r="EB83" t="s">
        <v>3</v>
      </c>
      <c r="EC83" t="s">
        <v>3</v>
      </c>
      <c r="EE83">
        <v>45799547</v>
      </c>
      <c r="EF83">
        <v>8</v>
      </c>
      <c r="EG83" t="s">
        <v>55</v>
      </c>
      <c r="EH83">
        <v>0</v>
      </c>
      <c r="EI83" t="s">
        <v>3</v>
      </c>
      <c r="EJ83">
        <v>1</v>
      </c>
      <c r="EK83">
        <v>500001</v>
      </c>
      <c r="EL83" t="s">
        <v>166</v>
      </c>
      <c r="EM83" t="s">
        <v>167</v>
      </c>
      <c r="EO83" t="s">
        <v>178</v>
      </c>
      <c r="EQ83">
        <v>132608</v>
      </c>
      <c r="ER83">
        <v>10292.44</v>
      </c>
      <c r="ES83">
        <v>10292.44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FQ83">
        <v>0</v>
      </c>
      <c r="FR83">
        <v>0</v>
      </c>
      <c r="FS83">
        <v>0</v>
      </c>
      <c r="FX83">
        <v>0</v>
      </c>
      <c r="FY83">
        <v>0</v>
      </c>
      <c r="GA83" t="s">
        <v>3</v>
      </c>
      <c r="GD83">
        <v>1</v>
      </c>
      <c r="GF83">
        <v>940277753</v>
      </c>
      <c r="GG83">
        <v>2</v>
      </c>
      <c r="GH83">
        <v>1</v>
      </c>
      <c r="GI83">
        <v>2</v>
      </c>
      <c r="GJ83">
        <v>0</v>
      </c>
      <c r="GK83">
        <v>0</v>
      </c>
      <c r="GL83">
        <f t="shared" si="45"/>
        <v>0</v>
      </c>
      <c r="GM83">
        <f t="shared" si="46"/>
        <v>194110.22</v>
      </c>
      <c r="GN83">
        <f t="shared" si="47"/>
        <v>194110.22</v>
      </c>
      <c r="GO83">
        <f t="shared" si="48"/>
        <v>0</v>
      </c>
      <c r="GP83">
        <f t="shared" si="49"/>
        <v>0</v>
      </c>
      <c r="GR83">
        <v>0</v>
      </c>
      <c r="GS83">
        <v>3</v>
      </c>
      <c r="GT83">
        <v>0</v>
      </c>
      <c r="GU83" t="s">
        <v>3</v>
      </c>
      <c r="GV83">
        <f t="shared" si="50"/>
        <v>0</v>
      </c>
      <c r="GW83">
        <v>1</v>
      </c>
      <c r="GX83">
        <f t="shared" si="51"/>
        <v>0</v>
      </c>
      <c r="HA83">
        <v>0</v>
      </c>
      <c r="HB83">
        <v>0</v>
      </c>
      <c r="HC83">
        <f t="shared" si="52"/>
        <v>0</v>
      </c>
      <c r="HE83" t="s">
        <v>3</v>
      </c>
      <c r="HF83" t="s">
        <v>3</v>
      </c>
      <c r="HM83" t="s">
        <v>3</v>
      </c>
      <c r="HN83" t="s">
        <v>3</v>
      </c>
      <c r="HO83" t="s">
        <v>3</v>
      </c>
      <c r="HP83" t="s">
        <v>3</v>
      </c>
      <c r="HQ83" t="s">
        <v>3</v>
      </c>
      <c r="HS83">
        <v>0</v>
      </c>
      <c r="IK83">
        <v>0</v>
      </c>
    </row>
    <row r="84" spans="1:245" x14ac:dyDescent="0.2">
      <c r="A84">
        <v>17</v>
      </c>
      <c r="B84">
        <v>1</v>
      </c>
      <c r="E84" t="s">
        <v>179</v>
      </c>
      <c r="F84" t="s">
        <v>160</v>
      </c>
      <c r="G84" t="s">
        <v>180</v>
      </c>
      <c r="H84" t="s">
        <v>157</v>
      </c>
      <c r="I84">
        <f>ROUND(508,7)</f>
        <v>508</v>
      </c>
      <c r="J84">
        <v>0</v>
      </c>
      <c r="K84">
        <f>ROUND(508,7)</f>
        <v>508</v>
      </c>
      <c r="O84">
        <f t="shared" si="35"/>
        <v>558800</v>
      </c>
      <c r="P84">
        <f t="shared" si="53"/>
        <v>558800</v>
      </c>
      <c r="Q84">
        <f t="shared" si="54"/>
        <v>0</v>
      </c>
      <c r="R84">
        <f t="shared" si="55"/>
        <v>0</v>
      </c>
      <c r="S84">
        <f t="shared" si="56"/>
        <v>0</v>
      </c>
      <c r="T84">
        <f t="shared" si="36"/>
        <v>0</v>
      </c>
      <c r="U84">
        <f t="shared" si="57"/>
        <v>0</v>
      </c>
      <c r="V84">
        <f t="shared" si="58"/>
        <v>0</v>
      </c>
      <c r="W84">
        <f t="shared" si="37"/>
        <v>0</v>
      </c>
      <c r="X84">
        <f t="shared" si="38"/>
        <v>0</v>
      </c>
      <c r="Y84">
        <f t="shared" si="38"/>
        <v>0</v>
      </c>
      <c r="AA84">
        <v>48176574</v>
      </c>
      <c r="AB84">
        <f t="shared" si="39"/>
        <v>1100</v>
      </c>
      <c r="AC84">
        <f t="shared" si="59"/>
        <v>1100</v>
      </c>
      <c r="AD84">
        <f t="shared" si="60"/>
        <v>0</v>
      </c>
      <c r="AE84">
        <f t="shared" si="61"/>
        <v>0</v>
      </c>
      <c r="AF84">
        <f t="shared" si="61"/>
        <v>0</v>
      </c>
      <c r="AG84">
        <f t="shared" si="40"/>
        <v>0</v>
      </c>
      <c r="AH84">
        <f t="shared" si="62"/>
        <v>0</v>
      </c>
      <c r="AI84">
        <f t="shared" si="62"/>
        <v>0</v>
      </c>
      <c r="AJ84">
        <f t="shared" si="41"/>
        <v>0</v>
      </c>
      <c r="AK84">
        <v>1100</v>
      </c>
      <c r="AL84">
        <v>1100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1</v>
      </c>
      <c r="BD84" t="s">
        <v>3</v>
      </c>
      <c r="BE84" t="s">
        <v>3</v>
      </c>
      <c r="BF84" t="s">
        <v>3</v>
      </c>
      <c r="BG84" t="s">
        <v>3</v>
      </c>
      <c r="BH84">
        <v>3</v>
      </c>
      <c r="BI84">
        <v>1</v>
      </c>
      <c r="BJ84" t="s">
        <v>181</v>
      </c>
      <c r="BM84">
        <v>1100</v>
      </c>
      <c r="BN84">
        <v>0</v>
      </c>
      <c r="BO84" t="s">
        <v>3</v>
      </c>
      <c r="BP84">
        <v>0</v>
      </c>
      <c r="BQ84">
        <v>8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0</v>
      </c>
      <c r="CA84">
        <v>0</v>
      </c>
      <c r="CB84" t="s">
        <v>3</v>
      </c>
      <c r="CE84">
        <v>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 t="shared" si="42"/>
        <v>558800</v>
      </c>
      <c r="CQ84">
        <f t="shared" si="63"/>
        <v>1100</v>
      </c>
      <c r="CR84">
        <f t="shared" si="64"/>
        <v>0</v>
      </c>
      <c r="CS84">
        <f t="shared" si="65"/>
        <v>0</v>
      </c>
      <c r="CT84">
        <f t="shared" si="66"/>
        <v>0</v>
      </c>
      <c r="CU84">
        <f t="shared" si="43"/>
        <v>0</v>
      </c>
      <c r="CV84">
        <f t="shared" si="67"/>
        <v>0</v>
      </c>
      <c r="CW84">
        <f t="shared" si="67"/>
        <v>0</v>
      </c>
      <c r="CX84">
        <f t="shared" si="44"/>
        <v>0</v>
      </c>
      <c r="CY84">
        <f>(((S84+R84)*AT84)/100)</f>
        <v>0</v>
      </c>
      <c r="CZ84">
        <f>(((S84+R84)*AU84)/100)</f>
        <v>0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1013</v>
      </c>
      <c r="DV84" t="s">
        <v>157</v>
      </c>
      <c r="DW84" t="s">
        <v>157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45799882</v>
      </c>
      <c r="EF84">
        <v>8</v>
      </c>
      <c r="EG84" t="s">
        <v>55</v>
      </c>
      <c r="EH84">
        <v>0</v>
      </c>
      <c r="EI84" t="s">
        <v>3</v>
      </c>
      <c r="EJ84">
        <v>1</v>
      </c>
      <c r="EK84">
        <v>1100</v>
      </c>
      <c r="EL84" t="s">
        <v>56</v>
      </c>
      <c r="EM84" t="s">
        <v>57</v>
      </c>
      <c r="EO84" t="s">
        <v>3</v>
      </c>
      <c r="EQ84">
        <v>131072</v>
      </c>
      <c r="ER84">
        <v>0</v>
      </c>
      <c r="ES84">
        <v>1100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FQ84">
        <v>0</v>
      </c>
      <c r="FR84">
        <v>0</v>
      </c>
      <c r="FS84">
        <v>0</v>
      </c>
      <c r="FX84">
        <v>0</v>
      </c>
      <c r="FY84">
        <v>0</v>
      </c>
      <c r="GA84" t="s">
        <v>3</v>
      </c>
      <c r="GD84">
        <v>1</v>
      </c>
      <c r="GF84">
        <v>-1719949468</v>
      </c>
      <c r="GG84">
        <v>2</v>
      </c>
      <c r="GH84">
        <v>0</v>
      </c>
      <c r="GI84">
        <v>-2</v>
      </c>
      <c r="GJ84">
        <v>0</v>
      </c>
      <c r="GK84">
        <v>0</v>
      </c>
      <c r="GL84">
        <f t="shared" si="45"/>
        <v>0</v>
      </c>
      <c r="GM84">
        <f t="shared" si="46"/>
        <v>558800</v>
      </c>
      <c r="GN84">
        <f t="shared" si="47"/>
        <v>558800</v>
      </c>
      <c r="GO84">
        <f t="shared" si="48"/>
        <v>0</v>
      </c>
      <c r="GP84">
        <f t="shared" si="49"/>
        <v>0</v>
      </c>
      <c r="GR84">
        <v>0</v>
      </c>
      <c r="GS84">
        <v>0</v>
      </c>
      <c r="GT84">
        <v>0</v>
      </c>
      <c r="GU84" t="s">
        <v>3</v>
      </c>
      <c r="GV84">
        <f t="shared" si="50"/>
        <v>0</v>
      </c>
      <c r="GW84">
        <v>1</v>
      </c>
      <c r="GX84">
        <f t="shared" si="51"/>
        <v>0</v>
      </c>
      <c r="HA84">
        <v>0</v>
      </c>
      <c r="HB84">
        <v>0</v>
      </c>
      <c r="HC84">
        <f t="shared" si="52"/>
        <v>0</v>
      </c>
      <c r="HE84" t="s">
        <v>3</v>
      </c>
      <c r="HF84" t="s">
        <v>3</v>
      </c>
      <c r="HM84" t="s">
        <v>3</v>
      </c>
      <c r="HN84" t="s">
        <v>3</v>
      </c>
      <c r="HO84" t="s">
        <v>3</v>
      </c>
      <c r="HP84" t="s">
        <v>3</v>
      </c>
      <c r="HQ84" t="s">
        <v>3</v>
      </c>
      <c r="HS84">
        <v>0</v>
      </c>
      <c r="IK84">
        <v>0</v>
      </c>
    </row>
    <row r="85" spans="1:245" x14ac:dyDescent="0.2">
      <c r="A85">
        <v>17</v>
      </c>
      <c r="B85">
        <v>1</v>
      </c>
      <c r="E85" t="s">
        <v>3</v>
      </c>
      <c r="F85" t="s">
        <v>163</v>
      </c>
      <c r="G85" t="s">
        <v>164</v>
      </c>
      <c r="H85" t="s">
        <v>51</v>
      </c>
      <c r="I85">
        <f>ROUND(0.029*508,7)</f>
        <v>14.731999999999999</v>
      </c>
      <c r="J85">
        <v>0</v>
      </c>
      <c r="K85">
        <f>ROUND(0.029*508,7)</f>
        <v>14.731999999999999</v>
      </c>
      <c r="O85">
        <f t="shared" si="35"/>
        <v>267425.28000000003</v>
      </c>
      <c r="P85">
        <f t="shared" si="53"/>
        <v>267425.28000000003</v>
      </c>
      <c r="Q85">
        <f t="shared" si="54"/>
        <v>0</v>
      </c>
      <c r="R85">
        <f t="shared" si="55"/>
        <v>0</v>
      </c>
      <c r="S85">
        <f t="shared" si="56"/>
        <v>0</v>
      </c>
      <c r="T85">
        <f t="shared" si="36"/>
        <v>0</v>
      </c>
      <c r="U85">
        <f t="shared" si="57"/>
        <v>0</v>
      </c>
      <c r="V85">
        <f t="shared" si="58"/>
        <v>0</v>
      </c>
      <c r="W85">
        <f t="shared" si="37"/>
        <v>0</v>
      </c>
      <c r="X85">
        <f t="shared" si="38"/>
        <v>0</v>
      </c>
      <c r="Y85">
        <f t="shared" si="38"/>
        <v>0</v>
      </c>
      <c r="AA85">
        <v>-1</v>
      </c>
      <c r="AB85">
        <f t="shared" si="39"/>
        <v>15383.63</v>
      </c>
      <c r="AC85">
        <f t="shared" si="59"/>
        <v>15383.63</v>
      </c>
      <c r="AD85">
        <f t="shared" si="60"/>
        <v>0</v>
      </c>
      <c r="AE85">
        <f t="shared" si="61"/>
        <v>0</v>
      </c>
      <c r="AF85">
        <f t="shared" si="61"/>
        <v>0</v>
      </c>
      <c r="AG85">
        <f t="shared" si="40"/>
        <v>0</v>
      </c>
      <c r="AH85">
        <f t="shared" si="62"/>
        <v>0</v>
      </c>
      <c r="AI85">
        <f t="shared" si="62"/>
        <v>0</v>
      </c>
      <c r="AJ85">
        <f t="shared" si="41"/>
        <v>0</v>
      </c>
      <c r="AK85">
        <v>15383.63</v>
      </c>
      <c r="AL85">
        <v>15383.63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1.18</v>
      </c>
      <c r="BD85" t="s">
        <v>3</v>
      </c>
      <c r="BE85" t="s">
        <v>3</v>
      </c>
      <c r="BF85" t="s">
        <v>3</v>
      </c>
      <c r="BG85" t="s">
        <v>3</v>
      </c>
      <c r="BH85">
        <v>3</v>
      </c>
      <c r="BI85">
        <v>1</v>
      </c>
      <c r="BJ85" t="s">
        <v>165</v>
      </c>
      <c r="BM85">
        <v>500001</v>
      </c>
      <c r="BN85">
        <v>0</v>
      </c>
      <c r="BO85" t="s">
        <v>163</v>
      </c>
      <c r="BP85">
        <v>1</v>
      </c>
      <c r="BQ85">
        <v>8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0</v>
      </c>
      <c r="CA85">
        <v>0</v>
      </c>
      <c r="CB85" t="s">
        <v>3</v>
      </c>
      <c r="CE85">
        <v>0</v>
      </c>
      <c r="CF85">
        <v>0</v>
      </c>
      <c r="CG85">
        <v>0</v>
      </c>
      <c r="CM85">
        <v>0</v>
      </c>
      <c r="CN85" t="s">
        <v>3</v>
      </c>
      <c r="CO85">
        <v>0</v>
      </c>
      <c r="CP85">
        <f t="shared" si="42"/>
        <v>267425.28000000003</v>
      </c>
      <c r="CQ85">
        <f t="shared" si="63"/>
        <v>18152.68</v>
      </c>
      <c r="CR85">
        <f t="shared" si="64"/>
        <v>0</v>
      </c>
      <c r="CS85">
        <f t="shared" si="65"/>
        <v>0</v>
      </c>
      <c r="CT85">
        <f t="shared" si="66"/>
        <v>0</v>
      </c>
      <c r="CU85">
        <f t="shared" si="43"/>
        <v>0</v>
      </c>
      <c r="CV85">
        <f t="shared" si="67"/>
        <v>0</v>
      </c>
      <c r="CW85">
        <f t="shared" si="67"/>
        <v>0</v>
      </c>
      <c r="CX85">
        <f t="shared" si="44"/>
        <v>0</v>
      </c>
      <c r="CY85">
        <f>0</f>
        <v>0</v>
      </c>
      <c r="CZ85">
        <f>0</f>
        <v>0</v>
      </c>
      <c r="DC85" t="s">
        <v>3</v>
      </c>
      <c r="DD85" t="s">
        <v>3</v>
      </c>
      <c r="DE85" t="s">
        <v>3</v>
      </c>
      <c r="DF85" t="s">
        <v>3</v>
      </c>
      <c r="DG85" t="s">
        <v>3</v>
      </c>
      <c r="DH85" t="s">
        <v>3</v>
      </c>
      <c r="DI85" t="s">
        <v>3</v>
      </c>
      <c r="DJ85" t="s">
        <v>3</v>
      </c>
      <c r="DK85" t="s">
        <v>3</v>
      </c>
      <c r="DL85" t="s">
        <v>3</v>
      </c>
      <c r="DM85" t="s">
        <v>3</v>
      </c>
      <c r="DN85">
        <v>0</v>
      </c>
      <c r="DO85">
        <v>0</v>
      </c>
      <c r="DP85">
        <v>1</v>
      </c>
      <c r="DQ85">
        <v>1</v>
      </c>
      <c r="DU85">
        <v>1007</v>
      </c>
      <c r="DV85" t="s">
        <v>51</v>
      </c>
      <c r="DW85" t="s">
        <v>51</v>
      </c>
      <c r="DX85">
        <v>1</v>
      </c>
      <c r="DZ85" t="s">
        <v>3</v>
      </c>
      <c r="EA85" t="s">
        <v>3</v>
      </c>
      <c r="EB85" t="s">
        <v>3</v>
      </c>
      <c r="EC85" t="s">
        <v>3</v>
      </c>
      <c r="EE85">
        <v>45799547</v>
      </c>
      <c r="EF85">
        <v>8</v>
      </c>
      <c r="EG85" t="s">
        <v>55</v>
      </c>
      <c r="EH85">
        <v>0</v>
      </c>
      <c r="EI85" t="s">
        <v>3</v>
      </c>
      <c r="EJ85">
        <v>1</v>
      </c>
      <c r="EK85">
        <v>500001</v>
      </c>
      <c r="EL85" t="s">
        <v>166</v>
      </c>
      <c r="EM85" t="s">
        <v>167</v>
      </c>
      <c r="EO85" t="s">
        <v>182</v>
      </c>
      <c r="EQ85">
        <v>132608</v>
      </c>
      <c r="ER85">
        <v>15383.63</v>
      </c>
      <c r="ES85">
        <v>15383.63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FQ85">
        <v>0</v>
      </c>
      <c r="FR85">
        <v>0</v>
      </c>
      <c r="FS85">
        <v>0</v>
      </c>
      <c r="FX85">
        <v>0</v>
      </c>
      <c r="FY85">
        <v>0</v>
      </c>
      <c r="GA85" t="s">
        <v>3</v>
      </c>
      <c r="GD85">
        <v>1</v>
      </c>
      <c r="GF85">
        <v>-518740721</v>
      </c>
      <c r="GG85">
        <v>2</v>
      </c>
      <c r="GH85">
        <v>1</v>
      </c>
      <c r="GI85">
        <v>2</v>
      </c>
      <c r="GJ85">
        <v>0</v>
      </c>
      <c r="GK85">
        <v>0</v>
      </c>
      <c r="GL85">
        <f t="shared" si="45"/>
        <v>0</v>
      </c>
      <c r="GM85">
        <f t="shared" si="46"/>
        <v>267425.28000000003</v>
      </c>
      <c r="GN85">
        <f t="shared" si="47"/>
        <v>267425.28000000003</v>
      </c>
      <c r="GO85">
        <f t="shared" si="48"/>
        <v>0</v>
      </c>
      <c r="GP85">
        <f t="shared" si="49"/>
        <v>0</v>
      </c>
      <c r="GR85">
        <v>0</v>
      </c>
      <c r="GS85">
        <v>3</v>
      </c>
      <c r="GT85">
        <v>0</v>
      </c>
      <c r="GU85" t="s">
        <v>3</v>
      </c>
      <c r="GV85">
        <f t="shared" si="50"/>
        <v>0</v>
      </c>
      <c r="GW85">
        <v>1</v>
      </c>
      <c r="GX85">
        <f t="shared" si="51"/>
        <v>0</v>
      </c>
      <c r="HA85">
        <v>0</v>
      </c>
      <c r="HB85">
        <v>0</v>
      </c>
      <c r="HC85">
        <f t="shared" si="52"/>
        <v>0</v>
      </c>
      <c r="HE85" t="s">
        <v>3</v>
      </c>
      <c r="HF85" t="s">
        <v>3</v>
      </c>
      <c r="HM85" t="s">
        <v>3</v>
      </c>
      <c r="HN85" t="s">
        <v>3</v>
      </c>
      <c r="HO85" t="s">
        <v>3</v>
      </c>
      <c r="HP85" t="s">
        <v>3</v>
      </c>
      <c r="HQ85" t="s">
        <v>3</v>
      </c>
      <c r="HS85">
        <v>0</v>
      </c>
      <c r="IK85">
        <v>0</v>
      </c>
    </row>
    <row r="86" spans="1:245" x14ac:dyDescent="0.2">
      <c r="A86">
        <v>17</v>
      </c>
      <c r="B86">
        <v>1</v>
      </c>
      <c r="E86" t="s">
        <v>183</v>
      </c>
      <c r="F86" t="s">
        <v>184</v>
      </c>
      <c r="G86" t="s">
        <v>185</v>
      </c>
      <c r="H86" t="s">
        <v>157</v>
      </c>
      <c r="I86">
        <f>ROUND(127,7)</f>
        <v>127</v>
      </c>
      <c r="J86">
        <v>0</v>
      </c>
      <c r="K86">
        <f>ROUND(127,7)</f>
        <v>127</v>
      </c>
      <c r="O86">
        <f t="shared" si="35"/>
        <v>60960</v>
      </c>
      <c r="P86">
        <f t="shared" si="53"/>
        <v>60960</v>
      </c>
      <c r="Q86">
        <f t="shared" si="54"/>
        <v>0</v>
      </c>
      <c r="R86">
        <f t="shared" si="55"/>
        <v>0</v>
      </c>
      <c r="S86">
        <f t="shared" si="56"/>
        <v>0</v>
      </c>
      <c r="T86">
        <f t="shared" si="36"/>
        <v>0</v>
      </c>
      <c r="U86">
        <f t="shared" si="57"/>
        <v>0</v>
      </c>
      <c r="V86">
        <f t="shared" si="58"/>
        <v>0</v>
      </c>
      <c r="W86">
        <f t="shared" si="37"/>
        <v>0</v>
      </c>
      <c r="X86">
        <f t="shared" si="38"/>
        <v>0</v>
      </c>
      <c r="Y86">
        <f t="shared" si="38"/>
        <v>0</v>
      </c>
      <c r="AA86">
        <v>48176574</v>
      </c>
      <c r="AB86">
        <f t="shared" si="39"/>
        <v>480</v>
      </c>
      <c r="AC86">
        <f t="shared" si="59"/>
        <v>480</v>
      </c>
      <c r="AD86">
        <f t="shared" si="60"/>
        <v>0</v>
      </c>
      <c r="AE86">
        <f t="shared" si="61"/>
        <v>0</v>
      </c>
      <c r="AF86">
        <f t="shared" si="61"/>
        <v>0</v>
      </c>
      <c r="AG86">
        <f t="shared" si="40"/>
        <v>0</v>
      </c>
      <c r="AH86">
        <f t="shared" si="62"/>
        <v>0</v>
      </c>
      <c r="AI86">
        <f t="shared" si="62"/>
        <v>0</v>
      </c>
      <c r="AJ86">
        <f t="shared" si="41"/>
        <v>0</v>
      </c>
      <c r="AK86">
        <v>480</v>
      </c>
      <c r="AL86">
        <v>480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1</v>
      </c>
      <c r="BD86" t="s">
        <v>3</v>
      </c>
      <c r="BE86" t="s">
        <v>3</v>
      </c>
      <c r="BF86" t="s">
        <v>3</v>
      </c>
      <c r="BG86" t="s">
        <v>3</v>
      </c>
      <c r="BH86">
        <v>3</v>
      </c>
      <c r="BI86">
        <v>1</v>
      </c>
      <c r="BJ86" t="s">
        <v>186</v>
      </c>
      <c r="BM86">
        <v>1100</v>
      </c>
      <c r="BN86">
        <v>0</v>
      </c>
      <c r="BO86" t="s">
        <v>3</v>
      </c>
      <c r="BP86">
        <v>0</v>
      </c>
      <c r="BQ86">
        <v>8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0</v>
      </c>
      <c r="CA86">
        <v>0</v>
      </c>
      <c r="CB86" t="s">
        <v>3</v>
      </c>
      <c r="CE86">
        <v>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 t="shared" si="42"/>
        <v>60960</v>
      </c>
      <c r="CQ86">
        <f t="shared" si="63"/>
        <v>480</v>
      </c>
      <c r="CR86">
        <f t="shared" si="64"/>
        <v>0</v>
      </c>
      <c r="CS86">
        <f t="shared" si="65"/>
        <v>0</v>
      </c>
      <c r="CT86">
        <f t="shared" si="66"/>
        <v>0</v>
      </c>
      <c r="CU86">
        <f t="shared" si="43"/>
        <v>0</v>
      </c>
      <c r="CV86">
        <f t="shared" si="67"/>
        <v>0</v>
      </c>
      <c r="CW86">
        <f t="shared" si="67"/>
        <v>0</v>
      </c>
      <c r="CX86">
        <f t="shared" si="44"/>
        <v>0</v>
      </c>
      <c r="CY86">
        <f>(((S86+R86)*AT86)/100)</f>
        <v>0</v>
      </c>
      <c r="CZ86">
        <f>(((S86+R86)*AU86)/100)</f>
        <v>0</v>
      </c>
      <c r="DC86" t="s">
        <v>3</v>
      </c>
      <c r="DD86" t="s">
        <v>3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1013</v>
      </c>
      <c r="DV86" t="s">
        <v>157</v>
      </c>
      <c r="DW86" t="s">
        <v>157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45799882</v>
      </c>
      <c r="EF86">
        <v>8</v>
      </c>
      <c r="EG86" t="s">
        <v>55</v>
      </c>
      <c r="EH86">
        <v>0</v>
      </c>
      <c r="EI86" t="s">
        <v>3</v>
      </c>
      <c r="EJ86">
        <v>1</v>
      </c>
      <c r="EK86">
        <v>1100</v>
      </c>
      <c r="EL86" t="s">
        <v>56</v>
      </c>
      <c r="EM86" t="s">
        <v>57</v>
      </c>
      <c r="EO86" t="s">
        <v>3</v>
      </c>
      <c r="EQ86">
        <v>131072</v>
      </c>
      <c r="ER86">
        <v>0</v>
      </c>
      <c r="ES86">
        <v>480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FQ86">
        <v>0</v>
      </c>
      <c r="FR86">
        <v>0</v>
      </c>
      <c r="FS86">
        <v>0</v>
      </c>
      <c r="FX86">
        <v>0</v>
      </c>
      <c r="FY86">
        <v>0</v>
      </c>
      <c r="GA86" t="s">
        <v>3</v>
      </c>
      <c r="GD86">
        <v>1</v>
      </c>
      <c r="GF86">
        <v>-1230461246</v>
      </c>
      <c r="GG86">
        <v>2</v>
      </c>
      <c r="GH86">
        <v>0</v>
      </c>
      <c r="GI86">
        <v>-2</v>
      </c>
      <c r="GJ86">
        <v>0</v>
      </c>
      <c r="GK86">
        <v>0</v>
      </c>
      <c r="GL86">
        <f t="shared" si="45"/>
        <v>0</v>
      </c>
      <c r="GM86">
        <f t="shared" si="46"/>
        <v>60960</v>
      </c>
      <c r="GN86">
        <f t="shared" si="47"/>
        <v>60960</v>
      </c>
      <c r="GO86">
        <f t="shared" si="48"/>
        <v>0</v>
      </c>
      <c r="GP86">
        <f t="shared" si="49"/>
        <v>0</v>
      </c>
      <c r="GR86">
        <v>0</v>
      </c>
      <c r="GS86">
        <v>0</v>
      </c>
      <c r="GT86">
        <v>0</v>
      </c>
      <c r="GU86" t="s">
        <v>3</v>
      </c>
      <c r="GV86">
        <f t="shared" si="50"/>
        <v>0</v>
      </c>
      <c r="GW86">
        <v>1</v>
      </c>
      <c r="GX86">
        <f t="shared" si="51"/>
        <v>0</v>
      </c>
      <c r="HA86">
        <v>0</v>
      </c>
      <c r="HB86">
        <v>0</v>
      </c>
      <c r="HC86">
        <f t="shared" si="52"/>
        <v>0</v>
      </c>
      <c r="HE86" t="s">
        <v>3</v>
      </c>
      <c r="HF86" t="s">
        <v>3</v>
      </c>
      <c r="HM86" t="s">
        <v>3</v>
      </c>
      <c r="HN86" t="s">
        <v>3</v>
      </c>
      <c r="HO86" t="s">
        <v>3</v>
      </c>
      <c r="HP86" t="s">
        <v>3</v>
      </c>
      <c r="HQ86" t="s">
        <v>3</v>
      </c>
      <c r="HS86">
        <v>0</v>
      </c>
      <c r="IK86">
        <v>0</v>
      </c>
    </row>
    <row r="87" spans="1:245" x14ac:dyDescent="0.2">
      <c r="A87">
        <v>17</v>
      </c>
      <c r="B87">
        <v>1</v>
      </c>
      <c r="E87" t="s">
        <v>3</v>
      </c>
      <c r="F87" t="s">
        <v>187</v>
      </c>
      <c r="G87" t="s">
        <v>188</v>
      </c>
      <c r="H87" t="s">
        <v>51</v>
      </c>
      <c r="I87">
        <f>ROUND(0.015*127,7)</f>
        <v>1.905</v>
      </c>
      <c r="J87">
        <v>0</v>
      </c>
      <c r="K87">
        <f>ROUND(0.015*127,7)</f>
        <v>1.905</v>
      </c>
      <c r="O87">
        <f t="shared" si="35"/>
        <v>55193.07</v>
      </c>
      <c r="P87">
        <f t="shared" si="53"/>
        <v>55193.07</v>
      </c>
      <c r="Q87">
        <f t="shared" si="54"/>
        <v>0</v>
      </c>
      <c r="R87">
        <f t="shared" si="55"/>
        <v>0</v>
      </c>
      <c r="S87">
        <f t="shared" si="56"/>
        <v>0</v>
      </c>
      <c r="T87">
        <f t="shared" si="36"/>
        <v>0</v>
      </c>
      <c r="U87">
        <f t="shared" si="57"/>
        <v>0</v>
      </c>
      <c r="V87">
        <f t="shared" si="58"/>
        <v>0</v>
      </c>
      <c r="W87">
        <f t="shared" si="37"/>
        <v>0</v>
      </c>
      <c r="X87">
        <f t="shared" si="38"/>
        <v>0</v>
      </c>
      <c r="Y87">
        <f t="shared" si="38"/>
        <v>0</v>
      </c>
      <c r="AA87">
        <v>-1</v>
      </c>
      <c r="AB87">
        <f t="shared" si="39"/>
        <v>18572.27</v>
      </c>
      <c r="AC87">
        <f t="shared" si="59"/>
        <v>18572.27</v>
      </c>
      <c r="AD87">
        <f t="shared" si="60"/>
        <v>0</v>
      </c>
      <c r="AE87">
        <f t="shared" si="61"/>
        <v>0</v>
      </c>
      <c r="AF87">
        <f t="shared" si="61"/>
        <v>0</v>
      </c>
      <c r="AG87">
        <f t="shared" si="40"/>
        <v>0</v>
      </c>
      <c r="AH87">
        <f t="shared" si="62"/>
        <v>0</v>
      </c>
      <c r="AI87">
        <f t="shared" si="62"/>
        <v>0</v>
      </c>
      <c r="AJ87">
        <f t="shared" si="41"/>
        <v>0</v>
      </c>
      <c r="AK87">
        <v>18572.27</v>
      </c>
      <c r="AL87">
        <v>18572.27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1</v>
      </c>
      <c r="AW87">
        <v>1</v>
      </c>
      <c r="AZ87">
        <v>1</v>
      </c>
      <c r="BA87">
        <v>1</v>
      </c>
      <c r="BB87">
        <v>1</v>
      </c>
      <c r="BC87">
        <v>1.56</v>
      </c>
      <c r="BD87" t="s">
        <v>3</v>
      </c>
      <c r="BE87" t="s">
        <v>3</v>
      </c>
      <c r="BF87" t="s">
        <v>3</v>
      </c>
      <c r="BG87" t="s">
        <v>3</v>
      </c>
      <c r="BH87">
        <v>3</v>
      </c>
      <c r="BI87">
        <v>1</v>
      </c>
      <c r="BJ87" t="s">
        <v>189</v>
      </c>
      <c r="BM87">
        <v>500001</v>
      </c>
      <c r="BN87">
        <v>0</v>
      </c>
      <c r="BO87" t="s">
        <v>187</v>
      </c>
      <c r="BP87">
        <v>1</v>
      </c>
      <c r="BQ87">
        <v>8</v>
      </c>
      <c r="BR87">
        <v>0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0</v>
      </c>
      <c r="CA87">
        <v>0</v>
      </c>
      <c r="CB87" t="s">
        <v>3</v>
      </c>
      <c r="CE87">
        <v>0</v>
      </c>
      <c r="CF87">
        <v>0</v>
      </c>
      <c r="CG87">
        <v>0</v>
      </c>
      <c r="CM87">
        <v>0</v>
      </c>
      <c r="CN87" t="s">
        <v>3</v>
      </c>
      <c r="CO87">
        <v>0</v>
      </c>
      <c r="CP87">
        <f t="shared" si="42"/>
        <v>55193.07</v>
      </c>
      <c r="CQ87">
        <f t="shared" si="63"/>
        <v>28972.74</v>
      </c>
      <c r="CR87">
        <f t="shared" si="64"/>
        <v>0</v>
      </c>
      <c r="CS87">
        <f t="shared" si="65"/>
        <v>0</v>
      </c>
      <c r="CT87">
        <f t="shared" si="66"/>
        <v>0</v>
      </c>
      <c r="CU87">
        <f t="shared" si="43"/>
        <v>0</v>
      </c>
      <c r="CV87">
        <f t="shared" si="67"/>
        <v>0</v>
      </c>
      <c r="CW87">
        <f t="shared" si="67"/>
        <v>0</v>
      </c>
      <c r="CX87">
        <f t="shared" si="44"/>
        <v>0</v>
      </c>
      <c r="CY87">
        <f>0</f>
        <v>0</v>
      </c>
      <c r="CZ87">
        <f>0</f>
        <v>0</v>
      </c>
      <c r="DC87" t="s">
        <v>3</v>
      </c>
      <c r="DD87" t="s">
        <v>3</v>
      </c>
      <c r="DE87" t="s">
        <v>3</v>
      </c>
      <c r="DF87" t="s">
        <v>3</v>
      </c>
      <c r="DG87" t="s">
        <v>3</v>
      </c>
      <c r="DH87" t="s">
        <v>3</v>
      </c>
      <c r="DI87" t="s">
        <v>3</v>
      </c>
      <c r="DJ87" t="s">
        <v>3</v>
      </c>
      <c r="DK87" t="s">
        <v>3</v>
      </c>
      <c r="DL87" t="s">
        <v>3</v>
      </c>
      <c r="DM87" t="s">
        <v>3</v>
      </c>
      <c r="DN87">
        <v>0</v>
      </c>
      <c r="DO87">
        <v>0</v>
      </c>
      <c r="DP87">
        <v>1</v>
      </c>
      <c r="DQ87">
        <v>1</v>
      </c>
      <c r="DU87">
        <v>1007</v>
      </c>
      <c r="DV87" t="s">
        <v>51</v>
      </c>
      <c r="DW87" t="s">
        <v>51</v>
      </c>
      <c r="DX87">
        <v>1</v>
      </c>
      <c r="DZ87" t="s">
        <v>3</v>
      </c>
      <c r="EA87" t="s">
        <v>3</v>
      </c>
      <c r="EB87" t="s">
        <v>3</v>
      </c>
      <c r="EC87" t="s">
        <v>3</v>
      </c>
      <c r="EE87">
        <v>45799547</v>
      </c>
      <c r="EF87">
        <v>8</v>
      </c>
      <c r="EG87" t="s">
        <v>55</v>
      </c>
      <c r="EH87">
        <v>0</v>
      </c>
      <c r="EI87" t="s">
        <v>3</v>
      </c>
      <c r="EJ87">
        <v>1</v>
      </c>
      <c r="EK87">
        <v>500001</v>
      </c>
      <c r="EL87" t="s">
        <v>166</v>
      </c>
      <c r="EM87" t="s">
        <v>167</v>
      </c>
      <c r="EO87" t="s">
        <v>190</v>
      </c>
      <c r="EQ87">
        <v>132608</v>
      </c>
      <c r="ER87">
        <v>18572.27</v>
      </c>
      <c r="ES87">
        <v>18572.27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FQ87">
        <v>0</v>
      </c>
      <c r="FR87">
        <v>0</v>
      </c>
      <c r="FS87">
        <v>0</v>
      </c>
      <c r="FX87">
        <v>0</v>
      </c>
      <c r="FY87">
        <v>0</v>
      </c>
      <c r="GA87" t="s">
        <v>3</v>
      </c>
      <c r="GD87">
        <v>1</v>
      </c>
      <c r="GF87">
        <v>-1911599512</v>
      </c>
      <c r="GG87">
        <v>2</v>
      </c>
      <c r="GH87">
        <v>1</v>
      </c>
      <c r="GI87">
        <v>2</v>
      </c>
      <c r="GJ87">
        <v>0</v>
      </c>
      <c r="GK87">
        <v>0</v>
      </c>
      <c r="GL87">
        <f t="shared" si="45"/>
        <v>0</v>
      </c>
      <c r="GM87">
        <f t="shared" si="46"/>
        <v>55193.07</v>
      </c>
      <c r="GN87">
        <f t="shared" si="47"/>
        <v>55193.07</v>
      </c>
      <c r="GO87">
        <f t="shared" si="48"/>
        <v>0</v>
      </c>
      <c r="GP87">
        <f t="shared" si="49"/>
        <v>0</v>
      </c>
      <c r="GR87">
        <v>0</v>
      </c>
      <c r="GS87">
        <v>3</v>
      </c>
      <c r="GT87">
        <v>0</v>
      </c>
      <c r="GU87" t="s">
        <v>3</v>
      </c>
      <c r="GV87">
        <f t="shared" si="50"/>
        <v>0</v>
      </c>
      <c r="GW87">
        <v>1</v>
      </c>
      <c r="GX87">
        <f t="shared" si="51"/>
        <v>0</v>
      </c>
      <c r="HA87">
        <v>0</v>
      </c>
      <c r="HB87">
        <v>0</v>
      </c>
      <c r="HC87">
        <f t="shared" si="52"/>
        <v>0</v>
      </c>
      <c r="HE87" t="s">
        <v>3</v>
      </c>
      <c r="HF87" t="s">
        <v>3</v>
      </c>
      <c r="HM87" t="s">
        <v>3</v>
      </c>
      <c r="HN87" t="s">
        <v>3</v>
      </c>
      <c r="HO87" t="s">
        <v>3</v>
      </c>
      <c r="HP87" t="s">
        <v>3</v>
      </c>
      <c r="HQ87" t="s">
        <v>3</v>
      </c>
      <c r="HS87">
        <v>0</v>
      </c>
      <c r="IK87">
        <v>0</v>
      </c>
    </row>
    <row r="88" spans="1:245" x14ac:dyDescent="0.2">
      <c r="A88">
        <v>19</v>
      </c>
      <c r="B88">
        <v>1</v>
      </c>
      <c r="F88" t="s">
        <v>3</v>
      </c>
      <c r="G88" t="s">
        <v>191</v>
      </c>
      <c r="H88" t="s">
        <v>3</v>
      </c>
      <c r="AA88">
        <v>1</v>
      </c>
      <c r="IK88">
        <v>0</v>
      </c>
    </row>
    <row r="89" spans="1:245" x14ac:dyDescent="0.2">
      <c r="A89">
        <v>17</v>
      </c>
      <c r="B89">
        <v>1</v>
      </c>
      <c r="C89">
        <f>ROW(SmtRes!A78)</f>
        <v>78</v>
      </c>
      <c r="D89">
        <f>ROW(EtalonRes!A73)</f>
        <v>73</v>
      </c>
      <c r="E89" t="s">
        <v>192</v>
      </c>
      <c r="F89" t="s">
        <v>143</v>
      </c>
      <c r="G89" t="s">
        <v>144</v>
      </c>
      <c r="H89" t="s">
        <v>75</v>
      </c>
      <c r="I89">
        <f>ROUND(0.3876,7)</f>
        <v>0.3876</v>
      </c>
      <c r="J89">
        <v>0</v>
      </c>
      <c r="K89">
        <f>ROUND(0.3876,7)</f>
        <v>0.3876</v>
      </c>
      <c r="O89">
        <f t="shared" ref="O89:O96" si="68">ROUND(CP89,2)</f>
        <v>191221.55</v>
      </c>
      <c r="P89">
        <f>SUMIF(SmtRes!AQ62:'SmtRes'!AQ78,"=1",SmtRes!DF62:'SmtRes'!DF78)</f>
        <v>42773.17</v>
      </c>
      <c r="Q89">
        <f>SUMIF(SmtRes!AQ62:'SmtRes'!AQ78,"=1",SmtRes!DG62:'SmtRes'!DG78)</f>
        <v>46732.22</v>
      </c>
      <c r="R89">
        <f>SUMIF(SmtRes!AQ62:'SmtRes'!AQ78,"=1",SmtRes!DH62:'SmtRes'!DH78)</f>
        <v>22897.3</v>
      </c>
      <c r="S89">
        <f>SUMIF(SmtRes!AQ62:'SmtRes'!AQ78,"=1",SmtRes!DI62:'SmtRes'!DI78)</f>
        <v>78818.86</v>
      </c>
      <c r="T89">
        <f t="shared" ref="T89:T96" si="69">ROUND(CU89*I89,2)</f>
        <v>0</v>
      </c>
      <c r="U89">
        <f>SUMIF(SmtRes!AQ62:'SmtRes'!AQ78,"=1",SmtRes!CV62:'SmtRes'!CV78)</f>
        <v>99.2256</v>
      </c>
      <c r="V89">
        <f>SUMIF(SmtRes!AQ62:'SmtRes'!AQ78,"=1",SmtRes!CW62:'SmtRes'!CW78)</f>
        <v>22.263743999999999</v>
      </c>
      <c r="W89">
        <f t="shared" ref="W89:W96" si="70">ROUND(CX89*I89,2)</f>
        <v>0</v>
      </c>
      <c r="X89">
        <f t="shared" ref="X89:Y96" si="71">ROUND(CY89,2)</f>
        <v>111887.78</v>
      </c>
      <c r="Y89">
        <f t="shared" si="71"/>
        <v>74252.800000000003</v>
      </c>
      <c r="AA89">
        <v>48176574</v>
      </c>
      <c r="AB89">
        <f t="shared" ref="AB89:AB96" si="72">ROUND((AC89+AD89+AF89),6)</f>
        <v>392142.46925600001</v>
      </c>
      <c r="AC89">
        <f>ROUND((SUM(SmtRes!BQ62:'SmtRes'!BQ78)),6)</f>
        <v>92435.560356000002</v>
      </c>
      <c r="AD89">
        <f>ROUND((((SUM(SmtRes!BR62:'SmtRes'!BR78))-(SUM(SmtRes!BS62:'SmtRes'!BS78)))+AE89),6)</f>
        <v>96355.868900000001</v>
      </c>
      <c r="AE89">
        <f>ROUND((SUM(SmtRes!BS62:'SmtRes'!BS78)),6)</f>
        <v>59074.55</v>
      </c>
      <c r="AF89">
        <f>ROUND((SUM(SmtRes!BT62:'SmtRes'!BT78)),6)</f>
        <v>203351.04000000001</v>
      </c>
      <c r="AG89">
        <f t="shared" ref="AG89:AG96" si="73">ROUND((AP89),6)</f>
        <v>0</v>
      </c>
      <c r="AH89">
        <f>(SUM(SmtRes!BU62:'SmtRes'!BU78))</f>
        <v>256</v>
      </c>
      <c r="AI89">
        <f>(SUM(SmtRes!BV62:'SmtRes'!BV78))</f>
        <v>57.440000000000005</v>
      </c>
      <c r="AJ89">
        <f t="shared" ref="AJ89:AJ96" si="74">(AS89)</f>
        <v>0</v>
      </c>
      <c r="AK89">
        <v>451217.019256</v>
      </c>
      <c r="AL89">
        <v>92435.560356000002</v>
      </c>
      <c r="AM89">
        <v>96355.868899999987</v>
      </c>
      <c r="AN89">
        <v>59074.549999999996</v>
      </c>
      <c r="AO89">
        <v>203351.04000000001</v>
      </c>
      <c r="AP89">
        <v>0</v>
      </c>
      <c r="AQ89">
        <v>256</v>
      </c>
      <c r="AR89">
        <v>57.440000000000005</v>
      </c>
      <c r="AS89">
        <v>0</v>
      </c>
      <c r="AT89">
        <v>110</v>
      </c>
      <c r="AU89">
        <v>73</v>
      </c>
      <c r="AV89">
        <v>1</v>
      </c>
      <c r="AW89">
        <v>1</v>
      </c>
      <c r="AZ89">
        <v>1</v>
      </c>
      <c r="BA89">
        <v>1</v>
      </c>
      <c r="BB89">
        <v>1</v>
      </c>
      <c r="BC89">
        <v>1</v>
      </c>
      <c r="BD89" t="s">
        <v>3</v>
      </c>
      <c r="BE89" t="s">
        <v>3</v>
      </c>
      <c r="BF89" t="s">
        <v>3</v>
      </c>
      <c r="BG89" t="s">
        <v>3</v>
      </c>
      <c r="BH89">
        <v>0</v>
      </c>
      <c r="BI89">
        <v>1</v>
      </c>
      <c r="BJ89" t="s">
        <v>145</v>
      </c>
      <c r="BM89">
        <v>7006</v>
      </c>
      <c r="BN89">
        <v>0</v>
      </c>
      <c r="BO89" t="s">
        <v>3</v>
      </c>
      <c r="BP89">
        <v>0</v>
      </c>
      <c r="BQ89">
        <v>2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110</v>
      </c>
      <c r="CA89">
        <v>73</v>
      </c>
      <c r="CB89" t="s">
        <v>3</v>
      </c>
      <c r="CE89">
        <v>0</v>
      </c>
      <c r="CF89">
        <v>0</v>
      </c>
      <c r="CG89">
        <v>0</v>
      </c>
      <c r="CM89">
        <v>0</v>
      </c>
      <c r="CN89" t="s">
        <v>3</v>
      </c>
      <c r="CO89">
        <v>0</v>
      </c>
      <c r="CP89">
        <f t="shared" ref="CP89:CP96" si="75">(P89+Q89+S89+R89)</f>
        <v>191221.55</v>
      </c>
      <c r="CQ89">
        <f>SUMIF(SmtRes!AQ62:'SmtRes'!AQ78,"=1",SmtRes!AA62:'SmtRes'!AA78)</f>
        <v>715059.59</v>
      </c>
      <c r="CR89">
        <f>SUMIF(SmtRes!AQ62:'SmtRes'!AQ78,"=1",SmtRes!AB62:'SmtRes'!AB78)</f>
        <v>4379.93</v>
      </c>
      <c r="CS89">
        <f>SUMIF(SmtRes!AQ62:'SmtRes'!AQ78,"=1",SmtRes!AC62:'SmtRes'!AC78)</f>
        <v>2885.31</v>
      </c>
      <c r="CT89">
        <f>SUMIF(SmtRes!AQ62:'SmtRes'!AQ78,"=1",SmtRes!AD62:'SmtRes'!AD78)</f>
        <v>794.34</v>
      </c>
      <c r="CU89">
        <f t="shared" ref="CU89:CU96" si="76">AG89</f>
        <v>0</v>
      </c>
      <c r="CV89">
        <f>SUMIF(SmtRes!AQ62:'SmtRes'!AQ78,"=1",SmtRes!BU62:'SmtRes'!BU78)</f>
        <v>256</v>
      </c>
      <c r="CW89">
        <f>SUMIF(SmtRes!AQ62:'SmtRes'!AQ78,"=1",SmtRes!BV62:'SmtRes'!BV78)</f>
        <v>57.440000000000005</v>
      </c>
      <c r="CX89">
        <f t="shared" ref="CX89:CX96" si="77">AJ89</f>
        <v>0</v>
      </c>
      <c r="CY89">
        <f>(((S89+R89)*AT89)/100)</f>
        <v>111887.776</v>
      </c>
      <c r="CZ89">
        <f>(((S89+R89)*AU89)/100)</f>
        <v>74252.796800000011</v>
      </c>
      <c r="DC89" t="s">
        <v>3</v>
      </c>
      <c r="DD89" t="s">
        <v>3</v>
      </c>
      <c r="DE89" t="s">
        <v>3</v>
      </c>
      <c r="DF89" t="s">
        <v>3</v>
      </c>
      <c r="DG89" t="s">
        <v>3</v>
      </c>
      <c r="DH89" t="s">
        <v>3</v>
      </c>
      <c r="DI89" t="s">
        <v>3</v>
      </c>
      <c r="DJ89" t="s">
        <v>3</v>
      </c>
      <c r="DK89" t="s">
        <v>3</v>
      </c>
      <c r="DL89" t="s">
        <v>3</v>
      </c>
      <c r="DM89" t="s">
        <v>3</v>
      </c>
      <c r="DN89">
        <v>0</v>
      </c>
      <c r="DO89">
        <v>0</v>
      </c>
      <c r="DP89">
        <v>1</v>
      </c>
      <c r="DQ89">
        <v>1</v>
      </c>
      <c r="DU89">
        <v>1007</v>
      </c>
      <c r="DV89" t="s">
        <v>75</v>
      </c>
      <c r="DW89" t="s">
        <v>75</v>
      </c>
      <c r="DX89">
        <v>100</v>
      </c>
      <c r="DZ89" t="s">
        <v>3</v>
      </c>
      <c r="EA89" t="s">
        <v>3</v>
      </c>
      <c r="EB89" t="s">
        <v>3</v>
      </c>
      <c r="EC89" t="s">
        <v>3</v>
      </c>
      <c r="EE89">
        <v>45799629</v>
      </c>
      <c r="EF89">
        <v>2</v>
      </c>
      <c r="EG89" t="s">
        <v>28</v>
      </c>
      <c r="EH89">
        <v>7</v>
      </c>
      <c r="EI89" t="s">
        <v>146</v>
      </c>
      <c r="EJ89">
        <v>1</v>
      </c>
      <c r="EK89">
        <v>7006</v>
      </c>
      <c r="EL89" t="s">
        <v>146</v>
      </c>
      <c r="EM89" t="s">
        <v>147</v>
      </c>
      <c r="EO89" t="s">
        <v>3</v>
      </c>
      <c r="EQ89">
        <v>131072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256</v>
      </c>
      <c r="EX89">
        <v>57.44</v>
      </c>
      <c r="EY89">
        <v>0</v>
      </c>
      <c r="FQ89">
        <v>0</v>
      </c>
      <c r="FR89">
        <v>0</v>
      </c>
      <c r="FS89">
        <v>0</v>
      </c>
      <c r="FX89">
        <v>110</v>
      </c>
      <c r="FY89">
        <v>73</v>
      </c>
      <c r="GA89" t="s">
        <v>3</v>
      </c>
      <c r="GD89">
        <v>1</v>
      </c>
      <c r="GF89">
        <v>-1100080742</v>
      </c>
      <c r="GG89">
        <v>2</v>
      </c>
      <c r="GH89">
        <v>1</v>
      </c>
      <c r="GI89">
        <v>-2</v>
      </c>
      <c r="GJ89">
        <v>0</v>
      </c>
      <c r="GK89">
        <v>0</v>
      </c>
      <c r="GL89">
        <f t="shared" ref="GL89:GL96" si="78">ROUND(IF(AND(BH89=3,BI89=3,FS89&lt;&gt;0),P89,0),2)</f>
        <v>0</v>
      </c>
      <c r="GM89">
        <f t="shared" ref="GM89:GM96" si="79">ROUND(O89+X89+Y89,2)+GX89</f>
        <v>377362.13</v>
      </c>
      <c r="GN89">
        <f t="shared" ref="GN89:GN96" si="80">IF(OR(BI89=0,BI89=1),GM89-GX89,0)</f>
        <v>377362.13</v>
      </c>
      <c r="GO89">
        <f t="shared" ref="GO89:GO96" si="81">IF(BI89=2,GM89-GX89,0)</f>
        <v>0</v>
      </c>
      <c r="GP89">
        <f t="shared" ref="GP89:GP96" si="82">IF(BI89=4,GM89-GX89,0)</f>
        <v>0</v>
      </c>
      <c r="GR89">
        <v>0</v>
      </c>
      <c r="GS89">
        <v>0</v>
      </c>
      <c r="GT89">
        <v>0</v>
      </c>
      <c r="GU89" t="s">
        <v>3</v>
      </c>
      <c r="GV89">
        <f t="shared" ref="GV89:GV96" si="83">ROUND((GT89),6)</f>
        <v>0</v>
      </c>
      <c r="GW89">
        <v>1</v>
      </c>
      <c r="GX89">
        <f t="shared" ref="GX89:GX96" si="84">ROUND(HC89*I89,2)</f>
        <v>0</v>
      </c>
      <c r="HA89">
        <v>0</v>
      </c>
      <c r="HB89">
        <v>0</v>
      </c>
      <c r="HC89">
        <f t="shared" ref="HC89:HC96" si="85">GV89*GW89</f>
        <v>0</v>
      </c>
      <c r="HE89" t="s">
        <v>3</v>
      </c>
      <c r="HF89" t="s">
        <v>3</v>
      </c>
      <c r="HM89" t="s">
        <v>3</v>
      </c>
      <c r="HN89" t="s">
        <v>148</v>
      </c>
      <c r="HO89" t="s">
        <v>149</v>
      </c>
      <c r="HP89" t="s">
        <v>146</v>
      </c>
      <c r="HQ89" t="s">
        <v>146</v>
      </c>
      <c r="HS89">
        <v>0</v>
      </c>
      <c r="IK89">
        <v>0</v>
      </c>
    </row>
    <row r="90" spans="1:245" x14ac:dyDescent="0.2">
      <c r="A90">
        <v>18</v>
      </c>
      <c r="B90">
        <v>1</v>
      </c>
      <c r="C90">
        <v>74</v>
      </c>
      <c r="E90" t="s">
        <v>193</v>
      </c>
      <c r="F90" t="s">
        <v>151</v>
      </c>
      <c r="G90" t="s">
        <v>152</v>
      </c>
      <c r="H90" t="s">
        <v>51</v>
      </c>
      <c r="I90">
        <f>I89*J90</f>
        <v>2.9457599999999999</v>
      </c>
      <c r="J90">
        <v>7.6</v>
      </c>
      <c r="K90">
        <v>7.6</v>
      </c>
      <c r="O90">
        <f t="shared" si="68"/>
        <v>12633.66</v>
      </c>
      <c r="P90">
        <f t="shared" ref="P90:P96" si="86">ROUND(CQ90*I90,2)</f>
        <v>12633.66</v>
      </c>
      <c r="Q90">
        <f t="shared" ref="Q90:Q96" si="87">ROUND(CR90*I90,2)</f>
        <v>0</v>
      </c>
      <c r="R90">
        <f t="shared" ref="R90:R96" si="88">ROUND(CS90*I90,2)</f>
        <v>0</v>
      </c>
      <c r="S90">
        <f t="shared" ref="S90:S96" si="89">ROUND(CT90*I90,2)</f>
        <v>0</v>
      </c>
      <c r="T90">
        <f t="shared" si="69"/>
        <v>0</v>
      </c>
      <c r="U90">
        <f t="shared" ref="U90:U96" si="90">ROUND(CV90*I90,7)</f>
        <v>0</v>
      </c>
      <c r="V90">
        <f t="shared" ref="V90:V96" si="91">ROUND(CW90*I90,7)</f>
        <v>0</v>
      </c>
      <c r="W90">
        <f t="shared" si="70"/>
        <v>0</v>
      </c>
      <c r="X90">
        <f t="shared" si="71"/>
        <v>0</v>
      </c>
      <c r="Y90">
        <f t="shared" si="71"/>
        <v>0</v>
      </c>
      <c r="AA90">
        <v>48176574</v>
      </c>
      <c r="AB90">
        <f t="shared" si="72"/>
        <v>3486.8</v>
      </c>
      <c r="AC90">
        <f t="shared" ref="AC90:AC96" si="92">ROUND((ES90),6)</f>
        <v>3486.8</v>
      </c>
      <c r="AD90">
        <f t="shared" ref="AD90:AD96" si="93">ROUND((((ET90)-(EU90))+AE90),6)</f>
        <v>0</v>
      </c>
      <c r="AE90">
        <f t="shared" ref="AE90:AF96" si="94">ROUND((EU90),6)</f>
        <v>0</v>
      </c>
      <c r="AF90">
        <f t="shared" si="94"/>
        <v>0</v>
      </c>
      <c r="AG90">
        <f t="shared" si="73"/>
        <v>0</v>
      </c>
      <c r="AH90">
        <f t="shared" ref="AH90:AI96" si="95">(EW90)</f>
        <v>0</v>
      </c>
      <c r="AI90">
        <f t="shared" si="95"/>
        <v>0</v>
      </c>
      <c r="AJ90">
        <f t="shared" si="74"/>
        <v>0</v>
      </c>
      <c r="AK90">
        <v>3486.8</v>
      </c>
      <c r="AL90">
        <v>3486.8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110</v>
      </c>
      <c r="AU90">
        <v>73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1.23</v>
      </c>
      <c r="BD90" t="s">
        <v>3</v>
      </c>
      <c r="BE90" t="s">
        <v>3</v>
      </c>
      <c r="BF90" t="s">
        <v>3</v>
      </c>
      <c r="BG90" t="s">
        <v>3</v>
      </c>
      <c r="BH90">
        <v>3</v>
      </c>
      <c r="BI90">
        <v>1</v>
      </c>
      <c r="BJ90" t="s">
        <v>153</v>
      </c>
      <c r="BM90">
        <v>7006</v>
      </c>
      <c r="BN90">
        <v>0</v>
      </c>
      <c r="BO90" t="s">
        <v>151</v>
      </c>
      <c r="BP90">
        <v>1</v>
      </c>
      <c r="BQ90">
        <v>2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110</v>
      </c>
      <c r="CA90">
        <v>73</v>
      </c>
      <c r="CB90" t="s">
        <v>3</v>
      </c>
      <c r="CE90">
        <v>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 t="shared" si="75"/>
        <v>12633.66</v>
      </c>
      <c r="CQ90">
        <f t="shared" ref="CQ90:CQ96" si="96">ROUND(AL90*BC90,2)</f>
        <v>4288.76</v>
      </c>
      <c r="CR90">
        <f t="shared" ref="CR90:CR96" si="97">ROUND(AM90*BB90,2)</f>
        <v>0</v>
      </c>
      <c r="CS90">
        <f t="shared" ref="CS90:CS96" si="98">ROUND(AN90*BS90,2)</f>
        <v>0</v>
      </c>
      <c r="CT90">
        <f t="shared" ref="CT90:CT96" si="99">ROUND(AO90*BA90,2)</f>
        <v>0</v>
      </c>
      <c r="CU90">
        <f t="shared" si="76"/>
        <v>0</v>
      </c>
      <c r="CV90">
        <f t="shared" ref="CV90:CW96" si="100">AH90</f>
        <v>0</v>
      </c>
      <c r="CW90">
        <f t="shared" si="100"/>
        <v>0</v>
      </c>
      <c r="CX90">
        <f t="shared" si="77"/>
        <v>0</v>
      </c>
      <c r="CY90">
        <f>(((S90+R90)*AT90)/100)</f>
        <v>0</v>
      </c>
      <c r="CZ90">
        <f>(((S90+R90)*AU90)/100)</f>
        <v>0</v>
      </c>
      <c r="DC90" t="s">
        <v>3</v>
      </c>
      <c r="DD90" t="s">
        <v>3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U90">
        <v>1007</v>
      </c>
      <c r="DV90" t="s">
        <v>51</v>
      </c>
      <c r="DW90" t="s">
        <v>51</v>
      </c>
      <c r="DX90">
        <v>1</v>
      </c>
      <c r="DZ90" t="s">
        <v>3</v>
      </c>
      <c r="EA90" t="s">
        <v>3</v>
      </c>
      <c r="EB90" t="s">
        <v>3</v>
      </c>
      <c r="EC90" t="s">
        <v>3</v>
      </c>
      <c r="EE90">
        <v>45799629</v>
      </c>
      <c r="EF90">
        <v>2</v>
      </c>
      <c r="EG90" t="s">
        <v>28</v>
      </c>
      <c r="EH90">
        <v>7</v>
      </c>
      <c r="EI90" t="s">
        <v>146</v>
      </c>
      <c r="EJ90">
        <v>1</v>
      </c>
      <c r="EK90">
        <v>7006</v>
      </c>
      <c r="EL90" t="s">
        <v>146</v>
      </c>
      <c r="EM90" t="s">
        <v>147</v>
      </c>
      <c r="EO90" t="s">
        <v>3</v>
      </c>
      <c r="EQ90">
        <v>0</v>
      </c>
      <c r="ER90">
        <v>3486.8</v>
      </c>
      <c r="ES90">
        <v>3486.8</v>
      </c>
      <c r="ET90">
        <v>0</v>
      </c>
      <c r="EU90">
        <v>0</v>
      </c>
      <c r="EV90">
        <v>0</v>
      </c>
      <c r="EW90">
        <v>0</v>
      </c>
      <c r="EX90">
        <v>0</v>
      </c>
      <c r="FQ90">
        <v>0</v>
      </c>
      <c r="FR90">
        <v>0</v>
      </c>
      <c r="FS90">
        <v>0</v>
      </c>
      <c r="FX90">
        <v>110</v>
      </c>
      <c r="FY90">
        <v>73</v>
      </c>
      <c r="GA90" t="s">
        <v>3</v>
      </c>
      <c r="GD90">
        <v>1</v>
      </c>
      <c r="GF90">
        <v>1036015556</v>
      </c>
      <c r="GG90">
        <v>2</v>
      </c>
      <c r="GH90">
        <v>1</v>
      </c>
      <c r="GI90">
        <v>2</v>
      </c>
      <c r="GJ90">
        <v>0</v>
      </c>
      <c r="GK90">
        <v>0</v>
      </c>
      <c r="GL90">
        <f t="shared" si="78"/>
        <v>0</v>
      </c>
      <c r="GM90">
        <f t="shared" si="79"/>
        <v>12633.66</v>
      </c>
      <c r="GN90">
        <f t="shared" si="80"/>
        <v>12633.66</v>
      </c>
      <c r="GO90">
        <f t="shared" si="81"/>
        <v>0</v>
      </c>
      <c r="GP90">
        <f t="shared" si="82"/>
        <v>0</v>
      </c>
      <c r="GR90">
        <v>0</v>
      </c>
      <c r="GS90">
        <v>3</v>
      </c>
      <c r="GT90">
        <v>0</v>
      </c>
      <c r="GU90" t="s">
        <v>3</v>
      </c>
      <c r="GV90">
        <f t="shared" si="83"/>
        <v>0</v>
      </c>
      <c r="GW90">
        <v>1</v>
      </c>
      <c r="GX90">
        <f t="shared" si="84"/>
        <v>0</v>
      </c>
      <c r="HA90">
        <v>0</v>
      </c>
      <c r="HB90">
        <v>0</v>
      </c>
      <c r="HC90">
        <f t="shared" si="85"/>
        <v>0</v>
      </c>
      <c r="HE90" t="s">
        <v>3</v>
      </c>
      <c r="HF90" t="s">
        <v>3</v>
      </c>
      <c r="HM90" t="s">
        <v>3</v>
      </c>
      <c r="HN90" t="s">
        <v>148</v>
      </c>
      <c r="HO90" t="s">
        <v>149</v>
      </c>
      <c r="HP90" t="s">
        <v>146</v>
      </c>
      <c r="HQ90" t="s">
        <v>146</v>
      </c>
      <c r="HS90">
        <v>0</v>
      </c>
      <c r="IK90">
        <v>0</v>
      </c>
    </row>
    <row r="91" spans="1:245" x14ac:dyDescent="0.2">
      <c r="A91">
        <v>17</v>
      </c>
      <c r="B91">
        <v>1</v>
      </c>
      <c r="E91" t="s">
        <v>194</v>
      </c>
      <c r="F91" t="s">
        <v>155</v>
      </c>
      <c r="G91" t="s">
        <v>195</v>
      </c>
      <c r="H91" t="s">
        <v>157</v>
      </c>
      <c r="I91">
        <f>ROUND(285,7)</f>
        <v>285</v>
      </c>
      <c r="J91">
        <v>0</v>
      </c>
      <c r="K91">
        <f>ROUND(285,7)</f>
        <v>285</v>
      </c>
      <c r="O91">
        <f t="shared" si="68"/>
        <v>741000</v>
      </c>
      <c r="P91">
        <f t="shared" si="86"/>
        <v>741000</v>
      </c>
      <c r="Q91">
        <f t="shared" si="87"/>
        <v>0</v>
      </c>
      <c r="R91">
        <f t="shared" si="88"/>
        <v>0</v>
      </c>
      <c r="S91">
        <f t="shared" si="89"/>
        <v>0</v>
      </c>
      <c r="T91">
        <f t="shared" si="69"/>
        <v>0</v>
      </c>
      <c r="U91">
        <f t="shared" si="90"/>
        <v>0</v>
      </c>
      <c r="V91">
        <f t="shared" si="91"/>
        <v>0</v>
      </c>
      <c r="W91">
        <f t="shared" si="70"/>
        <v>0</v>
      </c>
      <c r="X91">
        <f t="shared" si="71"/>
        <v>0</v>
      </c>
      <c r="Y91">
        <f t="shared" si="71"/>
        <v>0</v>
      </c>
      <c r="AA91">
        <v>48176574</v>
      </c>
      <c r="AB91">
        <f t="shared" si="72"/>
        <v>2600</v>
      </c>
      <c r="AC91">
        <f t="shared" si="92"/>
        <v>2600</v>
      </c>
      <c r="AD91">
        <f t="shared" si="93"/>
        <v>0</v>
      </c>
      <c r="AE91">
        <f t="shared" si="94"/>
        <v>0</v>
      </c>
      <c r="AF91">
        <f t="shared" si="94"/>
        <v>0</v>
      </c>
      <c r="AG91">
        <f t="shared" si="73"/>
        <v>0</v>
      </c>
      <c r="AH91">
        <f t="shared" si="95"/>
        <v>0</v>
      </c>
      <c r="AI91">
        <f t="shared" si="95"/>
        <v>0</v>
      </c>
      <c r="AJ91">
        <f t="shared" si="74"/>
        <v>0</v>
      </c>
      <c r="AK91">
        <v>2600</v>
      </c>
      <c r="AL91">
        <v>2600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1</v>
      </c>
      <c r="BD91" t="s">
        <v>3</v>
      </c>
      <c r="BE91" t="s">
        <v>3</v>
      </c>
      <c r="BF91" t="s">
        <v>3</v>
      </c>
      <c r="BG91" t="s">
        <v>3</v>
      </c>
      <c r="BH91">
        <v>3</v>
      </c>
      <c r="BI91">
        <v>1</v>
      </c>
      <c r="BJ91" t="s">
        <v>196</v>
      </c>
      <c r="BM91">
        <v>1100</v>
      </c>
      <c r="BN91">
        <v>0</v>
      </c>
      <c r="BO91" t="s">
        <v>3</v>
      </c>
      <c r="BP91">
        <v>0</v>
      </c>
      <c r="BQ91">
        <v>8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0</v>
      </c>
      <c r="CA91">
        <v>0</v>
      </c>
      <c r="CB91" t="s">
        <v>3</v>
      </c>
      <c r="CE91">
        <v>0</v>
      </c>
      <c r="CF91">
        <v>0</v>
      </c>
      <c r="CG91">
        <v>0</v>
      </c>
      <c r="CM91">
        <v>0</v>
      </c>
      <c r="CN91" t="s">
        <v>3</v>
      </c>
      <c r="CO91">
        <v>0</v>
      </c>
      <c r="CP91">
        <f t="shared" si="75"/>
        <v>741000</v>
      </c>
      <c r="CQ91">
        <f t="shared" si="96"/>
        <v>2600</v>
      </c>
      <c r="CR91">
        <f t="shared" si="97"/>
        <v>0</v>
      </c>
      <c r="CS91">
        <f t="shared" si="98"/>
        <v>0</v>
      </c>
      <c r="CT91">
        <f t="shared" si="99"/>
        <v>0</v>
      </c>
      <c r="CU91">
        <f t="shared" si="76"/>
        <v>0</v>
      </c>
      <c r="CV91">
        <f t="shared" si="100"/>
        <v>0</v>
      </c>
      <c r="CW91">
        <f t="shared" si="100"/>
        <v>0</v>
      </c>
      <c r="CX91">
        <f t="shared" si="77"/>
        <v>0</v>
      </c>
      <c r="CY91">
        <f>(((S91+R91)*AT91)/100)</f>
        <v>0</v>
      </c>
      <c r="CZ91">
        <f>(((S91+R91)*AU91)/100)</f>
        <v>0</v>
      </c>
      <c r="DC91" t="s">
        <v>3</v>
      </c>
      <c r="DD91" t="s">
        <v>3</v>
      </c>
      <c r="DE91" t="s">
        <v>3</v>
      </c>
      <c r="DF91" t="s">
        <v>3</v>
      </c>
      <c r="DG91" t="s">
        <v>3</v>
      </c>
      <c r="DH91" t="s">
        <v>3</v>
      </c>
      <c r="DI91" t="s">
        <v>3</v>
      </c>
      <c r="DJ91" t="s">
        <v>3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1013</v>
      </c>
      <c r="DV91" t="s">
        <v>157</v>
      </c>
      <c r="DW91" t="s">
        <v>157</v>
      </c>
      <c r="DX91">
        <v>1</v>
      </c>
      <c r="DZ91" t="s">
        <v>3</v>
      </c>
      <c r="EA91" t="s">
        <v>3</v>
      </c>
      <c r="EB91" t="s">
        <v>3</v>
      </c>
      <c r="EC91" t="s">
        <v>3</v>
      </c>
      <c r="EE91">
        <v>45799882</v>
      </c>
      <c r="EF91">
        <v>8</v>
      </c>
      <c r="EG91" t="s">
        <v>55</v>
      </c>
      <c r="EH91">
        <v>0</v>
      </c>
      <c r="EI91" t="s">
        <v>3</v>
      </c>
      <c r="EJ91">
        <v>1</v>
      </c>
      <c r="EK91">
        <v>1100</v>
      </c>
      <c r="EL91" t="s">
        <v>56</v>
      </c>
      <c r="EM91" t="s">
        <v>57</v>
      </c>
      <c r="EO91" t="s">
        <v>3</v>
      </c>
      <c r="EQ91">
        <v>131072</v>
      </c>
      <c r="ER91">
        <v>0</v>
      </c>
      <c r="ES91">
        <v>2600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FQ91">
        <v>0</v>
      </c>
      <c r="FR91">
        <v>0</v>
      </c>
      <c r="FS91">
        <v>0</v>
      </c>
      <c r="FX91">
        <v>0</v>
      </c>
      <c r="FY91">
        <v>0</v>
      </c>
      <c r="GA91" t="s">
        <v>3</v>
      </c>
      <c r="GD91">
        <v>1</v>
      </c>
      <c r="GF91">
        <v>920847488</v>
      </c>
      <c r="GG91">
        <v>2</v>
      </c>
      <c r="GH91">
        <v>0</v>
      </c>
      <c r="GI91">
        <v>-2</v>
      </c>
      <c r="GJ91">
        <v>0</v>
      </c>
      <c r="GK91">
        <v>0</v>
      </c>
      <c r="GL91">
        <f t="shared" si="78"/>
        <v>0</v>
      </c>
      <c r="GM91">
        <f t="shared" si="79"/>
        <v>741000</v>
      </c>
      <c r="GN91">
        <f t="shared" si="80"/>
        <v>741000</v>
      </c>
      <c r="GO91">
        <f t="shared" si="81"/>
        <v>0</v>
      </c>
      <c r="GP91">
        <f t="shared" si="82"/>
        <v>0</v>
      </c>
      <c r="GR91">
        <v>0</v>
      </c>
      <c r="GS91">
        <v>0</v>
      </c>
      <c r="GT91">
        <v>0</v>
      </c>
      <c r="GU91" t="s">
        <v>3</v>
      </c>
      <c r="GV91">
        <f t="shared" si="83"/>
        <v>0</v>
      </c>
      <c r="GW91">
        <v>1</v>
      </c>
      <c r="GX91">
        <f t="shared" si="84"/>
        <v>0</v>
      </c>
      <c r="HA91">
        <v>0</v>
      </c>
      <c r="HB91">
        <v>0</v>
      </c>
      <c r="HC91">
        <f t="shared" si="85"/>
        <v>0</v>
      </c>
      <c r="HE91" t="s">
        <v>3</v>
      </c>
      <c r="HF91" t="s">
        <v>3</v>
      </c>
      <c r="HM91" t="s">
        <v>3</v>
      </c>
      <c r="HN91" t="s">
        <v>3</v>
      </c>
      <c r="HO91" t="s">
        <v>3</v>
      </c>
      <c r="HP91" t="s">
        <v>3</v>
      </c>
      <c r="HQ91" t="s">
        <v>3</v>
      </c>
      <c r="HS91">
        <v>0</v>
      </c>
      <c r="IK91">
        <v>0</v>
      </c>
    </row>
    <row r="92" spans="1:245" x14ac:dyDescent="0.2">
      <c r="A92">
        <v>17</v>
      </c>
      <c r="B92">
        <v>1</v>
      </c>
      <c r="E92" t="s">
        <v>3</v>
      </c>
      <c r="F92" t="s">
        <v>175</v>
      </c>
      <c r="G92" t="s">
        <v>176</v>
      </c>
      <c r="H92" t="s">
        <v>51</v>
      </c>
      <c r="I92">
        <f>ROUND(0.07*285,7)</f>
        <v>19.95</v>
      </c>
      <c r="J92">
        <v>0</v>
      </c>
      <c r="K92">
        <f>ROUND(0.07*285,7)</f>
        <v>19.95</v>
      </c>
      <c r="O92">
        <f t="shared" si="68"/>
        <v>277201.06</v>
      </c>
      <c r="P92">
        <f t="shared" si="86"/>
        <v>277201.06</v>
      </c>
      <c r="Q92">
        <f t="shared" si="87"/>
        <v>0</v>
      </c>
      <c r="R92">
        <f t="shared" si="88"/>
        <v>0</v>
      </c>
      <c r="S92">
        <f t="shared" si="89"/>
        <v>0</v>
      </c>
      <c r="T92">
        <f t="shared" si="69"/>
        <v>0</v>
      </c>
      <c r="U92">
        <f t="shared" si="90"/>
        <v>0</v>
      </c>
      <c r="V92">
        <f t="shared" si="91"/>
        <v>0</v>
      </c>
      <c r="W92">
        <f t="shared" si="70"/>
        <v>0</v>
      </c>
      <c r="X92">
        <f t="shared" si="71"/>
        <v>0</v>
      </c>
      <c r="Y92">
        <f t="shared" si="71"/>
        <v>0</v>
      </c>
      <c r="AA92">
        <v>-1</v>
      </c>
      <c r="AB92">
        <f t="shared" si="72"/>
        <v>10292.44</v>
      </c>
      <c r="AC92">
        <f t="shared" si="92"/>
        <v>10292.44</v>
      </c>
      <c r="AD92">
        <f t="shared" si="93"/>
        <v>0</v>
      </c>
      <c r="AE92">
        <f t="shared" si="94"/>
        <v>0</v>
      </c>
      <c r="AF92">
        <f t="shared" si="94"/>
        <v>0</v>
      </c>
      <c r="AG92">
        <f t="shared" si="73"/>
        <v>0</v>
      </c>
      <c r="AH92">
        <f t="shared" si="95"/>
        <v>0</v>
      </c>
      <c r="AI92">
        <f t="shared" si="95"/>
        <v>0</v>
      </c>
      <c r="AJ92">
        <f t="shared" si="74"/>
        <v>0</v>
      </c>
      <c r="AK92">
        <v>10292.44</v>
      </c>
      <c r="AL92">
        <v>10292.44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1.35</v>
      </c>
      <c r="BD92" t="s">
        <v>3</v>
      </c>
      <c r="BE92" t="s">
        <v>3</v>
      </c>
      <c r="BF92" t="s">
        <v>3</v>
      </c>
      <c r="BG92" t="s">
        <v>3</v>
      </c>
      <c r="BH92">
        <v>3</v>
      </c>
      <c r="BI92">
        <v>1</v>
      </c>
      <c r="BJ92" t="s">
        <v>177</v>
      </c>
      <c r="BM92">
        <v>500001</v>
      </c>
      <c r="BN92">
        <v>0</v>
      </c>
      <c r="BO92" t="s">
        <v>175</v>
      </c>
      <c r="BP92">
        <v>1</v>
      </c>
      <c r="BQ92">
        <v>8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0</v>
      </c>
      <c r="CA92">
        <v>0</v>
      </c>
      <c r="CB92" t="s">
        <v>3</v>
      </c>
      <c r="CE92">
        <v>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 t="shared" si="75"/>
        <v>277201.06</v>
      </c>
      <c r="CQ92">
        <f t="shared" si="96"/>
        <v>13894.79</v>
      </c>
      <c r="CR92">
        <f t="shared" si="97"/>
        <v>0</v>
      </c>
      <c r="CS92">
        <f t="shared" si="98"/>
        <v>0</v>
      </c>
      <c r="CT92">
        <f t="shared" si="99"/>
        <v>0</v>
      </c>
      <c r="CU92">
        <f t="shared" si="76"/>
        <v>0</v>
      </c>
      <c r="CV92">
        <f t="shared" si="100"/>
        <v>0</v>
      </c>
      <c r="CW92">
        <f t="shared" si="100"/>
        <v>0</v>
      </c>
      <c r="CX92">
        <f t="shared" si="77"/>
        <v>0</v>
      </c>
      <c r="CY92">
        <f>0</f>
        <v>0</v>
      </c>
      <c r="CZ92">
        <f>0</f>
        <v>0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1007</v>
      </c>
      <c r="DV92" t="s">
        <v>51</v>
      </c>
      <c r="DW92" t="s">
        <v>51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45799547</v>
      </c>
      <c r="EF92">
        <v>8</v>
      </c>
      <c r="EG92" t="s">
        <v>55</v>
      </c>
      <c r="EH92">
        <v>0</v>
      </c>
      <c r="EI92" t="s">
        <v>3</v>
      </c>
      <c r="EJ92">
        <v>1</v>
      </c>
      <c r="EK92">
        <v>500001</v>
      </c>
      <c r="EL92" t="s">
        <v>166</v>
      </c>
      <c r="EM92" t="s">
        <v>167</v>
      </c>
      <c r="EO92" t="s">
        <v>197</v>
      </c>
      <c r="EQ92">
        <v>132608</v>
      </c>
      <c r="ER92">
        <v>10292.44</v>
      </c>
      <c r="ES92">
        <v>10292.44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FQ92">
        <v>0</v>
      </c>
      <c r="FR92">
        <v>0</v>
      </c>
      <c r="FS92">
        <v>0</v>
      </c>
      <c r="FX92">
        <v>0</v>
      </c>
      <c r="FY92">
        <v>0</v>
      </c>
      <c r="GA92" t="s">
        <v>3</v>
      </c>
      <c r="GD92">
        <v>1</v>
      </c>
      <c r="GF92">
        <v>940277753</v>
      </c>
      <c r="GG92">
        <v>2</v>
      </c>
      <c r="GH92">
        <v>1</v>
      </c>
      <c r="GI92">
        <v>2</v>
      </c>
      <c r="GJ92">
        <v>0</v>
      </c>
      <c r="GK92">
        <v>0</v>
      </c>
      <c r="GL92">
        <f t="shared" si="78"/>
        <v>0</v>
      </c>
      <c r="GM92">
        <f t="shared" si="79"/>
        <v>277201.06</v>
      </c>
      <c r="GN92">
        <f t="shared" si="80"/>
        <v>277201.06</v>
      </c>
      <c r="GO92">
        <f t="shared" si="81"/>
        <v>0</v>
      </c>
      <c r="GP92">
        <f t="shared" si="82"/>
        <v>0</v>
      </c>
      <c r="GR92">
        <v>0</v>
      </c>
      <c r="GS92">
        <v>3</v>
      </c>
      <c r="GT92">
        <v>0</v>
      </c>
      <c r="GU92" t="s">
        <v>3</v>
      </c>
      <c r="GV92">
        <f t="shared" si="83"/>
        <v>0</v>
      </c>
      <c r="GW92">
        <v>1</v>
      </c>
      <c r="GX92">
        <f t="shared" si="84"/>
        <v>0</v>
      </c>
      <c r="HA92">
        <v>0</v>
      </c>
      <c r="HB92">
        <v>0</v>
      </c>
      <c r="HC92">
        <f t="shared" si="85"/>
        <v>0</v>
      </c>
      <c r="HE92" t="s">
        <v>3</v>
      </c>
      <c r="HF92" t="s">
        <v>3</v>
      </c>
      <c r="HM92" t="s">
        <v>3</v>
      </c>
      <c r="HN92" t="s">
        <v>3</v>
      </c>
      <c r="HO92" t="s">
        <v>3</v>
      </c>
      <c r="HP92" t="s">
        <v>3</v>
      </c>
      <c r="HQ92" t="s">
        <v>3</v>
      </c>
      <c r="HS92">
        <v>0</v>
      </c>
      <c r="IK92">
        <v>0</v>
      </c>
    </row>
    <row r="93" spans="1:245" x14ac:dyDescent="0.2">
      <c r="A93">
        <v>17</v>
      </c>
      <c r="B93">
        <v>1</v>
      </c>
      <c r="E93" t="s">
        <v>198</v>
      </c>
      <c r="F93" t="s">
        <v>160</v>
      </c>
      <c r="G93" t="s">
        <v>180</v>
      </c>
      <c r="H93" t="s">
        <v>157</v>
      </c>
      <c r="I93">
        <f>ROUND(570,7)</f>
        <v>570</v>
      </c>
      <c r="J93">
        <v>0</v>
      </c>
      <c r="K93">
        <f>ROUND(570,7)</f>
        <v>570</v>
      </c>
      <c r="O93">
        <f t="shared" si="68"/>
        <v>627000</v>
      </c>
      <c r="P93">
        <f t="shared" si="86"/>
        <v>627000</v>
      </c>
      <c r="Q93">
        <f t="shared" si="87"/>
        <v>0</v>
      </c>
      <c r="R93">
        <f t="shared" si="88"/>
        <v>0</v>
      </c>
      <c r="S93">
        <f t="shared" si="89"/>
        <v>0</v>
      </c>
      <c r="T93">
        <f t="shared" si="69"/>
        <v>0</v>
      </c>
      <c r="U93">
        <f t="shared" si="90"/>
        <v>0</v>
      </c>
      <c r="V93">
        <f t="shared" si="91"/>
        <v>0</v>
      </c>
      <c r="W93">
        <f t="shared" si="70"/>
        <v>0</v>
      </c>
      <c r="X93">
        <f t="shared" si="71"/>
        <v>0</v>
      </c>
      <c r="Y93">
        <f t="shared" si="71"/>
        <v>0</v>
      </c>
      <c r="AA93">
        <v>48176574</v>
      </c>
      <c r="AB93">
        <f t="shared" si="72"/>
        <v>1100</v>
      </c>
      <c r="AC93">
        <f t="shared" si="92"/>
        <v>1100</v>
      </c>
      <c r="AD93">
        <f t="shared" si="93"/>
        <v>0</v>
      </c>
      <c r="AE93">
        <f t="shared" si="94"/>
        <v>0</v>
      </c>
      <c r="AF93">
        <f t="shared" si="94"/>
        <v>0</v>
      </c>
      <c r="AG93">
        <f t="shared" si="73"/>
        <v>0</v>
      </c>
      <c r="AH93">
        <f t="shared" si="95"/>
        <v>0</v>
      </c>
      <c r="AI93">
        <f t="shared" si="95"/>
        <v>0</v>
      </c>
      <c r="AJ93">
        <f t="shared" si="74"/>
        <v>0</v>
      </c>
      <c r="AK93">
        <v>1100</v>
      </c>
      <c r="AL93">
        <v>1100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1</v>
      </c>
      <c r="BD93" t="s">
        <v>3</v>
      </c>
      <c r="BE93" t="s">
        <v>3</v>
      </c>
      <c r="BF93" t="s">
        <v>3</v>
      </c>
      <c r="BG93" t="s">
        <v>3</v>
      </c>
      <c r="BH93">
        <v>3</v>
      </c>
      <c r="BI93">
        <v>1</v>
      </c>
      <c r="BJ93" t="s">
        <v>181</v>
      </c>
      <c r="BM93">
        <v>1100</v>
      </c>
      <c r="BN93">
        <v>0</v>
      </c>
      <c r="BO93" t="s">
        <v>3</v>
      </c>
      <c r="BP93">
        <v>0</v>
      </c>
      <c r="BQ93">
        <v>8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0</v>
      </c>
      <c r="CA93">
        <v>0</v>
      </c>
      <c r="CB93" t="s">
        <v>3</v>
      </c>
      <c r="CE93">
        <v>0</v>
      </c>
      <c r="CF93">
        <v>0</v>
      </c>
      <c r="CG93">
        <v>0</v>
      </c>
      <c r="CM93">
        <v>0</v>
      </c>
      <c r="CN93" t="s">
        <v>3</v>
      </c>
      <c r="CO93">
        <v>0</v>
      </c>
      <c r="CP93">
        <f t="shared" si="75"/>
        <v>627000</v>
      </c>
      <c r="CQ93">
        <f t="shared" si="96"/>
        <v>1100</v>
      </c>
      <c r="CR93">
        <f t="shared" si="97"/>
        <v>0</v>
      </c>
      <c r="CS93">
        <f t="shared" si="98"/>
        <v>0</v>
      </c>
      <c r="CT93">
        <f t="shared" si="99"/>
        <v>0</v>
      </c>
      <c r="CU93">
        <f t="shared" si="76"/>
        <v>0</v>
      </c>
      <c r="CV93">
        <f t="shared" si="100"/>
        <v>0</v>
      </c>
      <c r="CW93">
        <f t="shared" si="100"/>
        <v>0</v>
      </c>
      <c r="CX93">
        <f t="shared" si="77"/>
        <v>0</v>
      </c>
      <c r="CY93">
        <f>(((S93+R93)*AT93)/100)</f>
        <v>0</v>
      </c>
      <c r="CZ93">
        <f>(((S93+R93)*AU93)/100)</f>
        <v>0</v>
      </c>
      <c r="DC93" t="s">
        <v>3</v>
      </c>
      <c r="DD93" t="s">
        <v>3</v>
      </c>
      <c r="DE93" t="s">
        <v>3</v>
      </c>
      <c r="DF93" t="s">
        <v>3</v>
      </c>
      <c r="DG93" t="s">
        <v>3</v>
      </c>
      <c r="DH93" t="s">
        <v>3</v>
      </c>
      <c r="DI93" t="s">
        <v>3</v>
      </c>
      <c r="DJ93" t="s">
        <v>3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1013</v>
      </c>
      <c r="DV93" t="s">
        <v>157</v>
      </c>
      <c r="DW93" t="s">
        <v>157</v>
      </c>
      <c r="DX93">
        <v>1</v>
      </c>
      <c r="DZ93" t="s">
        <v>3</v>
      </c>
      <c r="EA93" t="s">
        <v>3</v>
      </c>
      <c r="EB93" t="s">
        <v>3</v>
      </c>
      <c r="EC93" t="s">
        <v>3</v>
      </c>
      <c r="EE93">
        <v>45799882</v>
      </c>
      <c r="EF93">
        <v>8</v>
      </c>
      <c r="EG93" t="s">
        <v>55</v>
      </c>
      <c r="EH93">
        <v>0</v>
      </c>
      <c r="EI93" t="s">
        <v>3</v>
      </c>
      <c r="EJ93">
        <v>1</v>
      </c>
      <c r="EK93">
        <v>1100</v>
      </c>
      <c r="EL93" t="s">
        <v>56</v>
      </c>
      <c r="EM93" t="s">
        <v>57</v>
      </c>
      <c r="EO93" t="s">
        <v>3</v>
      </c>
      <c r="EQ93">
        <v>131072</v>
      </c>
      <c r="ER93">
        <v>0</v>
      </c>
      <c r="ES93">
        <v>1100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FQ93">
        <v>0</v>
      </c>
      <c r="FR93">
        <v>0</v>
      </c>
      <c r="FS93">
        <v>0</v>
      </c>
      <c r="FX93">
        <v>0</v>
      </c>
      <c r="FY93">
        <v>0</v>
      </c>
      <c r="GA93" t="s">
        <v>3</v>
      </c>
      <c r="GD93">
        <v>1</v>
      </c>
      <c r="GF93">
        <v>1851306818</v>
      </c>
      <c r="GG93">
        <v>2</v>
      </c>
      <c r="GH93">
        <v>0</v>
      </c>
      <c r="GI93">
        <v>-2</v>
      </c>
      <c r="GJ93">
        <v>0</v>
      </c>
      <c r="GK93">
        <v>0</v>
      </c>
      <c r="GL93">
        <f t="shared" si="78"/>
        <v>0</v>
      </c>
      <c r="GM93">
        <f t="shared" si="79"/>
        <v>627000</v>
      </c>
      <c r="GN93">
        <f t="shared" si="80"/>
        <v>627000</v>
      </c>
      <c r="GO93">
        <f t="shared" si="81"/>
        <v>0</v>
      </c>
      <c r="GP93">
        <f t="shared" si="82"/>
        <v>0</v>
      </c>
      <c r="GR93">
        <v>0</v>
      </c>
      <c r="GS93">
        <v>0</v>
      </c>
      <c r="GT93">
        <v>0</v>
      </c>
      <c r="GU93" t="s">
        <v>3</v>
      </c>
      <c r="GV93">
        <f t="shared" si="83"/>
        <v>0</v>
      </c>
      <c r="GW93">
        <v>1</v>
      </c>
      <c r="GX93">
        <f t="shared" si="84"/>
        <v>0</v>
      </c>
      <c r="HA93">
        <v>0</v>
      </c>
      <c r="HB93">
        <v>0</v>
      </c>
      <c r="HC93">
        <f t="shared" si="85"/>
        <v>0</v>
      </c>
      <c r="HE93" t="s">
        <v>3</v>
      </c>
      <c r="HF93" t="s">
        <v>3</v>
      </c>
      <c r="HM93" t="s">
        <v>3</v>
      </c>
      <c r="HN93" t="s">
        <v>3</v>
      </c>
      <c r="HO93" t="s">
        <v>3</v>
      </c>
      <c r="HP93" t="s">
        <v>3</v>
      </c>
      <c r="HQ93" t="s">
        <v>3</v>
      </c>
      <c r="HS93">
        <v>0</v>
      </c>
      <c r="IK93">
        <v>0</v>
      </c>
    </row>
    <row r="94" spans="1:245" x14ac:dyDescent="0.2">
      <c r="A94">
        <v>17</v>
      </c>
      <c r="B94">
        <v>1</v>
      </c>
      <c r="E94" t="s">
        <v>3</v>
      </c>
      <c r="F94" t="s">
        <v>163</v>
      </c>
      <c r="G94" t="s">
        <v>164</v>
      </c>
      <c r="H94" t="s">
        <v>51</v>
      </c>
      <c r="I94">
        <f>ROUND(0.029*570,7)</f>
        <v>16.53</v>
      </c>
      <c r="J94">
        <v>0</v>
      </c>
      <c r="K94">
        <f>ROUND(0.029*570,7)</f>
        <v>16.53</v>
      </c>
      <c r="O94">
        <f t="shared" si="68"/>
        <v>300063.8</v>
      </c>
      <c r="P94">
        <f t="shared" si="86"/>
        <v>300063.8</v>
      </c>
      <c r="Q94">
        <f t="shared" si="87"/>
        <v>0</v>
      </c>
      <c r="R94">
        <f t="shared" si="88"/>
        <v>0</v>
      </c>
      <c r="S94">
        <f t="shared" si="89"/>
        <v>0</v>
      </c>
      <c r="T94">
        <f t="shared" si="69"/>
        <v>0</v>
      </c>
      <c r="U94">
        <f t="shared" si="90"/>
        <v>0</v>
      </c>
      <c r="V94">
        <f t="shared" si="91"/>
        <v>0</v>
      </c>
      <c r="W94">
        <f t="shared" si="70"/>
        <v>0</v>
      </c>
      <c r="X94">
        <f t="shared" si="71"/>
        <v>0</v>
      </c>
      <c r="Y94">
        <f t="shared" si="71"/>
        <v>0</v>
      </c>
      <c r="AA94">
        <v>-1</v>
      </c>
      <c r="AB94">
        <f t="shared" si="72"/>
        <v>15383.63</v>
      </c>
      <c r="AC94">
        <f t="shared" si="92"/>
        <v>15383.63</v>
      </c>
      <c r="AD94">
        <f t="shared" si="93"/>
        <v>0</v>
      </c>
      <c r="AE94">
        <f t="shared" si="94"/>
        <v>0</v>
      </c>
      <c r="AF94">
        <f t="shared" si="94"/>
        <v>0</v>
      </c>
      <c r="AG94">
        <f t="shared" si="73"/>
        <v>0</v>
      </c>
      <c r="AH94">
        <f t="shared" si="95"/>
        <v>0</v>
      </c>
      <c r="AI94">
        <f t="shared" si="95"/>
        <v>0</v>
      </c>
      <c r="AJ94">
        <f t="shared" si="74"/>
        <v>0</v>
      </c>
      <c r="AK94">
        <v>15383.63</v>
      </c>
      <c r="AL94">
        <v>15383.63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1.18</v>
      </c>
      <c r="BD94" t="s">
        <v>3</v>
      </c>
      <c r="BE94" t="s">
        <v>3</v>
      </c>
      <c r="BF94" t="s">
        <v>3</v>
      </c>
      <c r="BG94" t="s">
        <v>3</v>
      </c>
      <c r="BH94">
        <v>3</v>
      </c>
      <c r="BI94">
        <v>1</v>
      </c>
      <c r="BJ94" t="s">
        <v>165</v>
      </c>
      <c r="BM94">
        <v>500001</v>
      </c>
      <c r="BN94">
        <v>0</v>
      </c>
      <c r="BO94" t="s">
        <v>163</v>
      </c>
      <c r="BP94">
        <v>1</v>
      </c>
      <c r="BQ94">
        <v>8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0</v>
      </c>
      <c r="CA94">
        <v>0</v>
      </c>
      <c r="CB94" t="s">
        <v>3</v>
      </c>
      <c r="CE94">
        <v>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 t="shared" si="75"/>
        <v>300063.8</v>
      </c>
      <c r="CQ94">
        <f t="shared" si="96"/>
        <v>18152.68</v>
      </c>
      <c r="CR94">
        <f t="shared" si="97"/>
        <v>0</v>
      </c>
      <c r="CS94">
        <f t="shared" si="98"/>
        <v>0</v>
      </c>
      <c r="CT94">
        <f t="shared" si="99"/>
        <v>0</v>
      </c>
      <c r="CU94">
        <f t="shared" si="76"/>
        <v>0</v>
      </c>
      <c r="CV94">
        <f t="shared" si="100"/>
        <v>0</v>
      </c>
      <c r="CW94">
        <f t="shared" si="100"/>
        <v>0</v>
      </c>
      <c r="CX94">
        <f t="shared" si="77"/>
        <v>0</v>
      </c>
      <c r="CY94">
        <f>0</f>
        <v>0</v>
      </c>
      <c r="CZ94">
        <f>0</f>
        <v>0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1007</v>
      </c>
      <c r="DV94" t="s">
        <v>51</v>
      </c>
      <c r="DW94" t="s">
        <v>51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45799547</v>
      </c>
      <c r="EF94">
        <v>8</v>
      </c>
      <c r="EG94" t="s">
        <v>55</v>
      </c>
      <c r="EH94">
        <v>0</v>
      </c>
      <c r="EI94" t="s">
        <v>3</v>
      </c>
      <c r="EJ94">
        <v>1</v>
      </c>
      <c r="EK94">
        <v>500001</v>
      </c>
      <c r="EL94" t="s">
        <v>166</v>
      </c>
      <c r="EM94" t="s">
        <v>167</v>
      </c>
      <c r="EO94" t="s">
        <v>182</v>
      </c>
      <c r="EQ94">
        <v>132608</v>
      </c>
      <c r="ER94">
        <v>15383.63</v>
      </c>
      <c r="ES94">
        <v>15383.63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FQ94">
        <v>0</v>
      </c>
      <c r="FR94">
        <v>0</v>
      </c>
      <c r="FS94">
        <v>0</v>
      </c>
      <c r="FX94">
        <v>0</v>
      </c>
      <c r="FY94">
        <v>0</v>
      </c>
      <c r="GA94" t="s">
        <v>3</v>
      </c>
      <c r="GD94">
        <v>1</v>
      </c>
      <c r="GF94">
        <v>-518740721</v>
      </c>
      <c r="GG94">
        <v>2</v>
      </c>
      <c r="GH94">
        <v>1</v>
      </c>
      <c r="GI94">
        <v>2</v>
      </c>
      <c r="GJ94">
        <v>0</v>
      </c>
      <c r="GK94">
        <v>0</v>
      </c>
      <c r="GL94">
        <f t="shared" si="78"/>
        <v>0</v>
      </c>
      <c r="GM94">
        <f t="shared" si="79"/>
        <v>300063.8</v>
      </c>
      <c r="GN94">
        <f t="shared" si="80"/>
        <v>300063.8</v>
      </c>
      <c r="GO94">
        <f t="shared" si="81"/>
        <v>0</v>
      </c>
      <c r="GP94">
        <f t="shared" si="82"/>
        <v>0</v>
      </c>
      <c r="GR94">
        <v>0</v>
      </c>
      <c r="GS94">
        <v>3</v>
      </c>
      <c r="GT94">
        <v>0</v>
      </c>
      <c r="GU94" t="s">
        <v>3</v>
      </c>
      <c r="GV94">
        <f t="shared" si="83"/>
        <v>0</v>
      </c>
      <c r="GW94">
        <v>1</v>
      </c>
      <c r="GX94">
        <f t="shared" si="84"/>
        <v>0</v>
      </c>
      <c r="HA94">
        <v>0</v>
      </c>
      <c r="HB94">
        <v>0</v>
      </c>
      <c r="HC94">
        <f t="shared" si="85"/>
        <v>0</v>
      </c>
      <c r="HE94" t="s">
        <v>3</v>
      </c>
      <c r="HF94" t="s">
        <v>3</v>
      </c>
      <c r="HM94" t="s">
        <v>3</v>
      </c>
      <c r="HN94" t="s">
        <v>3</v>
      </c>
      <c r="HO94" t="s">
        <v>3</v>
      </c>
      <c r="HP94" t="s">
        <v>3</v>
      </c>
      <c r="HQ94" t="s">
        <v>3</v>
      </c>
      <c r="HS94">
        <v>0</v>
      </c>
      <c r="IK94">
        <v>0</v>
      </c>
    </row>
    <row r="95" spans="1:245" x14ac:dyDescent="0.2">
      <c r="A95">
        <v>17</v>
      </c>
      <c r="B95">
        <v>1</v>
      </c>
      <c r="E95" t="s">
        <v>199</v>
      </c>
      <c r="F95" t="s">
        <v>184</v>
      </c>
      <c r="G95" t="s">
        <v>200</v>
      </c>
      <c r="H95" t="s">
        <v>157</v>
      </c>
      <c r="I95">
        <f>ROUND(285,7)</f>
        <v>285</v>
      </c>
      <c r="J95">
        <v>0</v>
      </c>
      <c r="K95">
        <f>ROUND(285,7)</f>
        <v>285</v>
      </c>
      <c r="O95">
        <f t="shared" si="68"/>
        <v>119700</v>
      </c>
      <c r="P95">
        <f t="shared" si="86"/>
        <v>119700</v>
      </c>
      <c r="Q95">
        <f t="shared" si="87"/>
        <v>0</v>
      </c>
      <c r="R95">
        <f t="shared" si="88"/>
        <v>0</v>
      </c>
      <c r="S95">
        <f t="shared" si="89"/>
        <v>0</v>
      </c>
      <c r="T95">
        <f t="shared" si="69"/>
        <v>0</v>
      </c>
      <c r="U95">
        <f t="shared" si="90"/>
        <v>0</v>
      </c>
      <c r="V95">
        <f t="shared" si="91"/>
        <v>0</v>
      </c>
      <c r="W95">
        <f t="shared" si="70"/>
        <v>0</v>
      </c>
      <c r="X95">
        <f t="shared" si="71"/>
        <v>0</v>
      </c>
      <c r="Y95">
        <f t="shared" si="71"/>
        <v>0</v>
      </c>
      <c r="AA95">
        <v>48176574</v>
      </c>
      <c r="AB95">
        <f t="shared" si="72"/>
        <v>420</v>
      </c>
      <c r="AC95">
        <f t="shared" si="92"/>
        <v>420</v>
      </c>
      <c r="AD95">
        <f t="shared" si="93"/>
        <v>0</v>
      </c>
      <c r="AE95">
        <f t="shared" si="94"/>
        <v>0</v>
      </c>
      <c r="AF95">
        <f t="shared" si="94"/>
        <v>0</v>
      </c>
      <c r="AG95">
        <f t="shared" si="73"/>
        <v>0</v>
      </c>
      <c r="AH95">
        <f t="shared" si="95"/>
        <v>0</v>
      </c>
      <c r="AI95">
        <f t="shared" si="95"/>
        <v>0</v>
      </c>
      <c r="AJ95">
        <f t="shared" si="74"/>
        <v>0</v>
      </c>
      <c r="AK95">
        <v>420</v>
      </c>
      <c r="AL95">
        <v>420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1</v>
      </c>
      <c r="BD95" t="s">
        <v>3</v>
      </c>
      <c r="BE95" t="s">
        <v>3</v>
      </c>
      <c r="BF95" t="s">
        <v>3</v>
      </c>
      <c r="BG95" t="s">
        <v>3</v>
      </c>
      <c r="BH95">
        <v>3</v>
      </c>
      <c r="BI95">
        <v>1</v>
      </c>
      <c r="BJ95" t="s">
        <v>201</v>
      </c>
      <c r="BM95">
        <v>1100</v>
      </c>
      <c r="BN95">
        <v>0</v>
      </c>
      <c r="BO95" t="s">
        <v>3</v>
      </c>
      <c r="BP95">
        <v>0</v>
      </c>
      <c r="BQ95">
        <v>8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0</v>
      </c>
      <c r="CA95">
        <v>0</v>
      </c>
      <c r="CB95" t="s">
        <v>3</v>
      </c>
      <c r="CE95">
        <v>0</v>
      </c>
      <c r="CF95">
        <v>0</v>
      </c>
      <c r="CG95">
        <v>0</v>
      </c>
      <c r="CM95">
        <v>0</v>
      </c>
      <c r="CN95" t="s">
        <v>3</v>
      </c>
      <c r="CO95">
        <v>0</v>
      </c>
      <c r="CP95">
        <f t="shared" si="75"/>
        <v>119700</v>
      </c>
      <c r="CQ95">
        <f t="shared" si="96"/>
        <v>420</v>
      </c>
      <c r="CR95">
        <f t="shared" si="97"/>
        <v>0</v>
      </c>
      <c r="CS95">
        <f t="shared" si="98"/>
        <v>0</v>
      </c>
      <c r="CT95">
        <f t="shared" si="99"/>
        <v>0</v>
      </c>
      <c r="CU95">
        <f t="shared" si="76"/>
        <v>0</v>
      </c>
      <c r="CV95">
        <f t="shared" si="100"/>
        <v>0</v>
      </c>
      <c r="CW95">
        <f t="shared" si="100"/>
        <v>0</v>
      </c>
      <c r="CX95">
        <f t="shared" si="77"/>
        <v>0</v>
      </c>
      <c r="CY95">
        <f>(((S95+R95)*AT95)/100)</f>
        <v>0</v>
      </c>
      <c r="CZ95">
        <f>(((S95+R95)*AU95)/100)</f>
        <v>0</v>
      </c>
      <c r="DC95" t="s">
        <v>3</v>
      </c>
      <c r="DD95" t="s">
        <v>3</v>
      </c>
      <c r="DE95" t="s">
        <v>3</v>
      </c>
      <c r="DF95" t="s">
        <v>3</v>
      </c>
      <c r="DG95" t="s">
        <v>3</v>
      </c>
      <c r="DH95" t="s">
        <v>3</v>
      </c>
      <c r="DI95" t="s">
        <v>3</v>
      </c>
      <c r="DJ95" t="s">
        <v>3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1013</v>
      </c>
      <c r="DV95" t="s">
        <v>157</v>
      </c>
      <c r="DW95" t="s">
        <v>157</v>
      </c>
      <c r="DX95">
        <v>1</v>
      </c>
      <c r="DZ95" t="s">
        <v>3</v>
      </c>
      <c r="EA95" t="s">
        <v>3</v>
      </c>
      <c r="EB95" t="s">
        <v>3</v>
      </c>
      <c r="EC95" t="s">
        <v>3</v>
      </c>
      <c r="EE95">
        <v>45799882</v>
      </c>
      <c r="EF95">
        <v>8</v>
      </c>
      <c r="EG95" t="s">
        <v>55</v>
      </c>
      <c r="EH95">
        <v>0</v>
      </c>
      <c r="EI95" t="s">
        <v>3</v>
      </c>
      <c r="EJ95">
        <v>1</v>
      </c>
      <c r="EK95">
        <v>1100</v>
      </c>
      <c r="EL95" t="s">
        <v>56</v>
      </c>
      <c r="EM95" t="s">
        <v>57</v>
      </c>
      <c r="EO95" t="s">
        <v>3</v>
      </c>
      <c r="EQ95">
        <v>131072</v>
      </c>
      <c r="ER95">
        <v>0</v>
      </c>
      <c r="ES95">
        <v>420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FQ95">
        <v>0</v>
      </c>
      <c r="FR95">
        <v>0</v>
      </c>
      <c r="FS95">
        <v>0</v>
      </c>
      <c r="FX95">
        <v>0</v>
      </c>
      <c r="FY95">
        <v>0</v>
      </c>
      <c r="GA95" t="s">
        <v>3</v>
      </c>
      <c r="GD95">
        <v>1</v>
      </c>
      <c r="GF95">
        <v>-1056224336</v>
      </c>
      <c r="GG95">
        <v>2</v>
      </c>
      <c r="GH95">
        <v>0</v>
      </c>
      <c r="GI95">
        <v>-2</v>
      </c>
      <c r="GJ95">
        <v>0</v>
      </c>
      <c r="GK95">
        <v>0</v>
      </c>
      <c r="GL95">
        <f t="shared" si="78"/>
        <v>0</v>
      </c>
      <c r="GM95">
        <f t="shared" si="79"/>
        <v>119700</v>
      </c>
      <c r="GN95">
        <f t="shared" si="80"/>
        <v>119700</v>
      </c>
      <c r="GO95">
        <f t="shared" si="81"/>
        <v>0</v>
      </c>
      <c r="GP95">
        <f t="shared" si="82"/>
        <v>0</v>
      </c>
      <c r="GR95">
        <v>0</v>
      </c>
      <c r="GS95">
        <v>0</v>
      </c>
      <c r="GT95">
        <v>0</v>
      </c>
      <c r="GU95" t="s">
        <v>3</v>
      </c>
      <c r="GV95">
        <f t="shared" si="83"/>
        <v>0</v>
      </c>
      <c r="GW95">
        <v>1</v>
      </c>
      <c r="GX95">
        <f t="shared" si="84"/>
        <v>0</v>
      </c>
      <c r="HA95">
        <v>0</v>
      </c>
      <c r="HB95">
        <v>0</v>
      </c>
      <c r="HC95">
        <f t="shared" si="85"/>
        <v>0</v>
      </c>
      <c r="HE95" t="s">
        <v>3</v>
      </c>
      <c r="HF95" t="s">
        <v>3</v>
      </c>
      <c r="HM95" t="s">
        <v>3</v>
      </c>
      <c r="HN95" t="s">
        <v>3</v>
      </c>
      <c r="HO95" t="s">
        <v>3</v>
      </c>
      <c r="HP95" t="s">
        <v>3</v>
      </c>
      <c r="HQ95" t="s">
        <v>3</v>
      </c>
      <c r="HS95">
        <v>0</v>
      </c>
      <c r="IK95">
        <v>0</v>
      </c>
    </row>
    <row r="96" spans="1:245" x14ac:dyDescent="0.2">
      <c r="A96">
        <v>17</v>
      </c>
      <c r="B96">
        <v>1</v>
      </c>
      <c r="E96" t="s">
        <v>3</v>
      </c>
      <c r="F96" t="s">
        <v>202</v>
      </c>
      <c r="G96" t="s">
        <v>203</v>
      </c>
      <c r="H96" t="s">
        <v>51</v>
      </c>
      <c r="I96">
        <f>ROUND(0.008*285,7)</f>
        <v>2.2799999999999998</v>
      </c>
      <c r="J96">
        <v>0</v>
      </c>
      <c r="K96">
        <f>ROUND(0.008*285,7)</f>
        <v>2.2799999999999998</v>
      </c>
      <c r="O96">
        <f t="shared" si="68"/>
        <v>71619.360000000001</v>
      </c>
      <c r="P96">
        <f t="shared" si="86"/>
        <v>71619.360000000001</v>
      </c>
      <c r="Q96">
        <f t="shared" si="87"/>
        <v>0</v>
      </c>
      <c r="R96">
        <f t="shared" si="88"/>
        <v>0</v>
      </c>
      <c r="S96">
        <f t="shared" si="89"/>
        <v>0</v>
      </c>
      <c r="T96">
        <f t="shared" si="69"/>
        <v>0</v>
      </c>
      <c r="U96">
        <f t="shared" si="90"/>
        <v>0</v>
      </c>
      <c r="V96">
        <f t="shared" si="91"/>
        <v>0</v>
      </c>
      <c r="W96">
        <f t="shared" si="70"/>
        <v>0</v>
      </c>
      <c r="X96">
        <f t="shared" si="71"/>
        <v>0</v>
      </c>
      <c r="Y96">
        <f t="shared" si="71"/>
        <v>0</v>
      </c>
      <c r="AA96">
        <v>-1</v>
      </c>
      <c r="AB96">
        <f t="shared" si="72"/>
        <v>20135.900000000001</v>
      </c>
      <c r="AC96">
        <f t="shared" si="92"/>
        <v>20135.900000000001</v>
      </c>
      <c r="AD96">
        <f t="shared" si="93"/>
        <v>0</v>
      </c>
      <c r="AE96">
        <f t="shared" si="94"/>
        <v>0</v>
      </c>
      <c r="AF96">
        <f t="shared" si="94"/>
        <v>0</v>
      </c>
      <c r="AG96">
        <f t="shared" si="73"/>
        <v>0</v>
      </c>
      <c r="AH96">
        <f t="shared" si="95"/>
        <v>0</v>
      </c>
      <c r="AI96">
        <f t="shared" si="95"/>
        <v>0</v>
      </c>
      <c r="AJ96">
        <f t="shared" si="74"/>
        <v>0</v>
      </c>
      <c r="AK96">
        <v>20135.900000000001</v>
      </c>
      <c r="AL96">
        <v>20135.900000000001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1.56</v>
      </c>
      <c r="BD96" t="s">
        <v>3</v>
      </c>
      <c r="BE96" t="s">
        <v>3</v>
      </c>
      <c r="BF96" t="s">
        <v>3</v>
      </c>
      <c r="BG96" t="s">
        <v>3</v>
      </c>
      <c r="BH96">
        <v>3</v>
      </c>
      <c r="BI96">
        <v>1</v>
      </c>
      <c r="BJ96" t="s">
        <v>204</v>
      </c>
      <c r="BM96">
        <v>500001</v>
      </c>
      <c r="BN96">
        <v>0</v>
      </c>
      <c r="BO96" t="s">
        <v>202</v>
      </c>
      <c r="BP96">
        <v>1</v>
      </c>
      <c r="BQ96">
        <v>8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0</v>
      </c>
      <c r="CA96">
        <v>0</v>
      </c>
      <c r="CB96" t="s">
        <v>3</v>
      </c>
      <c r="CE96">
        <v>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 t="shared" si="75"/>
        <v>71619.360000000001</v>
      </c>
      <c r="CQ96">
        <f t="shared" si="96"/>
        <v>31412</v>
      </c>
      <c r="CR96">
        <f t="shared" si="97"/>
        <v>0</v>
      </c>
      <c r="CS96">
        <f t="shared" si="98"/>
        <v>0</v>
      </c>
      <c r="CT96">
        <f t="shared" si="99"/>
        <v>0</v>
      </c>
      <c r="CU96">
        <f t="shared" si="76"/>
        <v>0</v>
      </c>
      <c r="CV96">
        <f t="shared" si="100"/>
        <v>0</v>
      </c>
      <c r="CW96">
        <f t="shared" si="100"/>
        <v>0</v>
      </c>
      <c r="CX96">
        <f t="shared" si="77"/>
        <v>0</v>
      </c>
      <c r="CY96">
        <f>0</f>
        <v>0</v>
      </c>
      <c r="CZ96">
        <f>0</f>
        <v>0</v>
      </c>
      <c r="DC96" t="s">
        <v>3</v>
      </c>
      <c r="DD96" t="s">
        <v>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1007</v>
      </c>
      <c r="DV96" t="s">
        <v>51</v>
      </c>
      <c r="DW96" t="s">
        <v>51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45799547</v>
      </c>
      <c r="EF96">
        <v>8</v>
      </c>
      <c r="EG96" t="s">
        <v>55</v>
      </c>
      <c r="EH96">
        <v>0</v>
      </c>
      <c r="EI96" t="s">
        <v>3</v>
      </c>
      <c r="EJ96">
        <v>1</v>
      </c>
      <c r="EK96">
        <v>500001</v>
      </c>
      <c r="EL96" t="s">
        <v>166</v>
      </c>
      <c r="EM96" t="s">
        <v>167</v>
      </c>
      <c r="EO96" t="s">
        <v>205</v>
      </c>
      <c r="EQ96">
        <v>132608</v>
      </c>
      <c r="ER96">
        <v>20135.900000000001</v>
      </c>
      <c r="ES96">
        <v>20135.900000000001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FQ96">
        <v>0</v>
      </c>
      <c r="FR96">
        <v>0</v>
      </c>
      <c r="FS96">
        <v>0</v>
      </c>
      <c r="FX96">
        <v>0</v>
      </c>
      <c r="FY96">
        <v>0</v>
      </c>
      <c r="GA96" t="s">
        <v>3</v>
      </c>
      <c r="GD96">
        <v>1</v>
      </c>
      <c r="GF96">
        <v>1538033692</v>
      </c>
      <c r="GG96">
        <v>2</v>
      </c>
      <c r="GH96">
        <v>1</v>
      </c>
      <c r="GI96">
        <v>2</v>
      </c>
      <c r="GJ96">
        <v>0</v>
      </c>
      <c r="GK96">
        <v>0</v>
      </c>
      <c r="GL96">
        <f t="shared" si="78"/>
        <v>0</v>
      </c>
      <c r="GM96">
        <f t="shared" si="79"/>
        <v>71619.360000000001</v>
      </c>
      <c r="GN96">
        <f t="shared" si="80"/>
        <v>71619.360000000001</v>
      </c>
      <c r="GO96">
        <f t="shared" si="81"/>
        <v>0</v>
      </c>
      <c r="GP96">
        <f t="shared" si="82"/>
        <v>0</v>
      </c>
      <c r="GR96">
        <v>0</v>
      </c>
      <c r="GS96">
        <v>3</v>
      </c>
      <c r="GT96">
        <v>0</v>
      </c>
      <c r="GU96" t="s">
        <v>3</v>
      </c>
      <c r="GV96">
        <f t="shared" si="83"/>
        <v>0</v>
      </c>
      <c r="GW96">
        <v>1</v>
      </c>
      <c r="GX96">
        <f t="shared" si="84"/>
        <v>0</v>
      </c>
      <c r="HA96">
        <v>0</v>
      </c>
      <c r="HB96">
        <v>0</v>
      </c>
      <c r="HC96">
        <f t="shared" si="85"/>
        <v>0</v>
      </c>
      <c r="HE96" t="s">
        <v>3</v>
      </c>
      <c r="HF96" t="s">
        <v>3</v>
      </c>
      <c r="HM96" t="s">
        <v>3</v>
      </c>
      <c r="HN96" t="s">
        <v>3</v>
      </c>
      <c r="HO96" t="s">
        <v>3</v>
      </c>
      <c r="HP96" t="s">
        <v>3</v>
      </c>
      <c r="HQ96" t="s">
        <v>3</v>
      </c>
      <c r="HS96">
        <v>0</v>
      </c>
      <c r="IK96">
        <v>0</v>
      </c>
    </row>
    <row r="97" spans="1:245" x14ac:dyDescent="0.2">
      <c r="A97">
        <v>19</v>
      </c>
      <c r="B97">
        <v>1</v>
      </c>
      <c r="F97" t="s">
        <v>3</v>
      </c>
      <c r="G97" t="s">
        <v>206</v>
      </c>
      <c r="H97" t="s">
        <v>3</v>
      </c>
      <c r="AA97">
        <v>1</v>
      </c>
      <c r="IK97">
        <v>0</v>
      </c>
    </row>
    <row r="98" spans="1:245" x14ac:dyDescent="0.2">
      <c r="A98">
        <v>17</v>
      </c>
      <c r="B98">
        <v>1</v>
      </c>
      <c r="C98">
        <f>ROW(SmtRes!A91)</f>
        <v>91</v>
      </c>
      <c r="D98">
        <f>ROW(EtalonRes!A85)</f>
        <v>85</v>
      </c>
      <c r="E98" t="s">
        <v>207</v>
      </c>
      <c r="F98" t="s">
        <v>208</v>
      </c>
      <c r="G98" t="s">
        <v>209</v>
      </c>
      <c r="H98" t="s">
        <v>75</v>
      </c>
      <c r="I98">
        <f>ROUND(0.01036,7)</f>
        <v>1.0359999999999999E-2</v>
      </c>
      <c r="J98">
        <v>0</v>
      </c>
      <c r="K98">
        <f>ROUND(0.01036,7)</f>
        <v>1.0359999999999999E-2</v>
      </c>
      <c r="O98">
        <f t="shared" ref="O98:O109" si="101">ROUND(CP98,2)</f>
        <v>5653.18</v>
      </c>
      <c r="P98">
        <f>SUMIF(SmtRes!AQ79:'SmtRes'!AQ91,"=1",SmtRes!DF79:'SmtRes'!DF91)</f>
        <v>1102.1799999999998</v>
      </c>
      <c r="Q98">
        <f>SUMIF(SmtRes!AQ79:'SmtRes'!AQ91,"=1",SmtRes!DG79:'SmtRes'!DG91)</f>
        <v>1325.65</v>
      </c>
      <c r="R98">
        <f>SUMIF(SmtRes!AQ79:'SmtRes'!AQ91,"=1",SmtRes!DH79:'SmtRes'!DH91)</f>
        <v>646.18999999999994</v>
      </c>
      <c r="S98">
        <f>SUMIF(SmtRes!AQ79:'SmtRes'!AQ91,"=1",SmtRes!DI79:'SmtRes'!DI91)</f>
        <v>2579.16</v>
      </c>
      <c r="T98">
        <f t="shared" ref="T98:T109" si="102">ROUND(CU98*I98,2)</f>
        <v>0</v>
      </c>
      <c r="U98">
        <f>SUMIF(SmtRes!AQ79:'SmtRes'!AQ91,"=1",SmtRes!CV79:'SmtRes'!CV91)</f>
        <v>3.4498799999999998</v>
      </c>
      <c r="V98">
        <f>SUMIF(SmtRes!AQ79:'SmtRes'!AQ91,"=1",SmtRes!CW79:'SmtRes'!CW91)</f>
        <v>0.62719440000000004</v>
      </c>
      <c r="W98">
        <f t="shared" ref="W98:W109" si="103">ROUND(CX98*I98,2)</f>
        <v>0</v>
      </c>
      <c r="X98">
        <f t="shared" ref="X98:X109" si="104">ROUND(CY98,2)</f>
        <v>3547.89</v>
      </c>
      <c r="Y98">
        <f t="shared" ref="Y98:Y109" si="105">ROUND(CZ98,2)</f>
        <v>2354.5100000000002</v>
      </c>
      <c r="AA98">
        <v>48176574</v>
      </c>
      <c r="AB98">
        <f t="shared" ref="AB98:AB109" si="106">ROUND((AC98+AD98+AF98),6)</f>
        <v>444911.35159999999</v>
      </c>
      <c r="AC98">
        <f>ROUND((SUM(SmtRes!BQ79:'SmtRes'!BQ91)),6)</f>
        <v>93862.074999999997</v>
      </c>
      <c r="AD98">
        <f>ROUND((((SUM(SmtRes!BR79:'SmtRes'!BR91))-(SUM(SmtRes!BS79:'SmtRes'!BS91)))+AE98),6)</f>
        <v>102095.14659999999</v>
      </c>
      <c r="AE98">
        <f>ROUND((SUM(SmtRes!BS79:'SmtRes'!BS91)),6)</f>
        <v>62373.974999999999</v>
      </c>
      <c r="AF98">
        <f>ROUND((SUM(SmtRes!BT79:'SmtRes'!BT91)),6)</f>
        <v>248954.13</v>
      </c>
      <c r="AG98">
        <f t="shared" ref="AG98:AG109" si="107">ROUND((AP98),6)</f>
        <v>0</v>
      </c>
      <c r="AH98">
        <f>(SUM(SmtRes!BU79:'SmtRes'!BU91))</f>
        <v>333</v>
      </c>
      <c r="AI98">
        <f>(SUM(SmtRes!BV79:'SmtRes'!BV91))</f>
        <v>60.54</v>
      </c>
      <c r="AJ98">
        <f t="shared" ref="AJ98:AJ109" si="108">(AS98)</f>
        <v>0</v>
      </c>
      <c r="AK98">
        <v>507285.32659999997</v>
      </c>
      <c r="AL98">
        <v>93862.074999999997</v>
      </c>
      <c r="AM98">
        <v>102095.14660000001</v>
      </c>
      <c r="AN98">
        <v>62373.974999999991</v>
      </c>
      <c r="AO98">
        <v>248954.13</v>
      </c>
      <c r="AP98">
        <v>0</v>
      </c>
      <c r="AQ98">
        <v>333</v>
      </c>
      <c r="AR98">
        <v>60.54</v>
      </c>
      <c r="AS98">
        <v>0</v>
      </c>
      <c r="AT98">
        <v>110</v>
      </c>
      <c r="AU98">
        <v>73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1</v>
      </c>
      <c r="BD98" t="s">
        <v>3</v>
      </c>
      <c r="BE98" t="s">
        <v>3</v>
      </c>
      <c r="BF98" t="s">
        <v>3</v>
      </c>
      <c r="BG98" t="s">
        <v>3</v>
      </c>
      <c r="BH98">
        <v>0</v>
      </c>
      <c r="BI98">
        <v>1</v>
      </c>
      <c r="BJ98" t="s">
        <v>210</v>
      </c>
      <c r="BM98">
        <v>7006</v>
      </c>
      <c r="BN98">
        <v>0</v>
      </c>
      <c r="BO98" t="s">
        <v>3</v>
      </c>
      <c r="BP98">
        <v>0</v>
      </c>
      <c r="BQ98">
        <v>2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110</v>
      </c>
      <c r="CA98">
        <v>73</v>
      </c>
      <c r="CB98" t="s">
        <v>3</v>
      </c>
      <c r="CE98">
        <v>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 t="shared" ref="CP98:CP109" si="109">(P98+Q98+S98+R98)</f>
        <v>5653.1799999999994</v>
      </c>
      <c r="CQ98">
        <f>SUMIF(SmtRes!AQ79:'SmtRes'!AQ91,"=1",SmtRes!AA79:'SmtRes'!AA91)</f>
        <v>178536.86000000002</v>
      </c>
      <c r="CR98">
        <f>SUMIF(SmtRes!AQ79:'SmtRes'!AQ91,"=1",SmtRes!AB79:'SmtRes'!AB91)</f>
        <v>4351.42</v>
      </c>
      <c r="CS98">
        <f>SUMIF(SmtRes!AQ79:'SmtRes'!AQ91,"=1",SmtRes!AC79:'SmtRes'!AC91)</f>
        <v>2885.31</v>
      </c>
      <c r="CT98">
        <f>SUMIF(SmtRes!AQ79:'SmtRes'!AQ91,"=1",SmtRes!AD79:'SmtRes'!AD91)</f>
        <v>747.61</v>
      </c>
      <c r="CU98">
        <f t="shared" ref="CU98:CU109" si="110">AG98</f>
        <v>0</v>
      </c>
      <c r="CV98">
        <f>SUMIF(SmtRes!AQ79:'SmtRes'!AQ91,"=1",SmtRes!BU79:'SmtRes'!BU91)</f>
        <v>333</v>
      </c>
      <c r="CW98">
        <f>SUMIF(SmtRes!AQ79:'SmtRes'!AQ91,"=1",SmtRes!BV79:'SmtRes'!BV91)</f>
        <v>60.54</v>
      </c>
      <c r="CX98">
        <f t="shared" ref="CX98:CX109" si="111">AJ98</f>
        <v>0</v>
      </c>
      <c r="CY98">
        <f>(((S98+R98)*AT98)/100)</f>
        <v>3547.8850000000002</v>
      </c>
      <c r="CZ98">
        <f>(((S98+R98)*AU98)/100)</f>
        <v>2354.5054999999998</v>
      </c>
      <c r="DC98" t="s">
        <v>3</v>
      </c>
      <c r="DD98" t="s">
        <v>3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1007</v>
      </c>
      <c r="DV98" t="s">
        <v>75</v>
      </c>
      <c r="DW98" t="s">
        <v>75</v>
      </c>
      <c r="DX98">
        <v>100</v>
      </c>
      <c r="DZ98" t="s">
        <v>3</v>
      </c>
      <c r="EA98" t="s">
        <v>3</v>
      </c>
      <c r="EB98" t="s">
        <v>3</v>
      </c>
      <c r="EC98" t="s">
        <v>3</v>
      </c>
      <c r="EE98">
        <v>45799629</v>
      </c>
      <c r="EF98">
        <v>2</v>
      </c>
      <c r="EG98" t="s">
        <v>28</v>
      </c>
      <c r="EH98">
        <v>7</v>
      </c>
      <c r="EI98" t="s">
        <v>146</v>
      </c>
      <c r="EJ98">
        <v>1</v>
      </c>
      <c r="EK98">
        <v>7006</v>
      </c>
      <c r="EL98" t="s">
        <v>146</v>
      </c>
      <c r="EM98" t="s">
        <v>147</v>
      </c>
      <c r="EO98" t="s">
        <v>3</v>
      </c>
      <c r="EQ98">
        <v>131072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333</v>
      </c>
      <c r="EX98">
        <v>60.54</v>
      </c>
      <c r="EY98">
        <v>0</v>
      </c>
      <c r="FQ98">
        <v>0</v>
      </c>
      <c r="FR98">
        <v>0</v>
      </c>
      <c r="FS98">
        <v>0</v>
      </c>
      <c r="FX98">
        <v>110</v>
      </c>
      <c r="FY98">
        <v>73</v>
      </c>
      <c r="GA98" t="s">
        <v>3</v>
      </c>
      <c r="GD98">
        <v>1</v>
      </c>
      <c r="GF98">
        <v>-1981932331</v>
      </c>
      <c r="GG98">
        <v>2</v>
      </c>
      <c r="GH98">
        <v>1</v>
      </c>
      <c r="GI98">
        <v>-2</v>
      </c>
      <c r="GJ98">
        <v>0</v>
      </c>
      <c r="GK98">
        <v>0</v>
      </c>
      <c r="GL98">
        <f t="shared" ref="GL98:GL109" si="112">ROUND(IF(AND(BH98=3,BI98=3,FS98&lt;&gt;0),P98,0),2)</f>
        <v>0</v>
      </c>
      <c r="GM98">
        <f t="shared" ref="GM98:GM109" si="113">ROUND(O98+X98+Y98,2)+GX98</f>
        <v>11555.58</v>
      </c>
      <c r="GN98">
        <f t="shared" ref="GN98:GN109" si="114">IF(OR(BI98=0,BI98=1),GM98-GX98,0)</f>
        <v>11555.58</v>
      </c>
      <c r="GO98">
        <f t="shared" ref="GO98:GO109" si="115">IF(BI98=2,GM98-GX98,0)</f>
        <v>0</v>
      </c>
      <c r="GP98">
        <f t="shared" ref="GP98:GP109" si="116">IF(BI98=4,GM98-GX98,0)</f>
        <v>0</v>
      </c>
      <c r="GR98">
        <v>0</v>
      </c>
      <c r="GS98">
        <v>0</v>
      </c>
      <c r="GT98">
        <v>0</v>
      </c>
      <c r="GU98" t="s">
        <v>3</v>
      </c>
      <c r="GV98">
        <f t="shared" ref="GV98:GV109" si="117">ROUND((GT98),6)</f>
        <v>0</v>
      </c>
      <c r="GW98">
        <v>1</v>
      </c>
      <c r="GX98">
        <f t="shared" ref="GX98:GX109" si="118">ROUND(HC98*I98,2)</f>
        <v>0</v>
      </c>
      <c r="HA98">
        <v>0</v>
      </c>
      <c r="HB98">
        <v>0</v>
      </c>
      <c r="HC98">
        <f t="shared" ref="HC98:HC109" si="119">GV98*GW98</f>
        <v>0</v>
      </c>
      <c r="HE98" t="s">
        <v>3</v>
      </c>
      <c r="HF98" t="s">
        <v>3</v>
      </c>
      <c r="HM98" t="s">
        <v>3</v>
      </c>
      <c r="HN98" t="s">
        <v>148</v>
      </c>
      <c r="HO98" t="s">
        <v>149</v>
      </c>
      <c r="HP98" t="s">
        <v>146</v>
      </c>
      <c r="HQ98" t="s">
        <v>146</v>
      </c>
      <c r="HS98">
        <v>0</v>
      </c>
      <c r="IK98">
        <v>0</v>
      </c>
    </row>
    <row r="99" spans="1:245" x14ac:dyDescent="0.2">
      <c r="A99">
        <v>18</v>
      </c>
      <c r="B99">
        <v>1</v>
      </c>
      <c r="C99">
        <v>89</v>
      </c>
      <c r="E99" t="s">
        <v>211</v>
      </c>
      <c r="F99" t="s">
        <v>151</v>
      </c>
      <c r="G99" t="s">
        <v>152</v>
      </c>
      <c r="H99" t="s">
        <v>51</v>
      </c>
      <c r="I99">
        <f>I98*J99</f>
        <v>2.3827999999999998E-2</v>
      </c>
      <c r="J99">
        <v>2.2999999999999998</v>
      </c>
      <c r="K99">
        <v>2.2999999999999998</v>
      </c>
      <c r="O99">
        <f t="shared" si="101"/>
        <v>102.19</v>
      </c>
      <c r="P99">
        <f>ROUND(CQ99*I99,2)</f>
        <v>102.19</v>
      </c>
      <c r="Q99">
        <f>ROUND(CR99*I99,2)</f>
        <v>0</v>
      </c>
      <c r="R99">
        <f>ROUND(CS99*I99,2)</f>
        <v>0</v>
      </c>
      <c r="S99">
        <f>ROUND(CT99*I99,2)</f>
        <v>0</v>
      </c>
      <c r="T99">
        <f t="shared" si="102"/>
        <v>0</v>
      </c>
      <c r="U99">
        <f>ROUND(CV99*I99,7)</f>
        <v>0</v>
      </c>
      <c r="V99">
        <f>ROUND(CW99*I99,7)</f>
        <v>0</v>
      </c>
      <c r="W99">
        <f t="shared" si="103"/>
        <v>0</v>
      </c>
      <c r="X99">
        <f t="shared" si="104"/>
        <v>0</v>
      </c>
      <c r="Y99">
        <f t="shared" si="105"/>
        <v>0</v>
      </c>
      <c r="AA99">
        <v>48176574</v>
      </c>
      <c r="AB99">
        <f t="shared" si="106"/>
        <v>3486.8</v>
      </c>
      <c r="AC99">
        <f>ROUND((ES99),6)</f>
        <v>3486.8</v>
      </c>
      <c r="AD99">
        <f>ROUND((((ET99)-(EU99))+AE99),6)</f>
        <v>0</v>
      </c>
      <c r="AE99">
        <f t="shared" ref="AE99:AF103" si="120">ROUND((EU99),6)</f>
        <v>0</v>
      </c>
      <c r="AF99">
        <f t="shared" si="120"/>
        <v>0</v>
      </c>
      <c r="AG99">
        <f t="shared" si="107"/>
        <v>0</v>
      </c>
      <c r="AH99">
        <f t="shared" ref="AH99:AI103" si="121">(EW99)</f>
        <v>0</v>
      </c>
      <c r="AI99">
        <f t="shared" si="121"/>
        <v>0</v>
      </c>
      <c r="AJ99">
        <f t="shared" si="108"/>
        <v>0</v>
      </c>
      <c r="AK99">
        <v>3486.8</v>
      </c>
      <c r="AL99">
        <v>3486.8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110</v>
      </c>
      <c r="AU99">
        <v>73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1.23</v>
      </c>
      <c r="BD99" t="s">
        <v>3</v>
      </c>
      <c r="BE99" t="s">
        <v>3</v>
      </c>
      <c r="BF99" t="s">
        <v>3</v>
      </c>
      <c r="BG99" t="s">
        <v>3</v>
      </c>
      <c r="BH99">
        <v>3</v>
      </c>
      <c r="BI99">
        <v>1</v>
      </c>
      <c r="BJ99" t="s">
        <v>153</v>
      </c>
      <c r="BM99">
        <v>7006</v>
      </c>
      <c r="BN99">
        <v>0</v>
      </c>
      <c r="BO99" t="s">
        <v>151</v>
      </c>
      <c r="BP99">
        <v>1</v>
      </c>
      <c r="BQ99">
        <v>2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110</v>
      </c>
      <c r="CA99">
        <v>73</v>
      </c>
      <c r="CB99" t="s">
        <v>3</v>
      </c>
      <c r="CE99">
        <v>0</v>
      </c>
      <c r="CF99">
        <v>0</v>
      </c>
      <c r="CG99">
        <v>0</v>
      </c>
      <c r="CM99">
        <v>0</v>
      </c>
      <c r="CN99" t="s">
        <v>3</v>
      </c>
      <c r="CO99">
        <v>0</v>
      </c>
      <c r="CP99">
        <f t="shared" si="109"/>
        <v>102.19</v>
      </c>
      <c r="CQ99">
        <f>ROUND(AL99*BC99,2)</f>
        <v>4288.76</v>
      </c>
      <c r="CR99">
        <f>ROUND(AM99*BB99,2)</f>
        <v>0</v>
      </c>
      <c r="CS99">
        <f>ROUND(AN99*BS99,2)</f>
        <v>0</v>
      </c>
      <c r="CT99">
        <f>ROUND(AO99*BA99,2)</f>
        <v>0</v>
      </c>
      <c r="CU99">
        <f t="shared" si="110"/>
        <v>0</v>
      </c>
      <c r="CV99">
        <f t="shared" ref="CV99:CW103" si="122">AH99</f>
        <v>0</v>
      </c>
      <c r="CW99">
        <f t="shared" si="122"/>
        <v>0</v>
      </c>
      <c r="CX99">
        <f t="shared" si="111"/>
        <v>0</v>
      </c>
      <c r="CY99">
        <f>(((S99+R99)*AT99)/100)</f>
        <v>0</v>
      </c>
      <c r="CZ99">
        <f>(((S99+R99)*AU99)/100)</f>
        <v>0</v>
      </c>
      <c r="DC99" t="s">
        <v>3</v>
      </c>
      <c r="DD99" t="s">
        <v>3</v>
      </c>
      <c r="DE99" t="s">
        <v>3</v>
      </c>
      <c r="DF99" t="s">
        <v>3</v>
      </c>
      <c r="DG99" t="s">
        <v>3</v>
      </c>
      <c r="DH99" t="s">
        <v>3</v>
      </c>
      <c r="DI99" t="s">
        <v>3</v>
      </c>
      <c r="DJ99" t="s">
        <v>3</v>
      </c>
      <c r="DK99" t="s">
        <v>3</v>
      </c>
      <c r="DL99" t="s">
        <v>3</v>
      </c>
      <c r="DM99" t="s">
        <v>3</v>
      </c>
      <c r="DN99">
        <v>0</v>
      </c>
      <c r="DO99">
        <v>0</v>
      </c>
      <c r="DP99">
        <v>1</v>
      </c>
      <c r="DQ99">
        <v>1</v>
      </c>
      <c r="DU99">
        <v>1007</v>
      </c>
      <c r="DV99" t="s">
        <v>51</v>
      </c>
      <c r="DW99" t="s">
        <v>51</v>
      </c>
      <c r="DX99">
        <v>1</v>
      </c>
      <c r="DZ99" t="s">
        <v>3</v>
      </c>
      <c r="EA99" t="s">
        <v>3</v>
      </c>
      <c r="EB99" t="s">
        <v>3</v>
      </c>
      <c r="EC99" t="s">
        <v>3</v>
      </c>
      <c r="EE99">
        <v>45799629</v>
      </c>
      <c r="EF99">
        <v>2</v>
      </c>
      <c r="EG99" t="s">
        <v>28</v>
      </c>
      <c r="EH99">
        <v>7</v>
      </c>
      <c r="EI99" t="s">
        <v>146</v>
      </c>
      <c r="EJ99">
        <v>1</v>
      </c>
      <c r="EK99">
        <v>7006</v>
      </c>
      <c r="EL99" t="s">
        <v>146</v>
      </c>
      <c r="EM99" t="s">
        <v>147</v>
      </c>
      <c r="EO99" t="s">
        <v>3</v>
      </c>
      <c r="EQ99">
        <v>0</v>
      </c>
      <c r="ER99">
        <v>3486.8</v>
      </c>
      <c r="ES99">
        <v>3486.8</v>
      </c>
      <c r="ET99">
        <v>0</v>
      </c>
      <c r="EU99">
        <v>0</v>
      </c>
      <c r="EV99">
        <v>0</v>
      </c>
      <c r="EW99">
        <v>0</v>
      </c>
      <c r="EX99">
        <v>0</v>
      </c>
      <c r="FQ99">
        <v>0</v>
      </c>
      <c r="FR99">
        <v>0</v>
      </c>
      <c r="FS99">
        <v>0</v>
      </c>
      <c r="FX99">
        <v>110</v>
      </c>
      <c r="FY99">
        <v>73</v>
      </c>
      <c r="GA99" t="s">
        <v>3</v>
      </c>
      <c r="GD99">
        <v>1</v>
      </c>
      <c r="GF99">
        <v>1036015556</v>
      </c>
      <c r="GG99">
        <v>2</v>
      </c>
      <c r="GH99">
        <v>1</v>
      </c>
      <c r="GI99">
        <v>2</v>
      </c>
      <c r="GJ99">
        <v>0</v>
      </c>
      <c r="GK99">
        <v>0</v>
      </c>
      <c r="GL99">
        <f t="shared" si="112"/>
        <v>0</v>
      </c>
      <c r="GM99">
        <f t="shared" si="113"/>
        <v>102.19</v>
      </c>
      <c r="GN99">
        <f t="shared" si="114"/>
        <v>102.19</v>
      </c>
      <c r="GO99">
        <f t="shared" si="115"/>
        <v>0</v>
      </c>
      <c r="GP99">
        <f t="shared" si="116"/>
        <v>0</v>
      </c>
      <c r="GR99">
        <v>0</v>
      </c>
      <c r="GS99">
        <v>3</v>
      </c>
      <c r="GT99">
        <v>0</v>
      </c>
      <c r="GU99" t="s">
        <v>3</v>
      </c>
      <c r="GV99">
        <f t="shared" si="117"/>
        <v>0</v>
      </c>
      <c r="GW99">
        <v>1</v>
      </c>
      <c r="GX99">
        <f t="shared" si="118"/>
        <v>0</v>
      </c>
      <c r="HA99">
        <v>0</v>
      </c>
      <c r="HB99">
        <v>0</v>
      </c>
      <c r="HC99">
        <f t="shared" si="119"/>
        <v>0</v>
      </c>
      <c r="HE99" t="s">
        <v>3</v>
      </c>
      <c r="HF99" t="s">
        <v>3</v>
      </c>
      <c r="HM99" t="s">
        <v>3</v>
      </c>
      <c r="HN99" t="s">
        <v>148</v>
      </c>
      <c r="HO99" t="s">
        <v>149</v>
      </c>
      <c r="HP99" t="s">
        <v>146</v>
      </c>
      <c r="HQ99" t="s">
        <v>146</v>
      </c>
      <c r="HS99">
        <v>0</v>
      </c>
      <c r="IK99">
        <v>0</v>
      </c>
    </row>
    <row r="100" spans="1:245" x14ac:dyDescent="0.2">
      <c r="A100">
        <v>17</v>
      </c>
      <c r="B100">
        <v>1</v>
      </c>
      <c r="E100" t="s">
        <v>212</v>
      </c>
      <c r="F100" t="s">
        <v>160</v>
      </c>
      <c r="G100" t="s">
        <v>180</v>
      </c>
      <c r="H100" t="s">
        <v>157</v>
      </c>
      <c r="I100">
        <f>ROUND(28,7)</f>
        <v>28</v>
      </c>
      <c r="J100">
        <v>0</v>
      </c>
      <c r="K100">
        <f>ROUND(28,7)</f>
        <v>28</v>
      </c>
      <c r="O100">
        <f t="shared" si="101"/>
        <v>30800</v>
      </c>
      <c r="P100">
        <f>ROUND(CQ100*I100,2)</f>
        <v>30800</v>
      </c>
      <c r="Q100">
        <f>ROUND(CR100*I100,2)</f>
        <v>0</v>
      </c>
      <c r="R100">
        <f>ROUND(CS100*I100,2)</f>
        <v>0</v>
      </c>
      <c r="S100">
        <f>ROUND(CT100*I100,2)</f>
        <v>0</v>
      </c>
      <c r="T100">
        <f t="shared" si="102"/>
        <v>0</v>
      </c>
      <c r="U100">
        <f>ROUND(CV100*I100,7)</f>
        <v>0</v>
      </c>
      <c r="V100">
        <f>ROUND(CW100*I100,7)</f>
        <v>0</v>
      </c>
      <c r="W100">
        <f t="shared" si="103"/>
        <v>0</v>
      </c>
      <c r="X100">
        <f t="shared" si="104"/>
        <v>0</v>
      </c>
      <c r="Y100">
        <f t="shared" si="105"/>
        <v>0</v>
      </c>
      <c r="AA100">
        <v>48176574</v>
      </c>
      <c r="AB100">
        <f t="shared" si="106"/>
        <v>1100</v>
      </c>
      <c r="AC100">
        <f>ROUND((ES100),6)</f>
        <v>1100</v>
      </c>
      <c r="AD100">
        <f>ROUND((((ET100)-(EU100))+AE100),6)</f>
        <v>0</v>
      </c>
      <c r="AE100">
        <f t="shared" si="120"/>
        <v>0</v>
      </c>
      <c r="AF100">
        <f t="shared" si="120"/>
        <v>0</v>
      </c>
      <c r="AG100">
        <f t="shared" si="107"/>
        <v>0</v>
      </c>
      <c r="AH100">
        <f t="shared" si="121"/>
        <v>0</v>
      </c>
      <c r="AI100">
        <f t="shared" si="121"/>
        <v>0</v>
      </c>
      <c r="AJ100">
        <f t="shared" si="108"/>
        <v>0</v>
      </c>
      <c r="AK100">
        <v>1100</v>
      </c>
      <c r="AL100">
        <v>1100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1</v>
      </c>
      <c r="BD100" t="s">
        <v>3</v>
      </c>
      <c r="BE100" t="s">
        <v>3</v>
      </c>
      <c r="BF100" t="s">
        <v>3</v>
      </c>
      <c r="BG100" t="s">
        <v>3</v>
      </c>
      <c r="BH100">
        <v>3</v>
      </c>
      <c r="BI100">
        <v>1</v>
      </c>
      <c r="BJ100" t="s">
        <v>181</v>
      </c>
      <c r="BM100">
        <v>1100</v>
      </c>
      <c r="BN100">
        <v>0</v>
      </c>
      <c r="BO100" t="s">
        <v>3</v>
      </c>
      <c r="BP100">
        <v>0</v>
      </c>
      <c r="BQ100">
        <v>8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0</v>
      </c>
      <c r="CA100">
        <v>0</v>
      </c>
      <c r="CB100" t="s">
        <v>3</v>
      </c>
      <c r="CE100">
        <v>0</v>
      </c>
      <c r="CF100">
        <v>0</v>
      </c>
      <c r="CG100">
        <v>0</v>
      </c>
      <c r="CM100">
        <v>0</v>
      </c>
      <c r="CN100" t="s">
        <v>3</v>
      </c>
      <c r="CO100">
        <v>0</v>
      </c>
      <c r="CP100">
        <f t="shared" si="109"/>
        <v>30800</v>
      </c>
      <c r="CQ100">
        <f>ROUND(AL100*BC100,2)</f>
        <v>1100</v>
      </c>
      <c r="CR100">
        <f>ROUND(AM100*BB100,2)</f>
        <v>0</v>
      </c>
      <c r="CS100">
        <f>ROUND(AN100*BS100,2)</f>
        <v>0</v>
      </c>
      <c r="CT100">
        <f>ROUND(AO100*BA100,2)</f>
        <v>0</v>
      </c>
      <c r="CU100">
        <f t="shared" si="110"/>
        <v>0</v>
      </c>
      <c r="CV100">
        <f t="shared" si="122"/>
        <v>0</v>
      </c>
      <c r="CW100">
        <f t="shared" si="122"/>
        <v>0</v>
      </c>
      <c r="CX100">
        <f t="shared" si="111"/>
        <v>0</v>
      </c>
      <c r="CY100">
        <f>(((S100+R100)*AT100)/100)</f>
        <v>0</v>
      </c>
      <c r="CZ100">
        <f>(((S100+R100)*AU100)/100)</f>
        <v>0</v>
      </c>
      <c r="DC100" t="s">
        <v>3</v>
      </c>
      <c r="DD100" t="s">
        <v>3</v>
      </c>
      <c r="DE100" t="s">
        <v>3</v>
      </c>
      <c r="DF100" t="s">
        <v>3</v>
      </c>
      <c r="DG100" t="s">
        <v>3</v>
      </c>
      <c r="DH100" t="s">
        <v>3</v>
      </c>
      <c r="DI100" t="s">
        <v>3</v>
      </c>
      <c r="DJ100" t="s">
        <v>3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1013</v>
      </c>
      <c r="DV100" t="s">
        <v>157</v>
      </c>
      <c r="DW100" t="s">
        <v>157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45799882</v>
      </c>
      <c r="EF100">
        <v>8</v>
      </c>
      <c r="EG100" t="s">
        <v>55</v>
      </c>
      <c r="EH100">
        <v>0</v>
      </c>
      <c r="EI100" t="s">
        <v>3</v>
      </c>
      <c r="EJ100">
        <v>1</v>
      </c>
      <c r="EK100">
        <v>1100</v>
      </c>
      <c r="EL100" t="s">
        <v>56</v>
      </c>
      <c r="EM100" t="s">
        <v>57</v>
      </c>
      <c r="EO100" t="s">
        <v>3</v>
      </c>
      <c r="EQ100">
        <v>131072</v>
      </c>
      <c r="ER100">
        <v>0</v>
      </c>
      <c r="ES100">
        <v>1100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FQ100">
        <v>0</v>
      </c>
      <c r="FR100">
        <v>0</v>
      </c>
      <c r="FS100">
        <v>0</v>
      </c>
      <c r="FX100">
        <v>0</v>
      </c>
      <c r="FY100">
        <v>0</v>
      </c>
      <c r="GA100" t="s">
        <v>3</v>
      </c>
      <c r="GD100">
        <v>1</v>
      </c>
      <c r="GF100">
        <v>380363180</v>
      </c>
      <c r="GG100">
        <v>2</v>
      </c>
      <c r="GH100">
        <v>0</v>
      </c>
      <c r="GI100">
        <v>-2</v>
      </c>
      <c r="GJ100">
        <v>0</v>
      </c>
      <c r="GK100">
        <v>0</v>
      </c>
      <c r="GL100">
        <f t="shared" si="112"/>
        <v>0</v>
      </c>
      <c r="GM100">
        <f t="shared" si="113"/>
        <v>30800</v>
      </c>
      <c r="GN100">
        <f t="shared" si="114"/>
        <v>30800</v>
      </c>
      <c r="GO100">
        <f t="shared" si="115"/>
        <v>0</v>
      </c>
      <c r="GP100">
        <f t="shared" si="116"/>
        <v>0</v>
      </c>
      <c r="GR100">
        <v>0</v>
      </c>
      <c r="GS100">
        <v>0</v>
      </c>
      <c r="GT100">
        <v>0</v>
      </c>
      <c r="GU100" t="s">
        <v>3</v>
      </c>
      <c r="GV100">
        <f t="shared" si="117"/>
        <v>0</v>
      </c>
      <c r="GW100">
        <v>1</v>
      </c>
      <c r="GX100">
        <f t="shared" si="118"/>
        <v>0</v>
      </c>
      <c r="HA100">
        <v>0</v>
      </c>
      <c r="HB100">
        <v>0</v>
      </c>
      <c r="HC100">
        <f t="shared" si="119"/>
        <v>0</v>
      </c>
      <c r="HE100" t="s">
        <v>3</v>
      </c>
      <c r="HF100" t="s">
        <v>3</v>
      </c>
      <c r="HM100" t="s">
        <v>3</v>
      </c>
      <c r="HN100" t="s">
        <v>3</v>
      </c>
      <c r="HO100" t="s">
        <v>3</v>
      </c>
      <c r="HP100" t="s">
        <v>3</v>
      </c>
      <c r="HQ100" t="s">
        <v>3</v>
      </c>
      <c r="HS100">
        <v>0</v>
      </c>
      <c r="IK100">
        <v>0</v>
      </c>
    </row>
    <row r="101" spans="1:245" x14ac:dyDescent="0.2">
      <c r="A101">
        <v>17</v>
      </c>
      <c r="B101">
        <v>1</v>
      </c>
      <c r="E101" t="s">
        <v>3</v>
      </c>
      <c r="F101" t="s">
        <v>163</v>
      </c>
      <c r="G101" t="s">
        <v>164</v>
      </c>
      <c r="H101" t="s">
        <v>51</v>
      </c>
      <c r="I101">
        <f>ROUND(0.029*28,7)</f>
        <v>0.81200000000000006</v>
      </c>
      <c r="J101">
        <v>0</v>
      </c>
      <c r="K101">
        <f>ROUND(0.029*28,7)</f>
        <v>0.81200000000000006</v>
      </c>
      <c r="O101">
        <f t="shared" si="101"/>
        <v>14739.98</v>
      </c>
      <c r="P101">
        <f>ROUND(CQ101*I101,2)</f>
        <v>14739.98</v>
      </c>
      <c r="Q101">
        <f>ROUND(CR101*I101,2)</f>
        <v>0</v>
      </c>
      <c r="R101">
        <f>ROUND(CS101*I101,2)</f>
        <v>0</v>
      </c>
      <c r="S101">
        <f>ROUND(CT101*I101,2)</f>
        <v>0</v>
      </c>
      <c r="T101">
        <f t="shared" si="102"/>
        <v>0</v>
      </c>
      <c r="U101">
        <f>ROUND(CV101*I101,7)</f>
        <v>0</v>
      </c>
      <c r="V101">
        <f>ROUND(CW101*I101,7)</f>
        <v>0</v>
      </c>
      <c r="W101">
        <f t="shared" si="103"/>
        <v>0</v>
      </c>
      <c r="X101">
        <f t="shared" si="104"/>
        <v>0</v>
      </c>
      <c r="Y101">
        <f t="shared" si="105"/>
        <v>0</v>
      </c>
      <c r="AA101">
        <v>-1</v>
      </c>
      <c r="AB101">
        <f t="shared" si="106"/>
        <v>15383.63</v>
      </c>
      <c r="AC101">
        <f>ROUND((ES101),6)</f>
        <v>15383.63</v>
      </c>
      <c r="AD101">
        <f>ROUND((((ET101)-(EU101))+AE101),6)</f>
        <v>0</v>
      </c>
      <c r="AE101">
        <f t="shared" si="120"/>
        <v>0</v>
      </c>
      <c r="AF101">
        <f t="shared" si="120"/>
        <v>0</v>
      </c>
      <c r="AG101">
        <f t="shared" si="107"/>
        <v>0</v>
      </c>
      <c r="AH101">
        <f t="shared" si="121"/>
        <v>0</v>
      </c>
      <c r="AI101">
        <f t="shared" si="121"/>
        <v>0</v>
      </c>
      <c r="AJ101">
        <f t="shared" si="108"/>
        <v>0</v>
      </c>
      <c r="AK101">
        <v>15383.63</v>
      </c>
      <c r="AL101">
        <v>15383.63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1.18</v>
      </c>
      <c r="BD101" t="s">
        <v>3</v>
      </c>
      <c r="BE101" t="s">
        <v>3</v>
      </c>
      <c r="BF101" t="s">
        <v>3</v>
      </c>
      <c r="BG101" t="s">
        <v>3</v>
      </c>
      <c r="BH101">
        <v>3</v>
      </c>
      <c r="BI101">
        <v>1</v>
      </c>
      <c r="BJ101" t="s">
        <v>165</v>
      </c>
      <c r="BM101">
        <v>500001</v>
      </c>
      <c r="BN101">
        <v>0</v>
      </c>
      <c r="BO101" t="s">
        <v>163</v>
      </c>
      <c r="BP101">
        <v>1</v>
      </c>
      <c r="BQ101">
        <v>8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0</v>
      </c>
      <c r="CA101">
        <v>0</v>
      </c>
      <c r="CB101" t="s">
        <v>3</v>
      </c>
      <c r="CE101">
        <v>0</v>
      </c>
      <c r="CF101">
        <v>0</v>
      </c>
      <c r="CG101">
        <v>0</v>
      </c>
      <c r="CM101">
        <v>0</v>
      </c>
      <c r="CN101" t="s">
        <v>3</v>
      </c>
      <c r="CO101">
        <v>0</v>
      </c>
      <c r="CP101">
        <f t="shared" si="109"/>
        <v>14739.98</v>
      </c>
      <c r="CQ101">
        <f>ROUND(AL101*BC101,2)</f>
        <v>18152.68</v>
      </c>
      <c r="CR101">
        <f>ROUND(AM101*BB101,2)</f>
        <v>0</v>
      </c>
      <c r="CS101">
        <f>ROUND(AN101*BS101,2)</f>
        <v>0</v>
      </c>
      <c r="CT101">
        <f>ROUND(AO101*BA101,2)</f>
        <v>0</v>
      </c>
      <c r="CU101">
        <f t="shared" si="110"/>
        <v>0</v>
      </c>
      <c r="CV101">
        <f t="shared" si="122"/>
        <v>0</v>
      </c>
      <c r="CW101">
        <f t="shared" si="122"/>
        <v>0</v>
      </c>
      <c r="CX101">
        <f t="shared" si="111"/>
        <v>0</v>
      </c>
      <c r="CY101">
        <f>0</f>
        <v>0</v>
      </c>
      <c r="CZ101">
        <f>0</f>
        <v>0</v>
      </c>
      <c r="DC101" t="s">
        <v>3</v>
      </c>
      <c r="DD101" t="s">
        <v>3</v>
      </c>
      <c r="DE101" t="s">
        <v>3</v>
      </c>
      <c r="DF101" t="s">
        <v>3</v>
      </c>
      <c r="DG101" t="s">
        <v>3</v>
      </c>
      <c r="DH101" t="s">
        <v>3</v>
      </c>
      <c r="DI101" t="s">
        <v>3</v>
      </c>
      <c r="DJ101" t="s">
        <v>3</v>
      </c>
      <c r="DK101" t="s">
        <v>3</v>
      </c>
      <c r="DL101" t="s">
        <v>3</v>
      </c>
      <c r="DM101" t="s">
        <v>3</v>
      </c>
      <c r="DN101">
        <v>0</v>
      </c>
      <c r="DO101">
        <v>0</v>
      </c>
      <c r="DP101">
        <v>1</v>
      </c>
      <c r="DQ101">
        <v>1</v>
      </c>
      <c r="DU101">
        <v>1007</v>
      </c>
      <c r="DV101" t="s">
        <v>51</v>
      </c>
      <c r="DW101" t="s">
        <v>51</v>
      </c>
      <c r="DX101">
        <v>1</v>
      </c>
      <c r="DZ101" t="s">
        <v>3</v>
      </c>
      <c r="EA101" t="s">
        <v>3</v>
      </c>
      <c r="EB101" t="s">
        <v>3</v>
      </c>
      <c r="EC101" t="s">
        <v>3</v>
      </c>
      <c r="EE101">
        <v>45799547</v>
      </c>
      <c r="EF101">
        <v>8</v>
      </c>
      <c r="EG101" t="s">
        <v>55</v>
      </c>
      <c r="EH101">
        <v>0</v>
      </c>
      <c r="EI101" t="s">
        <v>3</v>
      </c>
      <c r="EJ101">
        <v>1</v>
      </c>
      <c r="EK101">
        <v>500001</v>
      </c>
      <c r="EL101" t="s">
        <v>166</v>
      </c>
      <c r="EM101" t="s">
        <v>167</v>
      </c>
      <c r="EO101" t="s">
        <v>182</v>
      </c>
      <c r="EQ101">
        <v>132608</v>
      </c>
      <c r="ER101">
        <v>15383.63</v>
      </c>
      <c r="ES101">
        <v>15383.63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FQ101">
        <v>0</v>
      </c>
      <c r="FR101">
        <v>0</v>
      </c>
      <c r="FS101">
        <v>0</v>
      </c>
      <c r="FX101">
        <v>0</v>
      </c>
      <c r="FY101">
        <v>0</v>
      </c>
      <c r="GA101" t="s">
        <v>3</v>
      </c>
      <c r="GD101">
        <v>1</v>
      </c>
      <c r="GF101">
        <v>-518740721</v>
      </c>
      <c r="GG101">
        <v>2</v>
      </c>
      <c r="GH101">
        <v>1</v>
      </c>
      <c r="GI101">
        <v>2</v>
      </c>
      <c r="GJ101">
        <v>0</v>
      </c>
      <c r="GK101">
        <v>0</v>
      </c>
      <c r="GL101">
        <f t="shared" si="112"/>
        <v>0</v>
      </c>
      <c r="GM101">
        <f t="shared" si="113"/>
        <v>14739.98</v>
      </c>
      <c r="GN101">
        <f t="shared" si="114"/>
        <v>14739.98</v>
      </c>
      <c r="GO101">
        <f t="shared" si="115"/>
        <v>0</v>
      </c>
      <c r="GP101">
        <f t="shared" si="116"/>
        <v>0</v>
      </c>
      <c r="GR101">
        <v>0</v>
      </c>
      <c r="GS101">
        <v>3</v>
      </c>
      <c r="GT101">
        <v>0</v>
      </c>
      <c r="GU101" t="s">
        <v>3</v>
      </c>
      <c r="GV101">
        <f t="shared" si="117"/>
        <v>0</v>
      </c>
      <c r="GW101">
        <v>1</v>
      </c>
      <c r="GX101">
        <f t="shared" si="118"/>
        <v>0</v>
      </c>
      <c r="HA101">
        <v>0</v>
      </c>
      <c r="HB101">
        <v>0</v>
      </c>
      <c r="HC101">
        <f t="shared" si="119"/>
        <v>0</v>
      </c>
      <c r="HE101" t="s">
        <v>3</v>
      </c>
      <c r="HF101" t="s">
        <v>3</v>
      </c>
      <c r="HM101" t="s">
        <v>3</v>
      </c>
      <c r="HN101" t="s">
        <v>3</v>
      </c>
      <c r="HO101" t="s">
        <v>3</v>
      </c>
      <c r="HP101" t="s">
        <v>3</v>
      </c>
      <c r="HQ101" t="s">
        <v>3</v>
      </c>
      <c r="HS101">
        <v>0</v>
      </c>
      <c r="IK101">
        <v>0</v>
      </c>
    </row>
    <row r="102" spans="1:245" x14ac:dyDescent="0.2">
      <c r="A102">
        <v>17</v>
      </c>
      <c r="B102">
        <v>1</v>
      </c>
      <c r="E102" t="s">
        <v>213</v>
      </c>
      <c r="F102" t="s">
        <v>184</v>
      </c>
      <c r="G102" t="s">
        <v>200</v>
      </c>
      <c r="H102" t="s">
        <v>157</v>
      </c>
      <c r="I102">
        <f>ROUND(28,7)</f>
        <v>28</v>
      </c>
      <c r="J102">
        <v>0</v>
      </c>
      <c r="K102">
        <f>ROUND(28,7)</f>
        <v>28</v>
      </c>
      <c r="O102">
        <f t="shared" si="101"/>
        <v>11760</v>
      </c>
      <c r="P102">
        <f>ROUND(CQ102*I102,2)</f>
        <v>11760</v>
      </c>
      <c r="Q102">
        <f>ROUND(CR102*I102,2)</f>
        <v>0</v>
      </c>
      <c r="R102">
        <f>ROUND(CS102*I102,2)</f>
        <v>0</v>
      </c>
      <c r="S102">
        <f>ROUND(CT102*I102,2)</f>
        <v>0</v>
      </c>
      <c r="T102">
        <f t="shared" si="102"/>
        <v>0</v>
      </c>
      <c r="U102">
        <f>ROUND(CV102*I102,7)</f>
        <v>0</v>
      </c>
      <c r="V102">
        <f>ROUND(CW102*I102,7)</f>
        <v>0</v>
      </c>
      <c r="W102">
        <f t="shared" si="103"/>
        <v>0</v>
      </c>
      <c r="X102">
        <f t="shared" si="104"/>
        <v>0</v>
      </c>
      <c r="Y102">
        <f t="shared" si="105"/>
        <v>0</v>
      </c>
      <c r="AA102">
        <v>48176574</v>
      </c>
      <c r="AB102">
        <f t="shared" si="106"/>
        <v>420</v>
      </c>
      <c r="AC102">
        <f>ROUND((ES102),6)</f>
        <v>420</v>
      </c>
      <c r="AD102">
        <f>ROUND((((ET102)-(EU102))+AE102),6)</f>
        <v>0</v>
      </c>
      <c r="AE102">
        <f t="shared" si="120"/>
        <v>0</v>
      </c>
      <c r="AF102">
        <f t="shared" si="120"/>
        <v>0</v>
      </c>
      <c r="AG102">
        <f t="shared" si="107"/>
        <v>0</v>
      </c>
      <c r="AH102">
        <f t="shared" si="121"/>
        <v>0</v>
      </c>
      <c r="AI102">
        <f t="shared" si="121"/>
        <v>0</v>
      </c>
      <c r="AJ102">
        <f t="shared" si="108"/>
        <v>0</v>
      </c>
      <c r="AK102">
        <v>420</v>
      </c>
      <c r="AL102">
        <v>420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1</v>
      </c>
      <c r="BD102" t="s">
        <v>3</v>
      </c>
      <c r="BE102" t="s">
        <v>3</v>
      </c>
      <c r="BF102" t="s">
        <v>3</v>
      </c>
      <c r="BG102" t="s">
        <v>3</v>
      </c>
      <c r="BH102">
        <v>3</v>
      </c>
      <c r="BI102">
        <v>1</v>
      </c>
      <c r="BJ102" t="s">
        <v>201</v>
      </c>
      <c r="BM102">
        <v>1100</v>
      </c>
      <c r="BN102">
        <v>0</v>
      </c>
      <c r="BO102" t="s">
        <v>3</v>
      </c>
      <c r="BP102">
        <v>0</v>
      </c>
      <c r="BQ102">
        <v>8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0</v>
      </c>
      <c r="CA102">
        <v>0</v>
      </c>
      <c r="CB102" t="s">
        <v>3</v>
      </c>
      <c r="CE102">
        <v>0</v>
      </c>
      <c r="CF102">
        <v>0</v>
      </c>
      <c r="CG102">
        <v>0</v>
      </c>
      <c r="CM102">
        <v>0</v>
      </c>
      <c r="CN102" t="s">
        <v>3</v>
      </c>
      <c r="CO102">
        <v>0</v>
      </c>
      <c r="CP102">
        <f t="shared" si="109"/>
        <v>11760</v>
      </c>
      <c r="CQ102">
        <f>ROUND(AL102*BC102,2)</f>
        <v>420</v>
      </c>
      <c r="CR102">
        <f>ROUND(AM102*BB102,2)</f>
        <v>0</v>
      </c>
      <c r="CS102">
        <f>ROUND(AN102*BS102,2)</f>
        <v>0</v>
      </c>
      <c r="CT102">
        <f>ROUND(AO102*BA102,2)</f>
        <v>0</v>
      </c>
      <c r="CU102">
        <f t="shared" si="110"/>
        <v>0</v>
      </c>
      <c r="CV102">
        <f t="shared" si="122"/>
        <v>0</v>
      </c>
      <c r="CW102">
        <f t="shared" si="122"/>
        <v>0</v>
      </c>
      <c r="CX102">
        <f t="shared" si="111"/>
        <v>0</v>
      </c>
      <c r="CY102">
        <f>(((S102+R102)*AT102)/100)</f>
        <v>0</v>
      </c>
      <c r="CZ102">
        <f>(((S102+R102)*AU102)/100)</f>
        <v>0</v>
      </c>
      <c r="DC102" t="s">
        <v>3</v>
      </c>
      <c r="DD102" t="s">
        <v>3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1013</v>
      </c>
      <c r="DV102" t="s">
        <v>157</v>
      </c>
      <c r="DW102" t="s">
        <v>157</v>
      </c>
      <c r="DX102">
        <v>1</v>
      </c>
      <c r="DZ102" t="s">
        <v>3</v>
      </c>
      <c r="EA102" t="s">
        <v>3</v>
      </c>
      <c r="EB102" t="s">
        <v>3</v>
      </c>
      <c r="EC102" t="s">
        <v>3</v>
      </c>
      <c r="EE102">
        <v>45799882</v>
      </c>
      <c r="EF102">
        <v>8</v>
      </c>
      <c r="EG102" t="s">
        <v>55</v>
      </c>
      <c r="EH102">
        <v>0</v>
      </c>
      <c r="EI102" t="s">
        <v>3</v>
      </c>
      <c r="EJ102">
        <v>1</v>
      </c>
      <c r="EK102">
        <v>1100</v>
      </c>
      <c r="EL102" t="s">
        <v>56</v>
      </c>
      <c r="EM102" t="s">
        <v>57</v>
      </c>
      <c r="EO102" t="s">
        <v>3</v>
      </c>
      <c r="EQ102">
        <v>131072</v>
      </c>
      <c r="ER102">
        <v>0</v>
      </c>
      <c r="ES102">
        <v>420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FQ102">
        <v>0</v>
      </c>
      <c r="FR102">
        <v>0</v>
      </c>
      <c r="FS102">
        <v>0</v>
      </c>
      <c r="FX102">
        <v>0</v>
      </c>
      <c r="FY102">
        <v>0</v>
      </c>
      <c r="GA102" t="s">
        <v>3</v>
      </c>
      <c r="GD102">
        <v>1</v>
      </c>
      <c r="GF102">
        <v>-1694561122</v>
      </c>
      <c r="GG102">
        <v>2</v>
      </c>
      <c r="GH102">
        <v>0</v>
      </c>
      <c r="GI102">
        <v>-2</v>
      </c>
      <c r="GJ102">
        <v>0</v>
      </c>
      <c r="GK102">
        <v>0</v>
      </c>
      <c r="GL102">
        <f t="shared" si="112"/>
        <v>0</v>
      </c>
      <c r="GM102">
        <f t="shared" si="113"/>
        <v>11760</v>
      </c>
      <c r="GN102">
        <f t="shared" si="114"/>
        <v>11760</v>
      </c>
      <c r="GO102">
        <f t="shared" si="115"/>
        <v>0</v>
      </c>
      <c r="GP102">
        <f t="shared" si="116"/>
        <v>0</v>
      </c>
      <c r="GR102">
        <v>0</v>
      </c>
      <c r="GS102">
        <v>0</v>
      </c>
      <c r="GT102">
        <v>0</v>
      </c>
      <c r="GU102" t="s">
        <v>3</v>
      </c>
      <c r="GV102">
        <f t="shared" si="117"/>
        <v>0</v>
      </c>
      <c r="GW102">
        <v>1</v>
      </c>
      <c r="GX102">
        <f t="shared" si="118"/>
        <v>0</v>
      </c>
      <c r="HA102">
        <v>0</v>
      </c>
      <c r="HB102">
        <v>0</v>
      </c>
      <c r="HC102">
        <f t="shared" si="119"/>
        <v>0</v>
      </c>
      <c r="HE102" t="s">
        <v>3</v>
      </c>
      <c r="HF102" t="s">
        <v>3</v>
      </c>
      <c r="HM102" t="s">
        <v>3</v>
      </c>
      <c r="HN102" t="s">
        <v>3</v>
      </c>
      <c r="HO102" t="s">
        <v>3</v>
      </c>
      <c r="HP102" t="s">
        <v>3</v>
      </c>
      <c r="HQ102" t="s">
        <v>3</v>
      </c>
      <c r="HS102">
        <v>0</v>
      </c>
      <c r="IK102">
        <v>0</v>
      </c>
    </row>
    <row r="103" spans="1:245" x14ac:dyDescent="0.2">
      <c r="A103">
        <v>17</v>
      </c>
      <c r="B103">
        <v>1</v>
      </c>
      <c r="E103" t="s">
        <v>3</v>
      </c>
      <c r="F103" t="s">
        <v>202</v>
      </c>
      <c r="G103" t="s">
        <v>203</v>
      </c>
      <c r="H103" t="s">
        <v>51</v>
      </c>
      <c r="I103">
        <f>ROUND(0.008*28,7)</f>
        <v>0.224</v>
      </c>
      <c r="J103">
        <v>0</v>
      </c>
      <c r="K103">
        <f>ROUND(0.008*28,7)</f>
        <v>0.224</v>
      </c>
      <c r="O103">
        <f t="shared" si="101"/>
        <v>7036.29</v>
      </c>
      <c r="P103">
        <f>ROUND(CQ103*I103,2)</f>
        <v>7036.29</v>
      </c>
      <c r="Q103">
        <f>ROUND(CR103*I103,2)</f>
        <v>0</v>
      </c>
      <c r="R103">
        <f>ROUND(CS103*I103,2)</f>
        <v>0</v>
      </c>
      <c r="S103">
        <f>ROUND(CT103*I103,2)</f>
        <v>0</v>
      </c>
      <c r="T103">
        <f t="shared" si="102"/>
        <v>0</v>
      </c>
      <c r="U103">
        <f>ROUND(CV103*I103,7)</f>
        <v>0</v>
      </c>
      <c r="V103">
        <f>ROUND(CW103*I103,7)</f>
        <v>0</v>
      </c>
      <c r="W103">
        <f t="shared" si="103"/>
        <v>0</v>
      </c>
      <c r="X103">
        <f t="shared" si="104"/>
        <v>0</v>
      </c>
      <c r="Y103">
        <f t="shared" si="105"/>
        <v>0</v>
      </c>
      <c r="AA103">
        <v>-1</v>
      </c>
      <c r="AB103">
        <f t="shared" si="106"/>
        <v>20135.900000000001</v>
      </c>
      <c r="AC103">
        <f>ROUND((ES103),6)</f>
        <v>20135.900000000001</v>
      </c>
      <c r="AD103">
        <f>ROUND((((ET103)-(EU103))+AE103),6)</f>
        <v>0</v>
      </c>
      <c r="AE103">
        <f t="shared" si="120"/>
        <v>0</v>
      </c>
      <c r="AF103">
        <f t="shared" si="120"/>
        <v>0</v>
      </c>
      <c r="AG103">
        <f t="shared" si="107"/>
        <v>0</v>
      </c>
      <c r="AH103">
        <f t="shared" si="121"/>
        <v>0</v>
      </c>
      <c r="AI103">
        <f t="shared" si="121"/>
        <v>0</v>
      </c>
      <c r="AJ103">
        <f t="shared" si="108"/>
        <v>0</v>
      </c>
      <c r="AK103">
        <v>20135.900000000001</v>
      </c>
      <c r="AL103">
        <v>20135.900000000001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1.56</v>
      </c>
      <c r="BD103" t="s">
        <v>3</v>
      </c>
      <c r="BE103" t="s">
        <v>3</v>
      </c>
      <c r="BF103" t="s">
        <v>3</v>
      </c>
      <c r="BG103" t="s">
        <v>3</v>
      </c>
      <c r="BH103">
        <v>3</v>
      </c>
      <c r="BI103">
        <v>1</v>
      </c>
      <c r="BJ103" t="s">
        <v>204</v>
      </c>
      <c r="BM103">
        <v>500001</v>
      </c>
      <c r="BN103">
        <v>0</v>
      </c>
      <c r="BO103" t="s">
        <v>202</v>
      </c>
      <c r="BP103">
        <v>1</v>
      </c>
      <c r="BQ103">
        <v>8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0</v>
      </c>
      <c r="CA103">
        <v>0</v>
      </c>
      <c r="CB103" t="s">
        <v>3</v>
      </c>
      <c r="CE103">
        <v>0</v>
      </c>
      <c r="CF103">
        <v>0</v>
      </c>
      <c r="CG103">
        <v>0</v>
      </c>
      <c r="CM103">
        <v>0</v>
      </c>
      <c r="CN103" t="s">
        <v>3</v>
      </c>
      <c r="CO103">
        <v>0</v>
      </c>
      <c r="CP103">
        <f t="shared" si="109"/>
        <v>7036.29</v>
      </c>
      <c r="CQ103">
        <f>ROUND(AL103*BC103,2)</f>
        <v>31412</v>
      </c>
      <c r="CR103">
        <f>ROUND(AM103*BB103,2)</f>
        <v>0</v>
      </c>
      <c r="CS103">
        <f>ROUND(AN103*BS103,2)</f>
        <v>0</v>
      </c>
      <c r="CT103">
        <f>ROUND(AO103*BA103,2)</f>
        <v>0</v>
      </c>
      <c r="CU103">
        <f t="shared" si="110"/>
        <v>0</v>
      </c>
      <c r="CV103">
        <f t="shared" si="122"/>
        <v>0</v>
      </c>
      <c r="CW103">
        <f t="shared" si="122"/>
        <v>0</v>
      </c>
      <c r="CX103">
        <f t="shared" si="111"/>
        <v>0</v>
      </c>
      <c r="CY103">
        <f>0</f>
        <v>0</v>
      </c>
      <c r="CZ103">
        <f>0</f>
        <v>0</v>
      </c>
      <c r="DC103" t="s">
        <v>3</v>
      </c>
      <c r="DD103" t="s">
        <v>3</v>
      </c>
      <c r="DE103" t="s">
        <v>3</v>
      </c>
      <c r="DF103" t="s">
        <v>3</v>
      </c>
      <c r="DG103" t="s">
        <v>3</v>
      </c>
      <c r="DH103" t="s">
        <v>3</v>
      </c>
      <c r="DI103" t="s">
        <v>3</v>
      </c>
      <c r="DJ103" t="s">
        <v>3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1007</v>
      </c>
      <c r="DV103" t="s">
        <v>51</v>
      </c>
      <c r="DW103" t="s">
        <v>51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45799547</v>
      </c>
      <c r="EF103">
        <v>8</v>
      </c>
      <c r="EG103" t="s">
        <v>55</v>
      </c>
      <c r="EH103">
        <v>0</v>
      </c>
      <c r="EI103" t="s">
        <v>3</v>
      </c>
      <c r="EJ103">
        <v>1</v>
      </c>
      <c r="EK103">
        <v>500001</v>
      </c>
      <c r="EL103" t="s">
        <v>166</v>
      </c>
      <c r="EM103" t="s">
        <v>167</v>
      </c>
      <c r="EO103" t="s">
        <v>205</v>
      </c>
      <c r="EQ103">
        <v>132608</v>
      </c>
      <c r="ER103">
        <v>20135.900000000001</v>
      </c>
      <c r="ES103">
        <v>20135.900000000001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FQ103">
        <v>0</v>
      </c>
      <c r="FR103">
        <v>0</v>
      </c>
      <c r="FS103">
        <v>0</v>
      </c>
      <c r="FX103">
        <v>0</v>
      </c>
      <c r="FY103">
        <v>0</v>
      </c>
      <c r="GA103" t="s">
        <v>3</v>
      </c>
      <c r="GD103">
        <v>1</v>
      </c>
      <c r="GF103">
        <v>1538033692</v>
      </c>
      <c r="GG103">
        <v>2</v>
      </c>
      <c r="GH103">
        <v>1</v>
      </c>
      <c r="GI103">
        <v>2</v>
      </c>
      <c r="GJ103">
        <v>0</v>
      </c>
      <c r="GK103">
        <v>0</v>
      </c>
      <c r="GL103">
        <f t="shared" si="112"/>
        <v>0</v>
      </c>
      <c r="GM103">
        <f t="shared" si="113"/>
        <v>7036.29</v>
      </c>
      <c r="GN103">
        <f t="shared" si="114"/>
        <v>7036.29</v>
      </c>
      <c r="GO103">
        <f t="shared" si="115"/>
        <v>0</v>
      </c>
      <c r="GP103">
        <f t="shared" si="116"/>
        <v>0</v>
      </c>
      <c r="GR103">
        <v>0</v>
      </c>
      <c r="GS103">
        <v>3</v>
      </c>
      <c r="GT103">
        <v>0</v>
      </c>
      <c r="GU103" t="s">
        <v>3</v>
      </c>
      <c r="GV103">
        <f t="shared" si="117"/>
        <v>0</v>
      </c>
      <c r="GW103">
        <v>1</v>
      </c>
      <c r="GX103">
        <f t="shared" si="118"/>
        <v>0</v>
      </c>
      <c r="HA103">
        <v>0</v>
      </c>
      <c r="HB103">
        <v>0</v>
      </c>
      <c r="HC103">
        <f t="shared" si="119"/>
        <v>0</v>
      </c>
      <c r="HE103" t="s">
        <v>3</v>
      </c>
      <c r="HF103" t="s">
        <v>3</v>
      </c>
      <c r="HM103" t="s">
        <v>3</v>
      </c>
      <c r="HN103" t="s">
        <v>3</v>
      </c>
      <c r="HO103" t="s">
        <v>3</v>
      </c>
      <c r="HP103" t="s">
        <v>3</v>
      </c>
      <c r="HQ103" t="s">
        <v>3</v>
      </c>
      <c r="HS103">
        <v>0</v>
      </c>
      <c r="IK103">
        <v>0</v>
      </c>
    </row>
    <row r="104" spans="1:245" x14ac:dyDescent="0.2">
      <c r="A104">
        <v>17</v>
      </c>
      <c r="B104">
        <v>1</v>
      </c>
      <c r="C104">
        <f>ROW(SmtRes!A100)</f>
        <v>100</v>
      </c>
      <c r="D104">
        <f>ROW(EtalonRes!A92)</f>
        <v>92</v>
      </c>
      <c r="E104" t="s">
        <v>214</v>
      </c>
      <c r="F104" t="s">
        <v>215</v>
      </c>
      <c r="G104" t="s">
        <v>216</v>
      </c>
      <c r="H104" t="s">
        <v>51</v>
      </c>
      <c r="I104">
        <f>ROUND(0.35,7)</f>
        <v>0.35</v>
      </c>
      <c r="J104">
        <v>0</v>
      </c>
      <c r="K104">
        <f>ROUND(0.35,7)</f>
        <v>0.35</v>
      </c>
      <c r="O104">
        <f t="shared" si="101"/>
        <v>1731.9</v>
      </c>
      <c r="P104">
        <f>SUMIF(SmtRes!AQ92:'SmtRes'!AQ100,"=1",SmtRes!DF92:'SmtRes'!DF100)</f>
        <v>66.040000000000006</v>
      </c>
      <c r="Q104">
        <f>SUMIF(SmtRes!AQ92:'SmtRes'!AQ100,"=1",SmtRes!DG92:'SmtRes'!DG100)</f>
        <v>122.45</v>
      </c>
      <c r="R104">
        <f>SUMIF(SmtRes!AQ92:'SmtRes'!AQ100,"=1",SmtRes!DH92:'SmtRes'!DH100)</f>
        <v>132.47</v>
      </c>
      <c r="S104">
        <f>SUMIF(SmtRes!AQ92:'SmtRes'!AQ100,"=1",SmtRes!DI92:'SmtRes'!DI100)</f>
        <v>1410.94</v>
      </c>
      <c r="T104">
        <f t="shared" si="102"/>
        <v>0</v>
      </c>
      <c r="U104">
        <f>SUMIF(SmtRes!AQ92:'SmtRes'!AQ100,"=1",SmtRes!CV92:'SmtRes'!CV100)</f>
        <v>2.0825</v>
      </c>
      <c r="V104">
        <f>SUMIF(SmtRes!AQ92:'SmtRes'!AQ100,"=1",SmtRes!CW92:'SmtRes'!CW100)</f>
        <v>0.126</v>
      </c>
      <c r="W104">
        <f t="shared" si="103"/>
        <v>0</v>
      </c>
      <c r="X104">
        <f t="shared" si="104"/>
        <v>1697.75</v>
      </c>
      <c r="Y104">
        <f t="shared" si="105"/>
        <v>1064.95</v>
      </c>
      <c r="AA104">
        <v>48176574</v>
      </c>
      <c r="AB104">
        <f t="shared" si="106"/>
        <v>4526.0844139999999</v>
      </c>
      <c r="AC104">
        <f>ROUND((SUM(SmtRes!BQ92:'SmtRes'!BQ100)),6)</f>
        <v>144.992414</v>
      </c>
      <c r="AD104">
        <f>ROUND((((SUM(SmtRes!BR92:'SmtRes'!BR100))-(SUM(SmtRes!BS92:'SmtRes'!BS100)))+AE104),6)</f>
        <v>349.84800000000001</v>
      </c>
      <c r="AE104">
        <f>ROUND((SUM(SmtRes!BS92:'SmtRes'!BS100)),6)</f>
        <v>378.47879999999998</v>
      </c>
      <c r="AF104">
        <f>ROUND((SUM(SmtRes!BT92:'SmtRes'!BT100)),6)</f>
        <v>4031.2440000000001</v>
      </c>
      <c r="AG104">
        <f t="shared" si="107"/>
        <v>0</v>
      </c>
      <c r="AH104">
        <f>(SUM(SmtRes!BU92:'SmtRes'!BU100))</f>
        <v>5.95</v>
      </c>
      <c r="AI104">
        <f>(SUM(SmtRes!BV92:'SmtRes'!BV100))</f>
        <v>0.36</v>
      </c>
      <c r="AJ104">
        <f t="shared" si="108"/>
        <v>0</v>
      </c>
      <c r="AK104">
        <v>4904.5632139999998</v>
      </c>
      <c r="AL104">
        <v>144.992414</v>
      </c>
      <c r="AM104">
        <v>349.84799999999996</v>
      </c>
      <c r="AN104">
        <v>378.47879999999998</v>
      </c>
      <c r="AO104">
        <v>4031.2440000000001</v>
      </c>
      <c r="AP104">
        <v>0</v>
      </c>
      <c r="AQ104">
        <v>5.95</v>
      </c>
      <c r="AR104">
        <v>0.36</v>
      </c>
      <c r="AS104">
        <v>0</v>
      </c>
      <c r="AT104">
        <v>110</v>
      </c>
      <c r="AU104">
        <v>69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1</v>
      </c>
      <c r="BD104" t="s">
        <v>3</v>
      </c>
      <c r="BE104" t="s">
        <v>3</v>
      </c>
      <c r="BF104" t="s">
        <v>3</v>
      </c>
      <c r="BG104" t="s">
        <v>3</v>
      </c>
      <c r="BH104">
        <v>0</v>
      </c>
      <c r="BI104">
        <v>1</v>
      </c>
      <c r="BJ104" t="s">
        <v>217</v>
      </c>
      <c r="BM104">
        <v>8001</v>
      </c>
      <c r="BN104">
        <v>0</v>
      </c>
      <c r="BO104" t="s">
        <v>3</v>
      </c>
      <c r="BP104">
        <v>0</v>
      </c>
      <c r="BQ104">
        <v>2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110</v>
      </c>
      <c r="CA104">
        <v>69</v>
      </c>
      <c r="CB104" t="s">
        <v>3</v>
      </c>
      <c r="CE104">
        <v>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 t="shared" si="109"/>
        <v>1731.9</v>
      </c>
      <c r="CQ104">
        <f>SUMIF(SmtRes!AQ92:'SmtRes'!AQ100,"=1",SmtRes!AA92:'SmtRes'!AA100)</f>
        <v>75495.39</v>
      </c>
      <c r="CR104">
        <f>SUMIF(SmtRes!AQ92:'SmtRes'!AQ100,"=1",SmtRes!AB92:'SmtRes'!AB100)</f>
        <v>971.8</v>
      </c>
      <c r="CS104">
        <f>SUMIF(SmtRes!AQ92:'SmtRes'!AQ100,"=1",SmtRes!AC92:'SmtRes'!AC100)</f>
        <v>1051.33</v>
      </c>
      <c r="CT104">
        <f>SUMIF(SmtRes!AQ92:'SmtRes'!AQ100,"=1",SmtRes!AD92:'SmtRes'!AD100)</f>
        <v>677.52</v>
      </c>
      <c r="CU104">
        <f t="shared" si="110"/>
        <v>0</v>
      </c>
      <c r="CV104">
        <f>SUMIF(SmtRes!AQ92:'SmtRes'!AQ100,"=1",SmtRes!BU92:'SmtRes'!BU100)</f>
        <v>5.95</v>
      </c>
      <c r="CW104">
        <f>SUMIF(SmtRes!AQ92:'SmtRes'!AQ100,"=1",SmtRes!BV92:'SmtRes'!BV100)</f>
        <v>0.36</v>
      </c>
      <c r="CX104">
        <f t="shared" si="111"/>
        <v>0</v>
      </c>
      <c r="CY104">
        <f t="shared" ref="CY104:CY109" si="123">(((S104+R104)*AT104)/100)</f>
        <v>1697.751</v>
      </c>
      <c r="CZ104">
        <f t="shared" ref="CZ104:CZ109" si="124">(((S104+R104)*AU104)/100)</f>
        <v>1064.9529</v>
      </c>
      <c r="DC104" t="s">
        <v>3</v>
      </c>
      <c r="DD104" t="s">
        <v>3</v>
      </c>
      <c r="DE104" t="s">
        <v>3</v>
      </c>
      <c r="DF104" t="s">
        <v>3</v>
      </c>
      <c r="DG104" t="s">
        <v>3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1007</v>
      </c>
      <c r="DV104" t="s">
        <v>51</v>
      </c>
      <c r="DW104" t="s">
        <v>51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45799633</v>
      </c>
      <c r="EF104">
        <v>2</v>
      </c>
      <c r="EG104" t="s">
        <v>28</v>
      </c>
      <c r="EH104">
        <v>8</v>
      </c>
      <c r="EI104" t="s">
        <v>64</v>
      </c>
      <c r="EJ104">
        <v>1</v>
      </c>
      <c r="EK104">
        <v>8001</v>
      </c>
      <c r="EL104" t="s">
        <v>64</v>
      </c>
      <c r="EM104" t="s">
        <v>65</v>
      </c>
      <c r="EO104" t="s">
        <v>3</v>
      </c>
      <c r="EQ104">
        <v>131072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5.95</v>
      </c>
      <c r="EX104">
        <v>0.36</v>
      </c>
      <c r="EY104">
        <v>0</v>
      </c>
      <c r="FQ104">
        <v>0</v>
      </c>
      <c r="FR104">
        <v>0</v>
      </c>
      <c r="FS104">
        <v>0</v>
      </c>
      <c r="FX104">
        <v>110</v>
      </c>
      <c r="FY104">
        <v>69</v>
      </c>
      <c r="GA104" t="s">
        <v>3</v>
      </c>
      <c r="GD104">
        <v>1</v>
      </c>
      <c r="GF104">
        <v>-894515330</v>
      </c>
      <c r="GG104">
        <v>2</v>
      </c>
      <c r="GH104">
        <v>1</v>
      </c>
      <c r="GI104">
        <v>-2</v>
      </c>
      <c r="GJ104">
        <v>0</v>
      </c>
      <c r="GK104">
        <v>0</v>
      </c>
      <c r="GL104">
        <f t="shared" si="112"/>
        <v>0</v>
      </c>
      <c r="GM104">
        <f t="shared" si="113"/>
        <v>4494.6000000000004</v>
      </c>
      <c r="GN104">
        <f t="shared" si="114"/>
        <v>4494.6000000000004</v>
      </c>
      <c r="GO104">
        <f t="shared" si="115"/>
        <v>0</v>
      </c>
      <c r="GP104">
        <f t="shared" si="116"/>
        <v>0</v>
      </c>
      <c r="GR104">
        <v>0</v>
      </c>
      <c r="GS104">
        <v>0</v>
      </c>
      <c r="GT104">
        <v>0</v>
      </c>
      <c r="GU104" t="s">
        <v>3</v>
      </c>
      <c r="GV104">
        <f t="shared" si="117"/>
        <v>0</v>
      </c>
      <c r="GW104">
        <v>1</v>
      </c>
      <c r="GX104">
        <f t="shared" si="118"/>
        <v>0</v>
      </c>
      <c r="HA104">
        <v>0</v>
      </c>
      <c r="HB104">
        <v>0</v>
      </c>
      <c r="HC104">
        <f t="shared" si="119"/>
        <v>0</v>
      </c>
      <c r="HE104" t="s">
        <v>3</v>
      </c>
      <c r="HF104" t="s">
        <v>3</v>
      </c>
      <c r="HM104" t="s">
        <v>3</v>
      </c>
      <c r="HN104" t="s">
        <v>66</v>
      </c>
      <c r="HO104" t="s">
        <v>67</v>
      </c>
      <c r="HP104" t="s">
        <v>64</v>
      </c>
      <c r="HQ104" t="s">
        <v>64</v>
      </c>
      <c r="HS104">
        <v>0</v>
      </c>
      <c r="IK104">
        <v>0</v>
      </c>
    </row>
    <row r="105" spans="1:245" x14ac:dyDescent="0.2">
      <c r="A105">
        <v>18</v>
      </c>
      <c r="B105">
        <v>1</v>
      </c>
      <c r="C105">
        <v>97</v>
      </c>
      <c r="E105" t="s">
        <v>218</v>
      </c>
      <c r="F105" t="s">
        <v>151</v>
      </c>
      <c r="G105" t="s">
        <v>152</v>
      </c>
      <c r="H105" t="s">
        <v>51</v>
      </c>
      <c r="I105">
        <f>I104*J105</f>
        <v>7.7350000000000002E-2</v>
      </c>
      <c r="J105">
        <v>0.22100000000000003</v>
      </c>
      <c r="K105">
        <v>0.221</v>
      </c>
      <c r="O105">
        <f t="shared" si="101"/>
        <v>331.74</v>
      </c>
      <c r="P105">
        <f>ROUND(CQ105*I105,2)</f>
        <v>331.74</v>
      </c>
      <c r="Q105">
        <f>ROUND(CR105*I105,2)</f>
        <v>0</v>
      </c>
      <c r="R105">
        <f>ROUND(CS105*I105,2)</f>
        <v>0</v>
      </c>
      <c r="S105">
        <f>ROUND(CT105*I105,2)</f>
        <v>0</v>
      </c>
      <c r="T105">
        <f t="shared" si="102"/>
        <v>0</v>
      </c>
      <c r="U105">
        <f>ROUND(CV105*I105,7)</f>
        <v>0</v>
      </c>
      <c r="V105">
        <f>ROUND(CW105*I105,7)</f>
        <v>0</v>
      </c>
      <c r="W105">
        <f t="shared" si="103"/>
        <v>0</v>
      </c>
      <c r="X105">
        <f t="shared" si="104"/>
        <v>0</v>
      </c>
      <c r="Y105">
        <f t="shared" si="105"/>
        <v>0</v>
      </c>
      <c r="AA105">
        <v>48176574</v>
      </c>
      <c r="AB105">
        <f t="shared" si="106"/>
        <v>3486.8</v>
      </c>
      <c r="AC105">
        <f>ROUND((ES105),6)</f>
        <v>3486.8</v>
      </c>
      <c r="AD105">
        <f>ROUND((((ET105)-(EU105))+AE105),6)</f>
        <v>0</v>
      </c>
      <c r="AE105">
        <f>ROUND((EU105),6)</f>
        <v>0</v>
      </c>
      <c r="AF105">
        <f>ROUND((EV105),6)</f>
        <v>0</v>
      </c>
      <c r="AG105">
        <f t="shared" si="107"/>
        <v>0</v>
      </c>
      <c r="AH105">
        <f>(EW105)</f>
        <v>0</v>
      </c>
      <c r="AI105">
        <f>(EX105)</f>
        <v>0</v>
      </c>
      <c r="AJ105">
        <f t="shared" si="108"/>
        <v>0</v>
      </c>
      <c r="AK105">
        <v>3486.8</v>
      </c>
      <c r="AL105">
        <v>3486.8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110</v>
      </c>
      <c r="AU105">
        <v>69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1.23</v>
      </c>
      <c r="BD105" t="s">
        <v>3</v>
      </c>
      <c r="BE105" t="s">
        <v>3</v>
      </c>
      <c r="BF105" t="s">
        <v>3</v>
      </c>
      <c r="BG105" t="s">
        <v>3</v>
      </c>
      <c r="BH105">
        <v>3</v>
      </c>
      <c r="BI105">
        <v>1</v>
      </c>
      <c r="BJ105" t="s">
        <v>153</v>
      </c>
      <c r="BM105">
        <v>8001</v>
      </c>
      <c r="BN105">
        <v>0</v>
      </c>
      <c r="BO105" t="s">
        <v>151</v>
      </c>
      <c r="BP105">
        <v>1</v>
      </c>
      <c r="BQ105">
        <v>2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110</v>
      </c>
      <c r="CA105">
        <v>69</v>
      </c>
      <c r="CB105" t="s">
        <v>3</v>
      </c>
      <c r="CE105">
        <v>0</v>
      </c>
      <c r="CF105">
        <v>0</v>
      </c>
      <c r="CG105">
        <v>0</v>
      </c>
      <c r="CM105">
        <v>0</v>
      </c>
      <c r="CN105" t="s">
        <v>3</v>
      </c>
      <c r="CO105">
        <v>0</v>
      </c>
      <c r="CP105">
        <f t="shared" si="109"/>
        <v>331.74</v>
      </c>
      <c r="CQ105">
        <f>ROUND(AL105*BC105,2)</f>
        <v>4288.76</v>
      </c>
      <c r="CR105">
        <f>ROUND(AM105*BB105,2)</f>
        <v>0</v>
      </c>
      <c r="CS105">
        <f>ROUND(AN105*BS105,2)</f>
        <v>0</v>
      </c>
      <c r="CT105">
        <f>ROUND(AO105*BA105,2)</f>
        <v>0</v>
      </c>
      <c r="CU105">
        <f t="shared" si="110"/>
        <v>0</v>
      </c>
      <c r="CV105">
        <f>AH105</f>
        <v>0</v>
      </c>
      <c r="CW105">
        <f>AI105</f>
        <v>0</v>
      </c>
      <c r="CX105">
        <f t="shared" si="111"/>
        <v>0</v>
      </c>
      <c r="CY105">
        <f t="shared" si="123"/>
        <v>0</v>
      </c>
      <c r="CZ105">
        <f t="shared" si="124"/>
        <v>0</v>
      </c>
      <c r="DC105" t="s">
        <v>3</v>
      </c>
      <c r="DD105" t="s">
        <v>3</v>
      </c>
      <c r="DE105" t="s">
        <v>3</v>
      </c>
      <c r="DF105" t="s">
        <v>3</v>
      </c>
      <c r="DG105" t="s">
        <v>3</v>
      </c>
      <c r="DH105" t="s">
        <v>3</v>
      </c>
      <c r="DI105" t="s">
        <v>3</v>
      </c>
      <c r="DJ105" t="s">
        <v>3</v>
      </c>
      <c r="DK105" t="s">
        <v>3</v>
      </c>
      <c r="DL105" t="s">
        <v>3</v>
      </c>
      <c r="DM105" t="s">
        <v>3</v>
      </c>
      <c r="DN105">
        <v>0</v>
      </c>
      <c r="DO105">
        <v>0</v>
      </c>
      <c r="DP105">
        <v>1</v>
      </c>
      <c r="DQ105">
        <v>1</v>
      </c>
      <c r="DU105">
        <v>1007</v>
      </c>
      <c r="DV105" t="s">
        <v>51</v>
      </c>
      <c r="DW105" t="s">
        <v>51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45799633</v>
      </c>
      <c r="EF105">
        <v>2</v>
      </c>
      <c r="EG105" t="s">
        <v>28</v>
      </c>
      <c r="EH105">
        <v>8</v>
      </c>
      <c r="EI105" t="s">
        <v>64</v>
      </c>
      <c r="EJ105">
        <v>1</v>
      </c>
      <c r="EK105">
        <v>8001</v>
      </c>
      <c r="EL105" t="s">
        <v>64</v>
      </c>
      <c r="EM105" t="s">
        <v>65</v>
      </c>
      <c r="EO105" t="s">
        <v>3</v>
      </c>
      <c r="EQ105">
        <v>0</v>
      </c>
      <c r="ER105">
        <v>3486.8</v>
      </c>
      <c r="ES105">
        <v>3486.8</v>
      </c>
      <c r="ET105">
        <v>0</v>
      </c>
      <c r="EU105">
        <v>0</v>
      </c>
      <c r="EV105">
        <v>0</v>
      </c>
      <c r="EW105">
        <v>0</v>
      </c>
      <c r="EX105">
        <v>0</v>
      </c>
      <c r="FQ105">
        <v>0</v>
      </c>
      <c r="FR105">
        <v>0</v>
      </c>
      <c r="FS105">
        <v>0</v>
      </c>
      <c r="FX105">
        <v>110</v>
      </c>
      <c r="FY105">
        <v>69</v>
      </c>
      <c r="GA105" t="s">
        <v>3</v>
      </c>
      <c r="GD105">
        <v>1</v>
      </c>
      <c r="GF105">
        <v>1036015556</v>
      </c>
      <c r="GG105">
        <v>2</v>
      </c>
      <c r="GH105">
        <v>1</v>
      </c>
      <c r="GI105">
        <v>2</v>
      </c>
      <c r="GJ105">
        <v>0</v>
      </c>
      <c r="GK105">
        <v>0</v>
      </c>
      <c r="GL105">
        <f t="shared" si="112"/>
        <v>0</v>
      </c>
      <c r="GM105">
        <f t="shared" si="113"/>
        <v>331.74</v>
      </c>
      <c r="GN105">
        <f t="shared" si="114"/>
        <v>331.74</v>
      </c>
      <c r="GO105">
        <f t="shared" si="115"/>
        <v>0</v>
      </c>
      <c r="GP105">
        <f t="shared" si="116"/>
        <v>0</v>
      </c>
      <c r="GR105">
        <v>0</v>
      </c>
      <c r="GS105">
        <v>3</v>
      </c>
      <c r="GT105">
        <v>0</v>
      </c>
      <c r="GU105" t="s">
        <v>3</v>
      </c>
      <c r="GV105">
        <f t="shared" si="117"/>
        <v>0</v>
      </c>
      <c r="GW105">
        <v>1</v>
      </c>
      <c r="GX105">
        <f t="shared" si="118"/>
        <v>0</v>
      </c>
      <c r="HA105">
        <v>0</v>
      </c>
      <c r="HB105">
        <v>0</v>
      </c>
      <c r="HC105">
        <f t="shared" si="119"/>
        <v>0</v>
      </c>
      <c r="HE105" t="s">
        <v>3</v>
      </c>
      <c r="HF105" t="s">
        <v>3</v>
      </c>
      <c r="HM105" t="s">
        <v>3</v>
      </c>
      <c r="HN105" t="s">
        <v>66</v>
      </c>
      <c r="HO105" t="s">
        <v>67</v>
      </c>
      <c r="HP105" t="s">
        <v>64</v>
      </c>
      <c r="HQ105" t="s">
        <v>64</v>
      </c>
      <c r="HS105">
        <v>0</v>
      </c>
      <c r="IK105">
        <v>0</v>
      </c>
    </row>
    <row r="106" spans="1:245" x14ac:dyDescent="0.2">
      <c r="A106">
        <v>18</v>
      </c>
      <c r="B106">
        <v>1</v>
      </c>
      <c r="C106">
        <v>99</v>
      </c>
      <c r="E106" t="s">
        <v>219</v>
      </c>
      <c r="F106" t="s">
        <v>220</v>
      </c>
      <c r="G106" t="s">
        <v>221</v>
      </c>
      <c r="H106" t="s">
        <v>222</v>
      </c>
      <c r="I106">
        <f>I104*J106</f>
        <v>0.13999999999999999</v>
      </c>
      <c r="J106">
        <v>0.39999999999999997</v>
      </c>
      <c r="K106">
        <v>0.4</v>
      </c>
      <c r="O106">
        <f t="shared" si="101"/>
        <v>1968.92</v>
      </c>
      <c r="P106">
        <f>ROUND(CQ106*I106,2)</f>
        <v>1968.92</v>
      </c>
      <c r="Q106">
        <f>ROUND(CR106*I106,2)</f>
        <v>0</v>
      </c>
      <c r="R106">
        <f>ROUND(CS106*I106,2)</f>
        <v>0</v>
      </c>
      <c r="S106">
        <f>ROUND(CT106*I106,2)</f>
        <v>0</v>
      </c>
      <c r="T106">
        <f t="shared" si="102"/>
        <v>0</v>
      </c>
      <c r="U106">
        <f>ROUND(CV106*I106,7)</f>
        <v>0</v>
      </c>
      <c r="V106">
        <f>ROUND(CW106*I106,7)</f>
        <v>0</v>
      </c>
      <c r="W106">
        <f t="shared" si="103"/>
        <v>0</v>
      </c>
      <c r="X106">
        <f t="shared" si="104"/>
        <v>0</v>
      </c>
      <c r="Y106">
        <f t="shared" si="105"/>
        <v>0</v>
      </c>
      <c r="AA106">
        <v>48176574</v>
      </c>
      <c r="AB106">
        <f t="shared" si="106"/>
        <v>14803.89</v>
      </c>
      <c r="AC106">
        <f>ROUND((ES106),6)</f>
        <v>14803.89</v>
      </c>
      <c r="AD106">
        <f>ROUND((((ET106)-(EU106))+AE106),6)</f>
        <v>0</v>
      </c>
      <c r="AE106">
        <f>ROUND((EU106),6)</f>
        <v>0</v>
      </c>
      <c r="AF106">
        <f>ROUND((EV106),6)</f>
        <v>0</v>
      </c>
      <c r="AG106">
        <f t="shared" si="107"/>
        <v>0</v>
      </c>
      <c r="AH106">
        <f>(EW106)</f>
        <v>0</v>
      </c>
      <c r="AI106">
        <f>(EX106)</f>
        <v>0</v>
      </c>
      <c r="AJ106">
        <f t="shared" si="108"/>
        <v>0</v>
      </c>
      <c r="AK106">
        <v>14803.89</v>
      </c>
      <c r="AL106">
        <v>14803.89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110</v>
      </c>
      <c r="AU106">
        <v>69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0.95</v>
      </c>
      <c r="BD106" t="s">
        <v>3</v>
      </c>
      <c r="BE106" t="s">
        <v>3</v>
      </c>
      <c r="BF106" t="s">
        <v>3</v>
      </c>
      <c r="BG106" t="s">
        <v>3</v>
      </c>
      <c r="BH106">
        <v>3</v>
      </c>
      <c r="BI106">
        <v>1</v>
      </c>
      <c r="BJ106" t="s">
        <v>223</v>
      </c>
      <c r="BM106">
        <v>8001</v>
      </c>
      <c r="BN106">
        <v>0</v>
      </c>
      <c r="BO106" t="s">
        <v>220</v>
      </c>
      <c r="BP106">
        <v>1</v>
      </c>
      <c r="BQ106">
        <v>2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110</v>
      </c>
      <c r="CA106">
        <v>69</v>
      </c>
      <c r="CB106" t="s">
        <v>3</v>
      </c>
      <c r="CE106">
        <v>0</v>
      </c>
      <c r="CF106">
        <v>0</v>
      </c>
      <c r="CG106">
        <v>0</v>
      </c>
      <c r="CM106">
        <v>0</v>
      </c>
      <c r="CN106" t="s">
        <v>3</v>
      </c>
      <c r="CO106">
        <v>0</v>
      </c>
      <c r="CP106">
        <f t="shared" si="109"/>
        <v>1968.92</v>
      </c>
      <c r="CQ106">
        <f>ROUND(AL106*BC106,2)</f>
        <v>14063.7</v>
      </c>
      <c r="CR106">
        <f>ROUND(AM106*BB106,2)</f>
        <v>0</v>
      </c>
      <c r="CS106">
        <f>ROUND(AN106*BS106,2)</f>
        <v>0</v>
      </c>
      <c r="CT106">
        <f>ROUND(AO106*BA106,2)</f>
        <v>0</v>
      </c>
      <c r="CU106">
        <f t="shared" si="110"/>
        <v>0</v>
      </c>
      <c r="CV106">
        <f>AH106</f>
        <v>0</v>
      </c>
      <c r="CW106">
        <f>AI106</f>
        <v>0</v>
      </c>
      <c r="CX106">
        <f t="shared" si="111"/>
        <v>0</v>
      </c>
      <c r="CY106">
        <f t="shared" si="123"/>
        <v>0</v>
      </c>
      <c r="CZ106">
        <f t="shared" si="124"/>
        <v>0</v>
      </c>
      <c r="DC106" t="s">
        <v>3</v>
      </c>
      <c r="DD106" t="s">
        <v>3</v>
      </c>
      <c r="DE106" t="s">
        <v>3</v>
      </c>
      <c r="DF106" t="s">
        <v>3</v>
      </c>
      <c r="DG106" t="s">
        <v>3</v>
      </c>
      <c r="DH106" t="s">
        <v>3</v>
      </c>
      <c r="DI106" t="s">
        <v>3</v>
      </c>
      <c r="DJ106" t="s">
        <v>3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1013</v>
      </c>
      <c r="DV106" t="s">
        <v>222</v>
      </c>
      <c r="DW106" t="s">
        <v>222</v>
      </c>
      <c r="DX106">
        <v>1</v>
      </c>
      <c r="DZ106" t="s">
        <v>3</v>
      </c>
      <c r="EA106" t="s">
        <v>3</v>
      </c>
      <c r="EB106" t="s">
        <v>3</v>
      </c>
      <c r="EC106" t="s">
        <v>3</v>
      </c>
      <c r="EE106">
        <v>45799633</v>
      </c>
      <c r="EF106">
        <v>2</v>
      </c>
      <c r="EG106" t="s">
        <v>28</v>
      </c>
      <c r="EH106">
        <v>8</v>
      </c>
      <c r="EI106" t="s">
        <v>64</v>
      </c>
      <c r="EJ106">
        <v>1</v>
      </c>
      <c r="EK106">
        <v>8001</v>
      </c>
      <c r="EL106" t="s">
        <v>64</v>
      </c>
      <c r="EM106" t="s">
        <v>65</v>
      </c>
      <c r="EO106" t="s">
        <v>3</v>
      </c>
      <c r="EQ106">
        <v>0</v>
      </c>
      <c r="ER106">
        <v>14803.89</v>
      </c>
      <c r="ES106">
        <v>14803.89</v>
      </c>
      <c r="ET106">
        <v>0</v>
      </c>
      <c r="EU106">
        <v>0</v>
      </c>
      <c r="EV106">
        <v>0</v>
      </c>
      <c r="EW106">
        <v>0</v>
      </c>
      <c r="EX106">
        <v>0</v>
      </c>
      <c r="FQ106">
        <v>0</v>
      </c>
      <c r="FR106">
        <v>0</v>
      </c>
      <c r="FS106">
        <v>0</v>
      </c>
      <c r="FX106">
        <v>110</v>
      </c>
      <c r="FY106">
        <v>69</v>
      </c>
      <c r="GA106" t="s">
        <v>3</v>
      </c>
      <c r="GD106">
        <v>1</v>
      </c>
      <c r="GF106">
        <v>709513300</v>
      </c>
      <c r="GG106">
        <v>2</v>
      </c>
      <c r="GH106">
        <v>1</v>
      </c>
      <c r="GI106">
        <v>2</v>
      </c>
      <c r="GJ106">
        <v>0</v>
      </c>
      <c r="GK106">
        <v>0</v>
      </c>
      <c r="GL106">
        <f t="shared" si="112"/>
        <v>0</v>
      </c>
      <c r="GM106">
        <f t="shared" si="113"/>
        <v>1968.92</v>
      </c>
      <c r="GN106">
        <f t="shared" si="114"/>
        <v>1968.92</v>
      </c>
      <c r="GO106">
        <f t="shared" si="115"/>
        <v>0</v>
      </c>
      <c r="GP106">
        <f t="shared" si="116"/>
        <v>0</v>
      </c>
      <c r="GR106">
        <v>0</v>
      </c>
      <c r="GS106">
        <v>3</v>
      </c>
      <c r="GT106">
        <v>0</v>
      </c>
      <c r="GU106" t="s">
        <v>3</v>
      </c>
      <c r="GV106">
        <f t="shared" si="117"/>
        <v>0</v>
      </c>
      <c r="GW106">
        <v>1</v>
      </c>
      <c r="GX106">
        <f t="shared" si="118"/>
        <v>0</v>
      </c>
      <c r="HA106">
        <v>0</v>
      </c>
      <c r="HB106">
        <v>0</v>
      </c>
      <c r="HC106">
        <f t="shared" si="119"/>
        <v>0</v>
      </c>
      <c r="HE106" t="s">
        <v>3</v>
      </c>
      <c r="HF106" t="s">
        <v>3</v>
      </c>
      <c r="HM106" t="s">
        <v>3</v>
      </c>
      <c r="HN106" t="s">
        <v>66</v>
      </c>
      <c r="HO106" t="s">
        <v>67</v>
      </c>
      <c r="HP106" t="s">
        <v>64</v>
      </c>
      <c r="HQ106" t="s">
        <v>64</v>
      </c>
      <c r="HS106">
        <v>0</v>
      </c>
      <c r="IK106">
        <v>0</v>
      </c>
    </row>
    <row r="107" spans="1:245" x14ac:dyDescent="0.2">
      <c r="A107">
        <v>17</v>
      </c>
      <c r="B107">
        <v>1</v>
      </c>
      <c r="C107">
        <f>ROW(SmtRes!A110)</f>
        <v>110</v>
      </c>
      <c r="D107">
        <f>ROW(EtalonRes!A100)</f>
        <v>100</v>
      </c>
      <c r="E107" t="s">
        <v>224</v>
      </c>
      <c r="F107" t="s">
        <v>225</v>
      </c>
      <c r="G107" t="s">
        <v>226</v>
      </c>
      <c r="H107" t="s">
        <v>227</v>
      </c>
      <c r="I107">
        <f>ROUND(0.0574,7)</f>
        <v>5.74E-2</v>
      </c>
      <c r="J107">
        <v>0</v>
      </c>
      <c r="K107">
        <f>ROUND(0.0574,7)</f>
        <v>5.74E-2</v>
      </c>
      <c r="O107">
        <f t="shared" si="101"/>
        <v>11970.95</v>
      </c>
      <c r="P107">
        <f>SUMIF(SmtRes!AQ101:'SmtRes'!AQ110,"=1",SmtRes!DF101:'SmtRes'!DF110)</f>
        <v>8676.7000000000007</v>
      </c>
      <c r="Q107">
        <f>SUMIF(SmtRes!AQ101:'SmtRes'!AQ110,"=1",SmtRes!DG101:'SmtRes'!DG110)</f>
        <v>77.14</v>
      </c>
      <c r="R107">
        <f>SUMIF(SmtRes!AQ101:'SmtRes'!AQ110,"=1",SmtRes!DH101:'SmtRes'!DH110)</f>
        <v>22.43</v>
      </c>
      <c r="S107">
        <f>SUMIF(SmtRes!AQ101:'SmtRes'!AQ110,"=1",SmtRes!DI101:'SmtRes'!DI110)</f>
        <v>3194.68</v>
      </c>
      <c r="T107">
        <f t="shared" si="102"/>
        <v>0</v>
      </c>
      <c r="U107">
        <f>SUMIF(SmtRes!AQ101:'SmtRes'!AQ110,"=1",SmtRes!CV101:'SmtRes'!CV110)</f>
        <v>4.5391919999999999</v>
      </c>
      <c r="V107">
        <f>SUMIF(SmtRes!AQ101:'SmtRes'!AQ110,"=1",SmtRes!CW101:'SmtRes'!CW110)</f>
        <v>2.3533999999999999E-2</v>
      </c>
      <c r="W107">
        <f t="shared" si="103"/>
        <v>0</v>
      </c>
      <c r="X107">
        <f t="shared" si="104"/>
        <v>3538.82</v>
      </c>
      <c r="Y107">
        <f t="shared" si="105"/>
        <v>2348.4899999999998</v>
      </c>
      <c r="AA107">
        <v>48176574</v>
      </c>
      <c r="AB107">
        <f t="shared" si="106"/>
        <v>172208.59834</v>
      </c>
      <c r="AC107">
        <f>ROUND((SUM(SmtRes!BQ101:'SmtRes'!BQ110)),6)</f>
        <v>115208.07734</v>
      </c>
      <c r="AD107">
        <f>ROUND((((SUM(SmtRes!BR101:'SmtRes'!BR110))-(SUM(SmtRes!BS101:'SmtRes'!BS110)))+AE107),6)</f>
        <v>1344.0170000000001</v>
      </c>
      <c r="AE107">
        <f>ROUND((SUM(SmtRes!BS101:'SmtRes'!BS110)),6)</f>
        <v>390.74329999999998</v>
      </c>
      <c r="AF107">
        <f>ROUND((SUM(SmtRes!BT101:'SmtRes'!BT110)),6)</f>
        <v>55656.504000000001</v>
      </c>
      <c r="AG107">
        <f t="shared" si="107"/>
        <v>0</v>
      </c>
      <c r="AH107">
        <f>(SUM(SmtRes!BU101:'SmtRes'!BU110))</f>
        <v>79.08</v>
      </c>
      <c r="AI107">
        <f>(SUM(SmtRes!BV101:'SmtRes'!BV110))</f>
        <v>0.41000000000000003</v>
      </c>
      <c r="AJ107">
        <f t="shared" si="108"/>
        <v>0</v>
      </c>
      <c r="AK107">
        <v>172599.34164</v>
      </c>
      <c r="AL107">
        <v>115208.07734</v>
      </c>
      <c r="AM107">
        <v>1344.0170000000001</v>
      </c>
      <c r="AN107">
        <v>390.74329999999998</v>
      </c>
      <c r="AO107">
        <v>55656.503999999994</v>
      </c>
      <c r="AP107">
        <v>0</v>
      </c>
      <c r="AQ107">
        <v>79.08</v>
      </c>
      <c r="AR107">
        <v>0.41000000000000003</v>
      </c>
      <c r="AS107">
        <v>0</v>
      </c>
      <c r="AT107">
        <v>110</v>
      </c>
      <c r="AU107">
        <v>73</v>
      </c>
      <c r="AV107">
        <v>1</v>
      </c>
      <c r="AW107">
        <v>1</v>
      </c>
      <c r="AZ107">
        <v>1</v>
      </c>
      <c r="BA107">
        <v>1</v>
      </c>
      <c r="BB107">
        <v>1</v>
      </c>
      <c r="BC107">
        <v>1</v>
      </c>
      <c r="BD107" t="s">
        <v>3</v>
      </c>
      <c r="BE107" t="s">
        <v>3</v>
      </c>
      <c r="BF107" t="s">
        <v>3</v>
      </c>
      <c r="BG107" t="s">
        <v>3</v>
      </c>
      <c r="BH107">
        <v>0</v>
      </c>
      <c r="BI107">
        <v>1</v>
      </c>
      <c r="BJ107" t="s">
        <v>228</v>
      </c>
      <c r="BM107">
        <v>7001</v>
      </c>
      <c r="BN107">
        <v>0</v>
      </c>
      <c r="BO107" t="s">
        <v>3</v>
      </c>
      <c r="BP107">
        <v>0</v>
      </c>
      <c r="BQ107">
        <v>2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110</v>
      </c>
      <c r="CA107">
        <v>73</v>
      </c>
      <c r="CB107" t="s">
        <v>3</v>
      </c>
      <c r="CE107">
        <v>0</v>
      </c>
      <c r="CF107">
        <v>0</v>
      </c>
      <c r="CG107">
        <v>0</v>
      </c>
      <c r="CM107">
        <v>0</v>
      </c>
      <c r="CN107" t="s">
        <v>3</v>
      </c>
      <c r="CO107">
        <v>0</v>
      </c>
      <c r="CP107">
        <f t="shared" si="109"/>
        <v>11970.95</v>
      </c>
      <c r="CQ107">
        <f>SUMIF(SmtRes!AQ101:'SmtRes'!AQ110,"=1",SmtRes!AA101:'SmtRes'!AA110)</f>
        <v>276986.59000000003</v>
      </c>
      <c r="CR107">
        <f>SUMIF(SmtRes!AQ101:'SmtRes'!AQ110,"=1",SmtRes!AB101:'SmtRes'!AB110)</f>
        <v>3061.86</v>
      </c>
      <c r="CS107">
        <f>SUMIF(SmtRes!AQ101:'SmtRes'!AQ110,"=1",SmtRes!AC101:'SmtRes'!AC110)</f>
        <v>2885.31</v>
      </c>
      <c r="CT107">
        <f>SUMIF(SmtRes!AQ101:'SmtRes'!AQ110,"=1",SmtRes!AD101:'SmtRes'!AD110)</f>
        <v>703.8</v>
      </c>
      <c r="CU107">
        <f t="shared" si="110"/>
        <v>0</v>
      </c>
      <c r="CV107">
        <f>SUMIF(SmtRes!AQ101:'SmtRes'!AQ110,"=1",SmtRes!BU101:'SmtRes'!BU110)</f>
        <v>79.08</v>
      </c>
      <c r="CW107">
        <f>SUMIF(SmtRes!AQ101:'SmtRes'!AQ110,"=1",SmtRes!BV101:'SmtRes'!BV110)</f>
        <v>0.41000000000000003</v>
      </c>
      <c r="CX107">
        <f t="shared" si="111"/>
        <v>0</v>
      </c>
      <c r="CY107">
        <f t="shared" si="123"/>
        <v>3538.8209999999999</v>
      </c>
      <c r="CZ107">
        <f t="shared" si="124"/>
        <v>2348.4902999999995</v>
      </c>
      <c r="DC107" t="s">
        <v>3</v>
      </c>
      <c r="DD107" t="s">
        <v>3</v>
      </c>
      <c r="DE107" t="s">
        <v>3</v>
      </c>
      <c r="DF107" t="s">
        <v>3</v>
      </c>
      <c r="DG107" t="s">
        <v>3</v>
      </c>
      <c r="DH107" t="s">
        <v>3</v>
      </c>
      <c r="DI107" t="s">
        <v>3</v>
      </c>
      <c r="DJ107" t="s">
        <v>3</v>
      </c>
      <c r="DK107" t="s">
        <v>3</v>
      </c>
      <c r="DL107" t="s">
        <v>3</v>
      </c>
      <c r="DM107" t="s">
        <v>3</v>
      </c>
      <c r="DN107">
        <v>0</v>
      </c>
      <c r="DO107">
        <v>0</v>
      </c>
      <c r="DP107">
        <v>1</v>
      </c>
      <c r="DQ107">
        <v>1</v>
      </c>
      <c r="DU107">
        <v>1009</v>
      </c>
      <c r="DV107" t="s">
        <v>227</v>
      </c>
      <c r="DW107" t="s">
        <v>227</v>
      </c>
      <c r="DX107">
        <v>1000</v>
      </c>
      <c r="DZ107" t="s">
        <v>3</v>
      </c>
      <c r="EA107" t="s">
        <v>3</v>
      </c>
      <c r="EB107" t="s">
        <v>3</v>
      </c>
      <c r="EC107" t="s">
        <v>3</v>
      </c>
      <c r="EE107">
        <v>45799624</v>
      </c>
      <c r="EF107">
        <v>2</v>
      </c>
      <c r="EG107" t="s">
        <v>28</v>
      </c>
      <c r="EH107">
        <v>7</v>
      </c>
      <c r="EI107" t="s">
        <v>146</v>
      </c>
      <c r="EJ107">
        <v>1</v>
      </c>
      <c r="EK107">
        <v>7001</v>
      </c>
      <c r="EL107" t="s">
        <v>146</v>
      </c>
      <c r="EM107" t="s">
        <v>147</v>
      </c>
      <c r="EO107" t="s">
        <v>3</v>
      </c>
      <c r="EQ107">
        <v>131072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79.08</v>
      </c>
      <c r="EX107">
        <v>0.41</v>
      </c>
      <c r="EY107">
        <v>0</v>
      </c>
      <c r="FQ107">
        <v>0</v>
      </c>
      <c r="FR107">
        <v>0</v>
      </c>
      <c r="FS107">
        <v>0</v>
      </c>
      <c r="FX107">
        <v>110</v>
      </c>
      <c r="FY107">
        <v>73</v>
      </c>
      <c r="GA107" t="s">
        <v>3</v>
      </c>
      <c r="GD107">
        <v>1</v>
      </c>
      <c r="GF107">
        <v>-1476916997</v>
      </c>
      <c r="GG107">
        <v>2</v>
      </c>
      <c r="GH107">
        <v>1</v>
      </c>
      <c r="GI107">
        <v>-2</v>
      </c>
      <c r="GJ107">
        <v>0</v>
      </c>
      <c r="GK107">
        <v>0</v>
      </c>
      <c r="GL107">
        <f t="shared" si="112"/>
        <v>0</v>
      </c>
      <c r="GM107">
        <f t="shared" si="113"/>
        <v>17858.259999999998</v>
      </c>
      <c r="GN107">
        <f t="shared" si="114"/>
        <v>17858.259999999998</v>
      </c>
      <c r="GO107">
        <f t="shared" si="115"/>
        <v>0</v>
      </c>
      <c r="GP107">
        <f t="shared" si="116"/>
        <v>0</v>
      </c>
      <c r="GR107">
        <v>0</v>
      </c>
      <c r="GS107">
        <v>0</v>
      </c>
      <c r="GT107">
        <v>0</v>
      </c>
      <c r="GU107" t="s">
        <v>3</v>
      </c>
      <c r="GV107">
        <f t="shared" si="117"/>
        <v>0</v>
      </c>
      <c r="GW107">
        <v>1</v>
      </c>
      <c r="GX107">
        <f t="shared" si="118"/>
        <v>0</v>
      </c>
      <c r="HA107">
        <v>0</v>
      </c>
      <c r="HB107">
        <v>0</v>
      </c>
      <c r="HC107">
        <f t="shared" si="119"/>
        <v>0</v>
      </c>
      <c r="HE107" t="s">
        <v>3</v>
      </c>
      <c r="HF107" t="s">
        <v>3</v>
      </c>
      <c r="HM107" t="s">
        <v>3</v>
      </c>
      <c r="HN107" t="s">
        <v>148</v>
      </c>
      <c r="HO107" t="s">
        <v>149</v>
      </c>
      <c r="HP107" t="s">
        <v>146</v>
      </c>
      <c r="HQ107" t="s">
        <v>146</v>
      </c>
      <c r="HS107">
        <v>0</v>
      </c>
      <c r="IK107">
        <v>0</v>
      </c>
    </row>
    <row r="108" spans="1:245" x14ac:dyDescent="0.2">
      <c r="A108">
        <v>18</v>
      </c>
      <c r="B108">
        <v>1</v>
      </c>
      <c r="C108">
        <v>109</v>
      </c>
      <c r="E108" t="s">
        <v>229</v>
      </c>
      <c r="F108" t="s">
        <v>230</v>
      </c>
      <c r="G108" t="s">
        <v>231</v>
      </c>
      <c r="H108" t="s">
        <v>227</v>
      </c>
      <c r="I108">
        <f>I107*J108</f>
        <v>-5.74E-2</v>
      </c>
      <c r="J108">
        <v>-1</v>
      </c>
      <c r="K108">
        <v>-1</v>
      </c>
      <c r="O108">
        <f t="shared" si="101"/>
        <v>-8158.05</v>
      </c>
      <c r="P108">
        <f>ROUND(CQ108*I108,2)</f>
        <v>-8158.05</v>
      </c>
      <c r="Q108">
        <f>ROUND(CR108*I108,2)</f>
        <v>0</v>
      </c>
      <c r="R108">
        <f>ROUND(CS108*I108,2)</f>
        <v>0</v>
      </c>
      <c r="S108">
        <f>ROUND(CT108*I108,2)</f>
        <v>0</v>
      </c>
      <c r="T108">
        <f t="shared" si="102"/>
        <v>0</v>
      </c>
      <c r="U108">
        <f>ROUND(CV108*I108,7)</f>
        <v>0</v>
      </c>
      <c r="V108">
        <f>ROUND(CW108*I108,7)</f>
        <v>0</v>
      </c>
      <c r="W108">
        <f t="shared" si="103"/>
        <v>0</v>
      </c>
      <c r="X108">
        <f t="shared" si="104"/>
        <v>0</v>
      </c>
      <c r="Y108">
        <f t="shared" si="105"/>
        <v>0</v>
      </c>
      <c r="AA108">
        <v>48176574</v>
      </c>
      <c r="AB108">
        <f t="shared" si="106"/>
        <v>105278.81</v>
      </c>
      <c r="AC108">
        <f>ROUND((ES108),6)</f>
        <v>105278.81</v>
      </c>
      <c r="AD108">
        <f>ROUND((((ET108)-(EU108))+AE108),6)</f>
        <v>0</v>
      </c>
      <c r="AE108">
        <f>ROUND((EU108),6)</f>
        <v>0</v>
      </c>
      <c r="AF108">
        <f>ROUND((EV108),6)</f>
        <v>0</v>
      </c>
      <c r="AG108">
        <f t="shared" si="107"/>
        <v>0</v>
      </c>
      <c r="AH108">
        <f>(EW108)</f>
        <v>0</v>
      </c>
      <c r="AI108">
        <f>(EX108)</f>
        <v>0</v>
      </c>
      <c r="AJ108">
        <f t="shared" si="108"/>
        <v>0</v>
      </c>
      <c r="AK108">
        <v>105278.81</v>
      </c>
      <c r="AL108">
        <v>105278.81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110</v>
      </c>
      <c r="AU108">
        <v>73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1.35</v>
      </c>
      <c r="BD108" t="s">
        <v>3</v>
      </c>
      <c r="BE108" t="s">
        <v>3</v>
      </c>
      <c r="BF108" t="s">
        <v>3</v>
      </c>
      <c r="BG108" t="s">
        <v>3</v>
      </c>
      <c r="BH108">
        <v>3</v>
      </c>
      <c r="BI108">
        <v>1</v>
      </c>
      <c r="BJ108" t="s">
        <v>232</v>
      </c>
      <c r="BM108">
        <v>7001</v>
      </c>
      <c r="BN108">
        <v>0</v>
      </c>
      <c r="BO108" t="s">
        <v>230</v>
      </c>
      <c r="BP108">
        <v>1</v>
      </c>
      <c r="BQ108">
        <v>2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110</v>
      </c>
      <c r="CA108">
        <v>73</v>
      </c>
      <c r="CB108" t="s">
        <v>3</v>
      </c>
      <c r="CE108">
        <v>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 t="shared" si="109"/>
        <v>-8158.05</v>
      </c>
      <c r="CQ108">
        <f>ROUND(AL108*BC108,2)</f>
        <v>142126.39000000001</v>
      </c>
      <c r="CR108">
        <f>ROUND(AM108*BB108,2)</f>
        <v>0</v>
      </c>
      <c r="CS108">
        <f>ROUND(AN108*BS108,2)</f>
        <v>0</v>
      </c>
      <c r="CT108">
        <f>ROUND(AO108*BA108,2)</f>
        <v>0</v>
      </c>
      <c r="CU108">
        <f t="shared" si="110"/>
        <v>0</v>
      </c>
      <c r="CV108">
        <f>AH108</f>
        <v>0</v>
      </c>
      <c r="CW108">
        <f>AI108</f>
        <v>0</v>
      </c>
      <c r="CX108">
        <f t="shared" si="111"/>
        <v>0</v>
      </c>
      <c r="CY108">
        <f t="shared" si="123"/>
        <v>0</v>
      </c>
      <c r="CZ108">
        <f t="shared" si="124"/>
        <v>0</v>
      </c>
      <c r="DC108" t="s">
        <v>3</v>
      </c>
      <c r="DD108" t="s">
        <v>3</v>
      </c>
      <c r="DE108" t="s">
        <v>3</v>
      </c>
      <c r="DF108" t="s">
        <v>3</v>
      </c>
      <c r="DG108" t="s">
        <v>3</v>
      </c>
      <c r="DH108" t="s">
        <v>3</v>
      </c>
      <c r="DI108" t="s">
        <v>3</v>
      </c>
      <c r="DJ108" t="s">
        <v>3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1009</v>
      </c>
      <c r="DV108" t="s">
        <v>227</v>
      </c>
      <c r="DW108" t="s">
        <v>227</v>
      </c>
      <c r="DX108">
        <v>1000</v>
      </c>
      <c r="DZ108" t="s">
        <v>3</v>
      </c>
      <c r="EA108" t="s">
        <v>3</v>
      </c>
      <c r="EB108" t="s">
        <v>3</v>
      </c>
      <c r="EC108" t="s">
        <v>3</v>
      </c>
      <c r="EE108">
        <v>45799624</v>
      </c>
      <c r="EF108">
        <v>2</v>
      </c>
      <c r="EG108" t="s">
        <v>28</v>
      </c>
      <c r="EH108">
        <v>7</v>
      </c>
      <c r="EI108" t="s">
        <v>146</v>
      </c>
      <c r="EJ108">
        <v>1</v>
      </c>
      <c r="EK108">
        <v>7001</v>
      </c>
      <c r="EL108" t="s">
        <v>146</v>
      </c>
      <c r="EM108" t="s">
        <v>147</v>
      </c>
      <c r="EO108" t="s">
        <v>3</v>
      </c>
      <c r="EQ108">
        <v>0</v>
      </c>
      <c r="ER108">
        <v>105278.81</v>
      </c>
      <c r="ES108">
        <v>105278.81</v>
      </c>
      <c r="ET108">
        <v>0</v>
      </c>
      <c r="EU108">
        <v>0</v>
      </c>
      <c r="EV108">
        <v>0</v>
      </c>
      <c r="EW108">
        <v>0</v>
      </c>
      <c r="EX108">
        <v>0</v>
      </c>
      <c r="FQ108">
        <v>0</v>
      </c>
      <c r="FR108">
        <v>0</v>
      </c>
      <c r="FS108">
        <v>0</v>
      </c>
      <c r="FX108">
        <v>110</v>
      </c>
      <c r="FY108">
        <v>73</v>
      </c>
      <c r="GA108" t="s">
        <v>3</v>
      </c>
      <c r="GD108">
        <v>1</v>
      </c>
      <c r="GF108">
        <v>-619923545</v>
      </c>
      <c r="GG108">
        <v>2</v>
      </c>
      <c r="GH108">
        <v>1</v>
      </c>
      <c r="GI108">
        <v>2</v>
      </c>
      <c r="GJ108">
        <v>0</v>
      </c>
      <c r="GK108">
        <v>0</v>
      </c>
      <c r="GL108">
        <f t="shared" si="112"/>
        <v>0</v>
      </c>
      <c r="GM108">
        <f t="shared" si="113"/>
        <v>-8158.05</v>
      </c>
      <c r="GN108">
        <f t="shared" si="114"/>
        <v>-8158.05</v>
      </c>
      <c r="GO108">
        <f t="shared" si="115"/>
        <v>0</v>
      </c>
      <c r="GP108">
        <f t="shared" si="116"/>
        <v>0</v>
      </c>
      <c r="GR108">
        <v>0</v>
      </c>
      <c r="GS108">
        <v>3</v>
      </c>
      <c r="GT108">
        <v>0</v>
      </c>
      <c r="GU108" t="s">
        <v>3</v>
      </c>
      <c r="GV108">
        <f t="shared" si="117"/>
        <v>0</v>
      </c>
      <c r="GW108">
        <v>1</v>
      </c>
      <c r="GX108">
        <f t="shared" si="118"/>
        <v>0</v>
      </c>
      <c r="HA108">
        <v>0</v>
      </c>
      <c r="HB108">
        <v>0</v>
      </c>
      <c r="HC108">
        <f t="shared" si="119"/>
        <v>0</v>
      </c>
      <c r="HE108" t="s">
        <v>3</v>
      </c>
      <c r="HF108" t="s">
        <v>3</v>
      </c>
      <c r="HM108" t="s">
        <v>3</v>
      </c>
      <c r="HN108" t="s">
        <v>148</v>
      </c>
      <c r="HO108" t="s">
        <v>149</v>
      </c>
      <c r="HP108" t="s">
        <v>146</v>
      </c>
      <c r="HQ108" t="s">
        <v>146</v>
      </c>
      <c r="HS108">
        <v>0</v>
      </c>
      <c r="IK108">
        <v>0</v>
      </c>
    </row>
    <row r="109" spans="1:245" x14ac:dyDescent="0.2">
      <c r="A109">
        <v>18</v>
      </c>
      <c r="B109">
        <v>1</v>
      </c>
      <c r="C109">
        <v>110</v>
      </c>
      <c r="E109" t="s">
        <v>233</v>
      </c>
      <c r="F109" t="s">
        <v>234</v>
      </c>
      <c r="G109" t="s">
        <v>235</v>
      </c>
      <c r="H109" t="s">
        <v>227</v>
      </c>
      <c r="I109">
        <f>I107*J109</f>
        <v>5.74E-2</v>
      </c>
      <c r="J109">
        <v>1</v>
      </c>
      <c r="K109">
        <v>1</v>
      </c>
      <c r="O109">
        <f t="shared" si="101"/>
        <v>2800.35</v>
      </c>
      <c r="P109">
        <f>ROUND(CQ109*I109,2)</f>
        <v>2800.35</v>
      </c>
      <c r="Q109">
        <f>ROUND(CR109*I109,2)</f>
        <v>0</v>
      </c>
      <c r="R109">
        <f>ROUND(CS109*I109,2)</f>
        <v>0</v>
      </c>
      <c r="S109">
        <f>ROUND(CT109*I109,2)</f>
        <v>0</v>
      </c>
      <c r="T109">
        <f t="shared" si="102"/>
        <v>0</v>
      </c>
      <c r="U109">
        <f>ROUND(CV109*I109,7)</f>
        <v>0</v>
      </c>
      <c r="V109">
        <f>ROUND(CW109*I109,7)</f>
        <v>0</v>
      </c>
      <c r="W109">
        <f t="shared" si="103"/>
        <v>0</v>
      </c>
      <c r="X109">
        <f t="shared" si="104"/>
        <v>0</v>
      </c>
      <c r="Y109">
        <f t="shared" si="105"/>
        <v>0</v>
      </c>
      <c r="AA109">
        <v>48176574</v>
      </c>
      <c r="AB109">
        <f t="shared" si="106"/>
        <v>69695</v>
      </c>
      <c r="AC109">
        <f>ROUND((ES109),6)</f>
        <v>69695</v>
      </c>
      <c r="AD109">
        <f>ROUND((((ET109)-(EU109))+AE109),6)</f>
        <v>0</v>
      </c>
      <c r="AE109">
        <f>ROUND((EU109),6)</f>
        <v>0</v>
      </c>
      <c r="AF109">
        <f>ROUND((EV109),6)</f>
        <v>0</v>
      </c>
      <c r="AG109">
        <f t="shared" si="107"/>
        <v>0</v>
      </c>
      <c r="AH109">
        <f>(EW109)</f>
        <v>0</v>
      </c>
      <c r="AI109">
        <f>(EX109)</f>
        <v>0</v>
      </c>
      <c r="AJ109">
        <f t="shared" si="108"/>
        <v>0</v>
      </c>
      <c r="AK109">
        <v>69695</v>
      </c>
      <c r="AL109">
        <v>69695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110</v>
      </c>
      <c r="AU109">
        <v>73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0.7</v>
      </c>
      <c r="BD109" t="s">
        <v>3</v>
      </c>
      <c r="BE109" t="s">
        <v>3</v>
      </c>
      <c r="BF109" t="s">
        <v>3</v>
      </c>
      <c r="BG109" t="s">
        <v>3</v>
      </c>
      <c r="BH109">
        <v>3</v>
      </c>
      <c r="BI109">
        <v>1</v>
      </c>
      <c r="BJ109" t="s">
        <v>236</v>
      </c>
      <c r="BM109">
        <v>7001</v>
      </c>
      <c r="BN109">
        <v>0</v>
      </c>
      <c r="BO109" t="s">
        <v>234</v>
      </c>
      <c r="BP109">
        <v>1</v>
      </c>
      <c r="BQ109">
        <v>2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110</v>
      </c>
      <c r="CA109">
        <v>73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3</v>
      </c>
      <c r="CO109">
        <v>0</v>
      </c>
      <c r="CP109">
        <f t="shared" si="109"/>
        <v>2800.35</v>
      </c>
      <c r="CQ109">
        <f>ROUND(AL109*BC109,2)</f>
        <v>48786.5</v>
      </c>
      <c r="CR109">
        <f>ROUND(AM109*BB109,2)</f>
        <v>0</v>
      </c>
      <c r="CS109">
        <f>ROUND(AN109*BS109,2)</f>
        <v>0</v>
      </c>
      <c r="CT109">
        <f>ROUND(AO109*BA109,2)</f>
        <v>0</v>
      </c>
      <c r="CU109">
        <f t="shared" si="110"/>
        <v>0</v>
      </c>
      <c r="CV109">
        <f>AH109</f>
        <v>0</v>
      </c>
      <c r="CW109">
        <f>AI109</f>
        <v>0</v>
      </c>
      <c r="CX109">
        <f t="shared" si="111"/>
        <v>0</v>
      </c>
      <c r="CY109">
        <f t="shared" si="123"/>
        <v>0</v>
      </c>
      <c r="CZ109">
        <f t="shared" si="124"/>
        <v>0</v>
      </c>
      <c r="DC109" t="s">
        <v>3</v>
      </c>
      <c r="DD109" t="s">
        <v>3</v>
      </c>
      <c r="DE109" t="s">
        <v>3</v>
      </c>
      <c r="DF109" t="s">
        <v>3</v>
      </c>
      <c r="DG109" t="s">
        <v>3</v>
      </c>
      <c r="DH109" t="s">
        <v>3</v>
      </c>
      <c r="DI109" t="s">
        <v>3</v>
      </c>
      <c r="DJ109" t="s">
        <v>3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1009</v>
      </c>
      <c r="DV109" t="s">
        <v>227</v>
      </c>
      <c r="DW109" t="s">
        <v>227</v>
      </c>
      <c r="DX109">
        <v>1000</v>
      </c>
      <c r="DZ109" t="s">
        <v>3</v>
      </c>
      <c r="EA109" t="s">
        <v>3</v>
      </c>
      <c r="EB109" t="s">
        <v>3</v>
      </c>
      <c r="EC109" t="s">
        <v>3</v>
      </c>
      <c r="EE109">
        <v>45799624</v>
      </c>
      <c r="EF109">
        <v>2</v>
      </c>
      <c r="EG109" t="s">
        <v>28</v>
      </c>
      <c r="EH109">
        <v>7</v>
      </c>
      <c r="EI109" t="s">
        <v>146</v>
      </c>
      <c r="EJ109">
        <v>1</v>
      </c>
      <c r="EK109">
        <v>7001</v>
      </c>
      <c r="EL109" t="s">
        <v>146</v>
      </c>
      <c r="EM109" t="s">
        <v>147</v>
      </c>
      <c r="EO109" t="s">
        <v>3</v>
      </c>
      <c r="EQ109">
        <v>0</v>
      </c>
      <c r="ER109">
        <v>69695</v>
      </c>
      <c r="ES109">
        <v>69695</v>
      </c>
      <c r="ET109">
        <v>0</v>
      </c>
      <c r="EU109">
        <v>0</v>
      </c>
      <c r="EV109">
        <v>0</v>
      </c>
      <c r="EW109">
        <v>0</v>
      </c>
      <c r="EX109">
        <v>0</v>
      </c>
      <c r="FQ109">
        <v>0</v>
      </c>
      <c r="FR109">
        <v>0</v>
      </c>
      <c r="FS109">
        <v>0</v>
      </c>
      <c r="FX109">
        <v>110</v>
      </c>
      <c r="FY109">
        <v>73</v>
      </c>
      <c r="GA109" t="s">
        <v>3</v>
      </c>
      <c r="GD109">
        <v>1</v>
      </c>
      <c r="GF109">
        <v>32976572</v>
      </c>
      <c r="GG109">
        <v>2</v>
      </c>
      <c r="GH109">
        <v>1</v>
      </c>
      <c r="GI109">
        <v>2</v>
      </c>
      <c r="GJ109">
        <v>0</v>
      </c>
      <c r="GK109">
        <v>0</v>
      </c>
      <c r="GL109">
        <f t="shared" si="112"/>
        <v>0</v>
      </c>
      <c r="GM109">
        <f t="shared" si="113"/>
        <v>2800.35</v>
      </c>
      <c r="GN109">
        <f t="shared" si="114"/>
        <v>2800.35</v>
      </c>
      <c r="GO109">
        <f t="shared" si="115"/>
        <v>0</v>
      </c>
      <c r="GP109">
        <f t="shared" si="116"/>
        <v>0</v>
      </c>
      <c r="GR109">
        <v>0</v>
      </c>
      <c r="GS109">
        <v>3</v>
      </c>
      <c r="GT109">
        <v>0</v>
      </c>
      <c r="GU109" t="s">
        <v>3</v>
      </c>
      <c r="GV109">
        <f t="shared" si="117"/>
        <v>0</v>
      </c>
      <c r="GW109">
        <v>1</v>
      </c>
      <c r="GX109">
        <f t="shared" si="118"/>
        <v>0</v>
      </c>
      <c r="HA109">
        <v>0</v>
      </c>
      <c r="HB109">
        <v>0</v>
      </c>
      <c r="HC109">
        <f t="shared" si="119"/>
        <v>0</v>
      </c>
      <c r="HE109" t="s">
        <v>3</v>
      </c>
      <c r="HF109" t="s">
        <v>3</v>
      </c>
      <c r="HM109" t="s">
        <v>3</v>
      </c>
      <c r="HN109" t="s">
        <v>148</v>
      </c>
      <c r="HO109" t="s">
        <v>149</v>
      </c>
      <c r="HP109" t="s">
        <v>146</v>
      </c>
      <c r="HQ109" t="s">
        <v>146</v>
      </c>
      <c r="HS109">
        <v>0</v>
      </c>
      <c r="IK109">
        <v>0</v>
      </c>
    </row>
    <row r="110" spans="1:245" x14ac:dyDescent="0.2">
      <c r="A110">
        <v>19</v>
      </c>
      <c r="B110">
        <v>1</v>
      </c>
      <c r="F110" t="s">
        <v>3</v>
      </c>
      <c r="G110" t="s">
        <v>237</v>
      </c>
      <c r="H110" t="s">
        <v>3</v>
      </c>
      <c r="AA110">
        <v>1</v>
      </c>
      <c r="IK110">
        <v>0</v>
      </c>
    </row>
    <row r="111" spans="1:245" x14ac:dyDescent="0.2">
      <c r="A111">
        <v>17</v>
      </c>
      <c r="B111">
        <v>1</v>
      </c>
      <c r="C111">
        <f>ROW(SmtRes!A123)</f>
        <v>123</v>
      </c>
      <c r="D111">
        <f>ROW(EtalonRes!A112)</f>
        <v>112</v>
      </c>
      <c r="E111" t="s">
        <v>238</v>
      </c>
      <c r="F111" t="s">
        <v>208</v>
      </c>
      <c r="G111" t="s">
        <v>209</v>
      </c>
      <c r="H111" t="s">
        <v>75</v>
      </c>
      <c r="I111">
        <f>ROUND(0.07884,7)</f>
        <v>7.8839999999999993E-2</v>
      </c>
      <c r="J111">
        <v>0</v>
      </c>
      <c r="K111">
        <f>ROUND(0.07884,7)</f>
        <v>7.8839999999999993E-2</v>
      </c>
      <c r="O111">
        <f t="shared" ref="O111:O125" si="125">ROUND(CP111,2)</f>
        <v>43021.01</v>
      </c>
      <c r="P111">
        <f>SUMIF(SmtRes!AQ111:'SmtRes'!AQ123,"=1",SmtRes!DF111:'SmtRes'!DF123)</f>
        <v>8387.67</v>
      </c>
      <c r="Q111">
        <f>SUMIF(SmtRes!AQ111:'SmtRes'!AQ123,"=1",SmtRes!DG111:'SmtRes'!DG123)</f>
        <v>10088.24</v>
      </c>
      <c r="R111">
        <f>SUMIF(SmtRes!AQ111:'SmtRes'!AQ123,"=1",SmtRes!DH111:'SmtRes'!DH123)</f>
        <v>4917.5599999999995</v>
      </c>
      <c r="S111">
        <f>SUMIF(SmtRes!AQ111:'SmtRes'!AQ123,"=1",SmtRes!DI111:'SmtRes'!DI123)</f>
        <v>19627.54</v>
      </c>
      <c r="T111">
        <f t="shared" ref="T111:T125" si="126">ROUND(CU111*I111,2)</f>
        <v>0</v>
      </c>
      <c r="U111">
        <f>SUMIF(SmtRes!AQ111:'SmtRes'!AQ123,"=1",SmtRes!CV111:'SmtRes'!CV123)</f>
        <v>26.253720000000001</v>
      </c>
      <c r="V111">
        <f>SUMIF(SmtRes!AQ111:'SmtRes'!AQ123,"=1",SmtRes!CW111:'SmtRes'!CW123)</f>
        <v>4.7729736000000003</v>
      </c>
      <c r="W111">
        <f t="shared" ref="W111:W125" si="127">ROUND(CX111*I111,2)</f>
        <v>0</v>
      </c>
      <c r="X111">
        <f t="shared" ref="X111:X125" si="128">ROUND(CY111,2)</f>
        <v>26999.61</v>
      </c>
      <c r="Y111">
        <f t="shared" ref="Y111:Y125" si="129">ROUND(CZ111,2)</f>
        <v>17917.919999999998</v>
      </c>
      <c r="AA111">
        <v>48176574</v>
      </c>
      <c r="AB111">
        <f t="shared" ref="AB111:AB125" si="130">ROUND((AC111+AD111+AF111),6)</f>
        <v>444911.35159999999</v>
      </c>
      <c r="AC111">
        <f>ROUND((SUM(SmtRes!BQ111:'SmtRes'!BQ123)),6)</f>
        <v>93862.074999999997</v>
      </c>
      <c r="AD111">
        <f>ROUND((((SUM(SmtRes!BR111:'SmtRes'!BR123))-(SUM(SmtRes!BS111:'SmtRes'!BS123)))+AE111),6)</f>
        <v>102095.14659999999</v>
      </c>
      <c r="AE111">
        <f>ROUND((SUM(SmtRes!BS111:'SmtRes'!BS123)),6)</f>
        <v>62373.974999999999</v>
      </c>
      <c r="AF111">
        <f>ROUND((SUM(SmtRes!BT111:'SmtRes'!BT123)),6)</f>
        <v>248954.13</v>
      </c>
      <c r="AG111">
        <f t="shared" ref="AG111:AG125" si="131">ROUND((AP111),6)</f>
        <v>0</v>
      </c>
      <c r="AH111">
        <f>(SUM(SmtRes!BU111:'SmtRes'!BU123))</f>
        <v>333</v>
      </c>
      <c r="AI111">
        <f>(SUM(SmtRes!BV111:'SmtRes'!BV123))</f>
        <v>60.54</v>
      </c>
      <c r="AJ111">
        <f t="shared" ref="AJ111:AJ125" si="132">(AS111)</f>
        <v>0</v>
      </c>
      <c r="AK111">
        <v>507285.32659999997</v>
      </c>
      <c r="AL111">
        <v>93862.074999999997</v>
      </c>
      <c r="AM111">
        <v>102095.14660000001</v>
      </c>
      <c r="AN111">
        <v>62373.974999999991</v>
      </c>
      <c r="AO111">
        <v>248954.13</v>
      </c>
      <c r="AP111">
        <v>0</v>
      </c>
      <c r="AQ111">
        <v>333</v>
      </c>
      <c r="AR111">
        <v>60.54</v>
      </c>
      <c r="AS111">
        <v>0</v>
      </c>
      <c r="AT111">
        <v>110</v>
      </c>
      <c r="AU111">
        <v>73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1</v>
      </c>
      <c r="BD111" t="s">
        <v>3</v>
      </c>
      <c r="BE111" t="s">
        <v>3</v>
      </c>
      <c r="BF111" t="s">
        <v>3</v>
      </c>
      <c r="BG111" t="s">
        <v>3</v>
      </c>
      <c r="BH111">
        <v>0</v>
      </c>
      <c r="BI111">
        <v>1</v>
      </c>
      <c r="BJ111" t="s">
        <v>210</v>
      </c>
      <c r="BM111">
        <v>7006</v>
      </c>
      <c r="BN111">
        <v>0</v>
      </c>
      <c r="BO111" t="s">
        <v>3</v>
      </c>
      <c r="BP111">
        <v>0</v>
      </c>
      <c r="BQ111">
        <v>2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110</v>
      </c>
      <c r="CA111">
        <v>73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3</v>
      </c>
      <c r="CO111">
        <v>0</v>
      </c>
      <c r="CP111">
        <f t="shared" ref="CP111:CP125" si="133">(P111+Q111+S111+R111)</f>
        <v>43021.009999999995</v>
      </c>
      <c r="CQ111">
        <f>SUMIF(SmtRes!AQ111:'SmtRes'!AQ123,"=1",SmtRes!AA111:'SmtRes'!AA123)</f>
        <v>178536.86000000002</v>
      </c>
      <c r="CR111">
        <f>SUMIF(SmtRes!AQ111:'SmtRes'!AQ123,"=1",SmtRes!AB111:'SmtRes'!AB123)</f>
        <v>4351.42</v>
      </c>
      <c r="CS111">
        <f>SUMIF(SmtRes!AQ111:'SmtRes'!AQ123,"=1",SmtRes!AC111:'SmtRes'!AC123)</f>
        <v>2885.31</v>
      </c>
      <c r="CT111">
        <f>SUMIF(SmtRes!AQ111:'SmtRes'!AQ123,"=1",SmtRes!AD111:'SmtRes'!AD123)</f>
        <v>747.61</v>
      </c>
      <c r="CU111">
        <f t="shared" ref="CU111:CU125" si="134">AG111</f>
        <v>0</v>
      </c>
      <c r="CV111">
        <f>SUMIF(SmtRes!AQ111:'SmtRes'!AQ123,"=1",SmtRes!BU111:'SmtRes'!BU123)</f>
        <v>333</v>
      </c>
      <c r="CW111">
        <f>SUMIF(SmtRes!AQ111:'SmtRes'!AQ123,"=1",SmtRes!BV111:'SmtRes'!BV123)</f>
        <v>60.54</v>
      </c>
      <c r="CX111">
        <f t="shared" ref="CX111:CX125" si="135">AJ111</f>
        <v>0</v>
      </c>
      <c r="CY111">
        <f>(((S111+R111)*AT111)/100)</f>
        <v>26999.61</v>
      </c>
      <c r="CZ111">
        <f>(((S111+R111)*AU111)/100)</f>
        <v>17917.922999999999</v>
      </c>
      <c r="DC111" t="s">
        <v>3</v>
      </c>
      <c r="DD111" t="s">
        <v>3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1007</v>
      </c>
      <c r="DV111" t="s">
        <v>75</v>
      </c>
      <c r="DW111" t="s">
        <v>75</v>
      </c>
      <c r="DX111">
        <v>100</v>
      </c>
      <c r="DZ111" t="s">
        <v>3</v>
      </c>
      <c r="EA111" t="s">
        <v>3</v>
      </c>
      <c r="EB111" t="s">
        <v>3</v>
      </c>
      <c r="EC111" t="s">
        <v>3</v>
      </c>
      <c r="EE111">
        <v>45799629</v>
      </c>
      <c r="EF111">
        <v>2</v>
      </c>
      <c r="EG111" t="s">
        <v>28</v>
      </c>
      <c r="EH111">
        <v>7</v>
      </c>
      <c r="EI111" t="s">
        <v>146</v>
      </c>
      <c r="EJ111">
        <v>1</v>
      </c>
      <c r="EK111">
        <v>7006</v>
      </c>
      <c r="EL111" t="s">
        <v>146</v>
      </c>
      <c r="EM111" t="s">
        <v>147</v>
      </c>
      <c r="EO111" t="s">
        <v>3</v>
      </c>
      <c r="EQ111">
        <v>131072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333</v>
      </c>
      <c r="EX111">
        <v>60.54</v>
      </c>
      <c r="EY111">
        <v>0</v>
      </c>
      <c r="FQ111">
        <v>0</v>
      </c>
      <c r="FR111">
        <v>0</v>
      </c>
      <c r="FS111">
        <v>0</v>
      </c>
      <c r="FX111">
        <v>110</v>
      </c>
      <c r="FY111">
        <v>73</v>
      </c>
      <c r="GA111" t="s">
        <v>3</v>
      </c>
      <c r="GD111">
        <v>1</v>
      </c>
      <c r="GF111">
        <v>-1981932331</v>
      </c>
      <c r="GG111">
        <v>2</v>
      </c>
      <c r="GH111">
        <v>1</v>
      </c>
      <c r="GI111">
        <v>-2</v>
      </c>
      <c r="GJ111">
        <v>0</v>
      </c>
      <c r="GK111">
        <v>0</v>
      </c>
      <c r="GL111">
        <f t="shared" ref="GL111:GL125" si="136">ROUND(IF(AND(BH111=3,BI111=3,FS111&lt;&gt;0),P111,0),2)</f>
        <v>0</v>
      </c>
      <c r="GM111">
        <f t="shared" ref="GM111:GM125" si="137">ROUND(O111+X111+Y111,2)+GX111</f>
        <v>87938.54</v>
      </c>
      <c r="GN111">
        <f t="shared" ref="GN111:GN125" si="138">IF(OR(BI111=0,BI111=1),GM111-GX111,0)</f>
        <v>87938.54</v>
      </c>
      <c r="GO111">
        <f t="shared" ref="GO111:GO125" si="139">IF(BI111=2,GM111-GX111,0)</f>
        <v>0</v>
      </c>
      <c r="GP111">
        <f t="shared" ref="GP111:GP125" si="140">IF(BI111=4,GM111-GX111,0)</f>
        <v>0</v>
      </c>
      <c r="GR111">
        <v>0</v>
      </c>
      <c r="GS111">
        <v>0</v>
      </c>
      <c r="GT111">
        <v>0</v>
      </c>
      <c r="GU111" t="s">
        <v>3</v>
      </c>
      <c r="GV111">
        <f t="shared" ref="GV111:GV125" si="141">ROUND((GT111),6)</f>
        <v>0</v>
      </c>
      <c r="GW111">
        <v>1</v>
      </c>
      <c r="GX111">
        <f t="shared" ref="GX111:GX125" si="142">ROUND(HC111*I111,2)</f>
        <v>0</v>
      </c>
      <c r="HA111">
        <v>0</v>
      </c>
      <c r="HB111">
        <v>0</v>
      </c>
      <c r="HC111">
        <f t="shared" ref="HC111:HC125" si="143">GV111*GW111</f>
        <v>0</v>
      </c>
      <c r="HE111" t="s">
        <v>3</v>
      </c>
      <c r="HF111" t="s">
        <v>3</v>
      </c>
      <c r="HM111" t="s">
        <v>3</v>
      </c>
      <c r="HN111" t="s">
        <v>148</v>
      </c>
      <c r="HO111" t="s">
        <v>149</v>
      </c>
      <c r="HP111" t="s">
        <v>146</v>
      </c>
      <c r="HQ111" t="s">
        <v>146</v>
      </c>
      <c r="HS111">
        <v>0</v>
      </c>
      <c r="IK111">
        <v>0</v>
      </c>
    </row>
    <row r="112" spans="1:245" x14ac:dyDescent="0.2">
      <c r="A112">
        <v>18</v>
      </c>
      <c r="B112">
        <v>1</v>
      </c>
      <c r="C112">
        <v>121</v>
      </c>
      <c r="E112" t="s">
        <v>239</v>
      </c>
      <c r="F112" t="s">
        <v>151</v>
      </c>
      <c r="G112" t="s">
        <v>152</v>
      </c>
      <c r="H112" t="s">
        <v>51</v>
      </c>
      <c r="I112">
        <f>I111*J112</f>
        <v>0.18133199999999997</v>
      </c>
      <c r="J112">
        <v>2.2999999999999998</v>
      </c>
      <c r="K112">
        <v>2.2999999999999998</v>
      </c>
      <c r="O112">
        <f t="shared" si="125"/>
        <v>777.69</v>
      </c>
      <c r="P112">
        <f>ROUND(CQ112*I112,2)</f>
        <v>777.69</v>
      </c>
      <c r="Q112">
        <f>ROUND(CR112*I112,2)</f>
        <v>0</v>
      </c>
      <c r="R112">
        <f>ROUND(CS112*I112,2)</f>
        <v>0</v>
      </c>
      <c r="S112">
        <f>ROUND(CT112*I112,2)</f>
        <v>0</v>
      </c>
      <c r="T112">
        <f t="shared" si="126"/>
        <v>0</v>
      </c>
      <c r="U112">
        <f>ROUND(CV112*I112,7)</f>
        <v>0</v>
      </c>
      <c r="V112">
        <f>ROUND(CW112*I112,7)</f>
        <v>0</v>
      </c>
      <c r="W112">
        <f t="shared" si="127"/>
        <v>0</v>
      </c>
      <c r="X112">
        <f t="shared" si="128"/>
        <v>0</v>
      </c>
      <c r="Y112">
        <f t="shared" si="129"/>
        <v>0</v>
      </c>
      <c r="AA112">
        <v>48176574</v>
      </c>
      <c r="AB112">
        <f t="shared" si="130"/>
        <v>3486.8</v>
      </c>
      <c r="AC112">
        <f>ROUND((ES112),6)</f>
        <v>3486.8</v>
      </c>
      <c r="AD112">
        <f>ROUND((((ET112)-(EU112))+AE112),6)</f>
        <v>0</v>
      </c>
      <c r="AE112">
        <f t="shared" ref="AE112:AF116" si="144">ROUND((EU112),6)</f>
        <v>0</v>
      </c>
      <c r="AF112">
        <f t="shared" si="144"/>
        <v>0</v>
      </c>
      <c r="AG112">
        <f t="shared" si="131"/>
        <v>0</v>
      </c>
      <c r="AH112">
        <f t="shared" ref="AH112:AI116" si="145">(EW112)</f>
        <v>0</v>
      </c>
      <c r="AI112">
        <f t="shared" si="145"/>
        <v>0</v>
      </c>
      <c r="AJ112">
        <f t="shared" si="132"/>
        <v>0</v>
      </c>
      <c r="AK112">
        <v>3486.8</v>
      </c>
      <c r="AL112">
        <v>3486.8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110</v>
      </c>
      <c r="AU112">
        <v>73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1.23</v>
      </c>
      <c r="BD112" t="s">
        <v>3</v>
      </c>
      <c r="BE112" t="s">
        <v>3</v>
      </c>
      <c r="BF112" t="s">
        <v>3</v>
      </c>
      <c r="BG112" t="s">
        <v>3</v>
      </c>
      <c r="BH112">
        <v>3</v>
      </c>
      <c r="BI112">
        <v>1</v>
      </c>
      <c r="BJ112" t="s">
        <v>153</v>
      </c>
      <c r="BM112">
        <v>7006</v>
      </c>
      <c r="BN112">
        <v>0</v>
      </c>
      <c r="BO112" t="s">
        <v>151</v>
      </c>
      <c r="BP112">
        <v>1</v>
      </c>
      <c r="BQ112">
        <v>2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110</v>
      </c>
      <c r="CA112">
        <v>73</v>
      </c>
      <c r="CB112" t="s">
        <v>3</v>
      </c>
      <c r="CE112">
        <v>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 t="shared" si="133"/>
        <v>777.69</v>
      </c>
      <c r="CQ112">
        <f>ROUND(AL112*BC112,2)</f>
        <v>4288.76</v>
      </c>
      <c r="CR112">
        <f>ROUND(AM112*BB112,2)</f>
        <v>0</v>
      </c>
      <c r="CS112">
        <f>ROUND(AN112*BS112,2)</f>
        <v>0</v>
      </c>
      <c r="CT112">
        <f>ROUND(AO112*BA112,2)</f>
        <v>0</v>
      </c>
      <c r="CU112">
        <f t="shared" si="134"/>
        <v>0</v>
      </c>
      <c r="CV112">
        <f t="shared" ref="CV112:CW116" si="146">AH112</f>
        <v>0</v>
      </c>
      <c r="CW112">
        <f t="shared" si="146"/>
        <v>0</v>
      </c>
      <c r="CX112">
        <f t="shared" si="135"/>
        <v>0</v>
      </c>
      <c r="CY112">
        <f>(((S112+R112)*AT112)/100)</f>
        <v>0</v>
      </c>
      <c r="CZ112">
        <f>(((S112+R112)*AU112)/100)</f>
        <v>0</v>
      </c>
      <c r="DC112" t="s">
        <v>3</v>
      </c>
      <c r="DD112" t="s">
        <v>3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1007</v>
      </c>
      <c r="DV112" t="s">
        <v>51</v>
      </c>
      <c r="DW112" t="s">
        <v>51</v>
      </c>
      <c r="DX112">
        <v>1</v>
      </c>
      <c r="DZ112" t="s">
        <v>3</v>
      </c>
      <c r="EA112" t="s">
        <v>3</v>
      </c>
      <c r="EB112" t="s">
        <v>3</v>
      </c>
      <c r="EC112" t="s">
        <v>3</v>
      </c>
      <c r="EE112">
        <v>45799629</v>
      </c>
      <c r="EF112">
        <v>2</v>
      </c>
      <c r="EG112" t="s">
        <v>28</v>
      </c>
      <c r="EH112">
        <v>7</v>
      </c>
      <c r="EI112" t="s">
        <v>146</v>
      </c>
      <c r="EJ112">
        <v>1</v>
      </c>
      <c r="EK112">
        <v>7006</v>
      </c>
      <c r="EL112" t="s">
        <v>146</v>
      </c>
      <c r="EM112" t="s">
        <v>147</v>
      </c>
      <c r="EO112" t="s">
        <v>3</v>
      </c>
      <c r="EQ112">
        <v>0</v>
      </c>
      <c r="ER112">
        <v>3486.8</v>
      </c>
      <c r="ES112">
        <v>3486.8</v>
      </c>
      <c r="ET112">
        <v>0</v>
      </c>
      <c r="EU112">
        <v>0</v>
      </c>
      <c r="EV112">
        <v>0</v>
      </c>
      <c r="EW112">
        <v>0</v>
      </c>
      <c r="EX112">
        <v>0</v>
      </c>
      <c r="FQ112">
        <v>0</v>
      </c>
      <c r="FR112">
        <v>0</v>
      </c>
      <c r="FS112">
        <v>0</v>
      </c>
      <c r="FX112">
        <v>110</v>
      </c>
      <c r="FY112">
        <v>73</v>
      </c>
      <c r="GA112" t="s">
        <v>3</v>
      </c>
      <c r="GD112">
        <v>1</v>
      </c>
      <c r="GF112">
        <v>1036015556</v>
      </c>
      <c r="GG112">
        <v>2</v>
      </c>
      <c r="GH112">
        <v>1</v>
      </c>
      <c r="GI112">
        <v>2</v>
      </c>
      <c r="GJ112">
        <v>0</v>
      </c>
      <c r="GK112">
        <v>0</v>
      </c>
      <c r="GL112">
        <f t="shared" si="136"/>
        <v>0</v>
      </c>
      <c r="GM112">
        <f t="shared" si="137"/>
        <v>777.69</v>
      </c>
      <c r="GN112">
        <f t="shared" si="138"/>
        <v>777.69</v>
      </c>
      <c r="GO112">
        <f t="shared" si="139"/>
        <v>0</v>
      </c>
      <c r="GP112">
        <f t="shared" si="140"/>
        <v>0</v>
      </c>
      <c r="GR112">
        <v>0</v>
      </c>
      <c r="GS112">
        <v>3</v>
      </c>
      <c r="GT112">
        <v>0</v>
      </c>
      <c r="GU112" t="s">
        <v>3</v>
      </c>
      <c r="GV112">
        <f t="shared" si="141"/>
        <v>0</v>
      </c>
      <c r="GW112">
        <v>1</v>
      </c>
      <c r="GX112">
        <f t="shared" si="142"/>
        <v>0</v>
      </c>
      <c r="HA112">
        <v>0</v>
      </c>
      <c r="HB112">
        <v>0</v>
      </c>
      <c r="HC112">
        <f t="shared" si="143"/>
        <v>0</v>
      </c>
      <c r="HE112" t="s">
        <v>3</v>
      </c>
      <c r="HF112" t="s">
        <v>3</v>
      </c>
      <c r="HM112" t="s">
        <v>3</v>
      </c>
      <c r="HN112" t="s">
        <v>148</v>
      </c>
      <c r="HO112" t="s">
        <v>149</v>
      </c>
      <c r="HP112" t="s">
        <v>146</v>
      </c>
      <c r="HQ112" t="s">
        <v>146</v>
      </c>
      <c r="HS112">
        <v>0</v>
      </c>
      <c r="IK112">
        <v>0</v>
      </c>
    </row>
    <row r="113" spans="1:245" x14ac:dyDescent="0.2">
      <c r="A113">
        <v>17</v>
      </c>
      <c r="B113">
        <v>1</v>
      </c>
      <c r="E113" t="s">
        <v>240</v>
      </c>
      <c r="F113" t="s">
        <v>160</v>
      </c>
      <c r="G113" t="s">
        <v>180</v>
      </c>
      <c r="H113" t="s">
        <v>157</v>
      </c>
      <c r="I113">
        <f>ROUND(216,7)</f>
        <v>216</v>
      </c>
      <c r="J113">
        <v>0</v>
      </c>
      <c r="K113">
        <f>ROUND(216,7)</f>
        <v>216</v>
      </c>
      <c r="O113">
        <f t="shared" si="125"/>
        <v>237600</v>
      </c>
      <c r="P113">
        <f>ROUND(CQ113*I113,2)</f>
        <v>237600</v>
      </c>
      <c r="Q113">
        <f>ROUND(CR113*I113,2)</f>
        <v>0</v>
      </c>
      <c r="R113">
        <f>ROUND(CS113*I113,2)</f>
        <v>0</v>
      </c>
      <c r="S113">
        <f>ROUND(CT113*I113,2)</f>
        <v>0</v>
      </c>
      <c r="T113">
        <f t="shared" si="126"/>
        <v>0</v>
      </c>
      <c r="U113">
        <f>ROUND(CV113*I113,7)</f>
        <v>0</v>
      </c>
      <c r="V113">
        <f>ROUND(CW113*I113,7)</f>
        <v>0</v>
      </c>
      <c r="W113">
        <f t="shared" si="127"/>
        <v>0</v>
      </c>
      <c r="X113">
        <f t="shared" si="128"/>
        <v>0</v>
      </c>
      <c r="Y113">
        <f t="shared" si="129"/>
        <v>0</v>
      </c>
      <c r="AA113">
        <v>48176574</v>
      </c>
      <c r="AB113">
        <f t="shared" si="130"/>
        <v>1100</v>
      </c>
      <c r="AC113">
        <f>ROUND((ES113),6)</f>
        <v>1100</v>
      </c>
      <c r="AD113">
        <f>ROUND((((ET113)-(EU113))+AE113),6)</f>
        <v>0</v>
      </c>
      <c r="AE113">
        <f t="shared" si="144"/>
        <v>0</v>
      </c>
      <c r="AF113">
        <f t="shared" si="144"/>
        <v>0</v>
      </c>
      <c r="AG113">
        <f t="shared" si="131"/>
        <v>0</v>
      </c>
      <c r="AH113">
        <f t="shared" si="145"/>
        <v>0</v>
      </c>
      <c r="AI113">
        <f t="shared" si="145"/>
        <v>0</v>
      </c>
      <c r="AJ113">
        <f t="shared" si="132"/>
        <v>0</v>
      </c>
      <c r="AK113">
        <v>1100</v>
      </c>
      <c r="AL113">
        <v>1100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3</v>
      </c>
      <c r="BI113">
        <v>1</v>
      </c>
      <c r="BJ113" t="s">
        <v>181</v>
      </c>
      <c r="BM113">
        <v>1100</v>
      </c>
      <c r="BN113">
        <v>0</v>
      </c>
      <c r="BO113" t="s">
        <v>3</v>
      </c>
      <c r="BP113">
        <v>0</v>
      </c>
      <c r="BQ113">
        <v>8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0</v>
      </c>
      <c r="CA113">
        <v>0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3</v>
      </c>
      <c r="CO113">
        <v>0</v>
      </c>
      <c r="CP113">
        <f t="shared" si="133"/>
        <v>237600</v>
      </c>
      <c r="CQ113">
        <f>ROUND(AL113*BC113,2)</f>
        <v>1100</v>
      </c>
      <c r="CR113">
        <f>ROUND(AM113*BB113,2)</f>
        <v>0</v>
      </c>
      <c r="CS113">
        <f>ROUND(AN113*BS113,2)</f>
        <v>0</v>
      </c>
      <c r="CT113">
        <f>ROUND(AO113*BA113,2)</f>
        <v>0</v>
      </c>
      <c r="CU113">
        <f t="shared" si="134"/>
        <v>0</v>
      </c>
      <c r="CV113">
        <f t="shared" si="146"/>
        <v>0</v>
      </c>
      <c r="CW113">
        <f t="shared" si="146"/>
        <v>0</v>
      </c>
      <c r="CX113">
        <f t="shared" si="135"/>
        <v>0</v>
      </c>
      <c r="CY113">
        <f>(((S113+R113)*AT113)/100)</f>
        <v>0</v>
      </c>
      <c r="CZ113">
        <f>(((S113+R113)*AU113)/100)</f>
        <v>0</v>
      </c>
      <c r="DC113" t="s">
        <v>3</v>
      </c>
      <c r="DD113" t="s">
        <v>3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1013</v>
      </c>
      <c r="DV113" t="s">
        <v>157</v>
      </c>
      <c r="DW113" t="s">
        <v>157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45799882</v>
      </c>
      <c r="EF113">
        <v>8</v>
      </c>
      <c r="EG113" t="s">
        <v>55</v>
      </c>
      <c r="EH113">
        <v>0</v>
      </c>
      <c r="EI113" t="s">
        <v>3</v>
      </c>
      <c r="EJ113">
        <v>1</v>
      </c>
      <c r="EK113">
        <v>1100</v>
      </c>
      <c r="EL113" t="s">
        <v>56</v>
      </c>
      <c r="EM113" t="s">
        <v>57</v>
      </c>
      <c r="EO113" t="s">
        <v>3</v>
      </c>
      <c r="EQ113">
        <v>131072</v>
      </c>
      <c r="ER113">
        <v>0</v>
      </c>
      <c r="ES113">
        <v>1100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FQ113">
        <v>0</v>
      </c>
      <c r="FR113">
        <v>0</v>
      </c>
      <c r="FS113">
        <v>0</v>
      </c>
      <c r="FX113">
        <v>0</v>
      </c>
      <c r="FY113">
        <v>0</v>
      </c>
      <c r="GA113" t="s">
        <v>3</v>
      </c>
      <c r="GD113">
        <v>1</v>
      </c>
      <c r="GF113">
        <v>1155772427</v>
      </c>
      <c r="GG113">
        <v>2</v>
      </c>
      <c r="GH113">
        <v>0</v>
      </c>
      <c r="GI113">
        <v>-2</v>
      </c>
      <c r="GJ113">
        <v>0</v>
      </c>
      <c r="GK113">
        <v>0</v>
      </c>
      <c r="GL113">
        <f t="shared" si="136"/>
        <v>0</v>
      </c>
      <c r="GM113">
        <f t="shared" si="137"/>
        <v>237600</v>
      </c>
      <c r="GN113">
        <f t="shared" si="138"/>
        <v>237600</v>
      </c>
      <c r="GO113">
        <f t="shared" si="139"/>
        <v>0</v>
      </c>
      <c r="GP113">
        <f t="shared" si="140"/>
        <v>0</v>
      </c>
      <c r="GR113">
        <v>0</v>
      </c>
      <c r="GS113">
        <v>0</v>
      </c>
      <c r="GT113">
        <v>0</v>
      </c>
      <c r="GU113" t="s">
        <v>3</v>
      </c>
      <c r="GV113">
        <f t="shared" si="141"/>
        <v>0</v>
      </c>
      <c r="GW113">
        <v>1</v>
      </c>
      <c r="GX113">
        <f t="shared" si="142"/>
        <v>0</v>
      </c>
      <c r="HA113">
        <v>0</v>
      </c>
      <c r="HB113">
        <v>0</v>
      </c>
      <c r="HC113">
        <f t="shared" si="143"/>
        <v>0</v>
      </c>
      <c r="HE113" t="s">
        <v>3</v>
      </c>
      <c r="HF113" t="s">
        <v>3</v>
      </c>
      <c r="HM113" t="s">
        <v>3</v>
      </c>
      <c r="HN113" t="s">
        <v>3</v>
      </c>
      <c r="HO113" t="s">
        <v>3</v>
      </c>
      <c r="HP113" t="s">
        <v>3</v>
      </c>
      <c r="HQ113" t="s">
        <v>3</v>
      </c>
      <c r="HS113">
        <v>0</v>
      </c>
      <c r="IK113">
        <v>0</v>
      </c>
    </row>
    <row r="114" spans="1:245" x14ac:dyDescent="0.2">
      <c r="A114">
        <v>17</v>
      </c>
      <c r="B114">
        <v>1</v>
      </c>
      <c r="E114" t="s">
        <v>3</v>
      </c>
      <c r="F114" t="s">
        <v>163</v>
      </c>
      <c r="G114" t="s">
        <v>164</v>
      </c>
      <c r="H114" t="s">
        <v>51</v>
      </c>
      <c r="I114">
        <f>ROUND(0.029*216,7)</f>
        <v>6.2640000000000002</v>
      </c>
      <c r="J114">
        <v>0</v>
      </c>
      <c r="K114">
        <f>ROUND(0.029*216,7)</f>
        <v>6.2640000000000002</v>
      </c>
      <c r="O114">
        <f t="shared" si="125"/>
        <v>113708.39</v>
      </c>
      <c r="P114">
        <f>ROUND(CQ114*I114,2)</f>
        <v>113708.39</v>
      </c>
      <c r="Q114">
        <f>ROUND(CR114*I114,2)</f>
        <v>0</v>
      </c>
      <c r="R114">
        <f>ROUND(CS114*I114,2)</f>
        <v>0</v>
      </c>
      <c r="S114">
        <f>ROUND(CT114*I114,2)</f>
        <v>0</v>
      </c>
      <c r="T114">
        <f t="shared" si="126"/>
        <v>0</v>
      </c>
      <c r="U114">
        <f>ROUND(CV114*I114,7)</f>
        <v>0</v>
      </c>
      <c r="V114">
        <f>ROUND(CW114*I114,7)</f>
        <v>0</v>
      </c>
      <c r="W114">
        <f t="shared" si="127"/>
        <v>0</v>
      </c>
      <c r="X114">
        <f t="shared" si="128"/>
        <v>0</v>
      </c>
      <c r="Y114">
        <f t="shared" si="129"/>
        <v>0</v>
      </c>
      <c r="AA114">
        <v>-1</v>
      </c>
      <c r="AB114">
        <f t="shared" si="130"/>
        <v>15383.63</v>
      </c>
      <c r="AC114">
        <f>ROUND((ES114),6)</f>
        <v>15383.63</v>
      </c>
      <c r="AD114">
        <f>ROUND((((ET114)-(EU114))+AE114),6)</f>
        <v>0</v>
      </c>
      <c r="AE114">
        <f t="shared" si="144"/>
        <v>0</v>
      </c>
      <c r="AF114">
        <f t="shared" si="144"/>
        <v>0</v>
      </c>
      <c r="AG114">
        <f t="shared" si="131"/>
        <v>0</v>
      </c>
      <c r="AH114">
        <f t="shared" si="145"/>
        <v>0</v>
      </c>
      <c r="AI114">
        <f t="shared" si="145"/>
        <v>0</v>
      </c>
      <c r="AJ114">
        <f t="shared" si="132"/>
        <v>0</v>
      </c>
      <c r="AK114">
        <v>15383.63</v>
      </c>
      <c r="AL114">
        <v>15383.63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1.18</v>
      </c>
      <c r="BD114" t="s">
        <v>3</v>
      </c>
      <c r="BE114" t="s">
        <v>3</v>
      </c>
      <c r="BF114" t="s">
        <v>3</v>
      </c>
      <c r="BG114" t="s">
        <v>3</v>
      </c>
      <c r="BH114">
        <v>3</v>
      </c>
      <c r="BI114">
        <v>1</v>
      </c>
      <c r="BJ114" t="s">
        <v>165</v>
      </c>
      <c r="BM114">
        <v>500001</v>
      </c>
      <c r="BN114">
        <v>0</v>
      </c>
      <c r="BO114" t="s">
        <v>163</v>
      </c>
      <c r="BP114">
        <v>1</v>
      </c>
      <c r="BQ114">
        <v>8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0</v>
      </c>
      <c r="CA114">
        <v>0</v>
      </c>
      <c r="CB114" t="s">
        <v>3</v>
      </c>
      <c r="CE114">
        <v>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 t="shared" si="133"/>
        <v>113708.39</v>
      </c>
      <c r="CQ114">
        <f>ROUND(AL114*BC114,2)</f>
        <v>18152.68</v>
      </c>
      <c r="CR114">
        <f>ROUND(AM114*BB114,2)</f>
        <v>0</v>
      </c>
      <c r="CS114">
        <f>ROUND(AN114*BS114,2)</f>
        <v>0</v>
      </c>
      <c r="CT114">
        <f>ROUND(AO114*BA114,2)</f>
        <v>0</v>
      </c>
      <c r="CU114">
        <f t="shared" si="134"/>
        <v>0</v>
      </c>
      <c r="CV114">
        <f t="shared" si="146"/>
        <v>0</v>
      </c>
      <c r="CW114">
        <f t="shared" si="146"/>
        <v>0</v>
      </c>
      <c r="CX114">
        <f t="shared" si="135"/>
        <v>0</v>
      </c>
      <c r="CY114">
        <f>0</f>
        <v>0</v>
      </c>
      <c r="CZ114">
        <f>0</f>
        <v>0</v>
      </c>
      <c r="DC114" t="s">
        <v>3</v>
      </c>
      <c r="DD114" t="s">
        <v>3</v>
      </c>
      <c r="DE114" t="s">
        <v>3</v>
      </c>
      <c r="DF114" t="s">
        <v>3</v>
      </c>
      <c r="DG114" t="s">
        <v>3</v>
      </c>
      <c r="DH114" t="s">
        <v>3</v>
      </c>
      <c r="DI114" t="s">
        <v>3</v>
      </c>
      <c r="DJ114" t="s">
        <v>3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1007</v>
      </c>
      <c r="DV114" t="s">
        <v>51</v>
      </c>
      <c r="DW114" t="s">
        <v>51</v>
      </c>
      <c r="DX114">
        <v>1</v>
      </c>
      <c r="DZ114" t="s">
        <v>3</v>
      </c>
      <c r="EA114" t="s">
        <v>3</v>
      </c>
      <c r="EB114" t="s">
        <v>3</v>
      </c>
      <c r="EC114" t="s">
        <v>3</v>
      </c>
      <c r="EE114">
        <v>45799547</v>
      </c>
      <c r="EF114">
        <v>8</v>
      </c>
      <c r="EG114" t="s">
        <v>55</v>
      </c>
      <c r="EH114">
        <v>0</v>
      </c>
      <c r="EI114" t="s">
        <v>3</v>
      </c>
      <c r="EJ114">
        <v>1</v>
      </c>
      <c r="EK114">
        <v>500001</v>
      </c>
      <c r="EL114" t="s">
        <v>166</v>
      </c>
      <c r="EM114" t="s">
        <v>167</v>
      </c>
      <c r="EO114" t="s">
        <v>182</v>
      </c>
      <c r="EQ114">
        <v>132608</v>
      </c>
      <c r="ER114">
        <v>15383.63</v>
      </c>
      <c r="ES114">
        <v>15383.63</v>
      </c>
      <c r="ET114">
        <v>0</v>
      </c>
      <c r="EU114">
        <v>0</v>
      </c>
      <c r="EV114">
        <v>0</v>
      </c>
      <c r="EW114">
        <v>0</v>
      </c>
      <c r="EX114">
        <v>0</v>
      </c>
      <c r="EY114">
        <v>0</v>
      </c>
      <c r="FQ114">
        <v>0</v>
      </c>
      <c r="FR114">
        <v>0</v>
      </c>
      <c r="FS114">
        <v>0</v>
      </c>
      <c r="FX114">
        <v>0</v>
      </c>
      <c r="FY114">
        <v>0</v>
      </c>
      <c r="GA114" t="s">
        <v>3</v>
      </c>
      <c r="GD114">
        <v>1</v>
      </c>
      <c r="GF114">
        <v>-518740721</v>
      </c>
      <c r="GG114">
        <v>2</v>
      </c>
      <c r="GH114">
        <v>1</v>
      </c>
      <c r="GI114">
        <v>2</v>
      </c>
      <c r="GJ114">
        <v>0</v>
      </c>
      <c r="GK114">
        <v>0</v>
      </c>
      <c r="GL114">
        <f t="shared" si="136"/>
        <v>0</v>
      </c>
      <c r="GM114">
        <f t="shared" si="137"/>
        <v>113708.39</v>
      </c>
      <c r="GN114">
        <f t="shared" si="138"/>
        <v>113708.39</v>
      </c>
      <c r="GO114">
        <f t="shared" si="139"/>
        <v>0</v>
      </c>
      <c r="GP114">
        <f t="shared" si="140"/>
        <v>0</v>
      </c>
      <c r="GR114">
        <v>0</v>
      </c>
      <c r="GS114">
        <v>3</v>
      </c>
      <c r="GT114">
        <v>0</v>
      </c>
      <c r="GU114" t="s">
        <v>3</v>
      </c>
      <c r="GV114">
        <f t="shared" si="141"/>
        <v>0</v>
      </c>
      <c r="GW114">
        <v>1</v>
      </c>
      <c r="GX114">
        <f t="shared" si="142"/>
        <v>0</v>
      </c>
      <c r="HA114">
        <v>0</v>
      </c>
      <c r="HB114">
        <v>0</v>
      </c>
      <c r="HC114">
        <f t="shared" si="143"/>
        <v>0</v>
      </c>
      <c r="HE114" t="s">
        <v>3</v>
      </c>
      <c r="HF114" t="s">
        <v>3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HS114">
        <v>0</v>
      </c>
      <c r="IK114">
        <v>0</v>
      </c>
    </row>
    <row r="115" spans="1:245" x14ac:dyDescent="0.2">
      <c r="A115">
        <v>17</v>
      </c>
      <c r="B115">
        <v>1</v>
      </c>
      <c r="E115" t="s">
        <v>241</v>
      </c>
      <c r="F115" t="s">
        <v>184</v>
      </c>
      <c r="G115" t="s">
        <v>185</v>
      </c>
      <c r="H115" t="s">
        <v>157</v>
      </c>
      <c r="I115">
        <f>ROUND(108,7)</f>
        <v>108</v>
      </c>
      <c r="J115">
        <v>0</v>
      </c>
      <c r="K115">
        <f>ROUND(108,7)</f>
        <v>108</v>
      </c>
      <c r="O115">
        <f t="shared" si="125"/>
        <v>51840</v>
      </c>
      <c r="P115">
        <f>ROUND(CQ115*I115,2)</f>
        <v>51840</v>
      </c>
      <c r="Q115">
        <f>ROUND(CR115*I115,2)</f>
        <v>0</v>
      </c>
      <c r="R115">
        <f>ROUND(CS115*I115,2)</f>
        <v>0</v>
      </c>
      <c r="S115">
        <f>ROUND(CT115*I115,2)</f>
        <v>0</v>
      </c>
      <c r="T115">
        <f t="shared" si="126"/>
        <v>0</v>
      </c>
      <c r="U115">
        <f>ROUND(CV115*I115,7)</f>
        <v>0</v>
      </c>
      <c r="V115">
        <f>ROUND(CW115*I115,7)</f>
        <v>0</v>
      </c>
      <c r="W115">
        <f t="shared" si="127"/>
        <v>0</v>
      </c>
      <c r="X115">
        <f t="shared" si="128"/>
        <v>0</v>
      </c>
      <c r="Y115">
        <f t="shared" si="129"/>
        <v>0</v>
      </c>
      <c r="AA115">
        <v>48176574</v>
      </c>
      <c r="AB115">
        <f t="shared" si="130"/>
        <v>480</v>
      </c>
      <c r="AC115">
        <f>ROUND((ES115),6)</f>
        <v>480</v>
      </c>
      <c r="AD115">
        <f>ROUND((((ET115)-(EU115))+AE115),6)</f>
        <v>0</v>
      </c>
      <c r="AE115">
        <f t="shared" si="144"/>
        <v>0</v>
      </c>
      <c r="AF115">
        <f t="shared" si="144"/>
        <v>0</v>
      </c>
      <c r="AG115">
        <f t="shared" si="131"/>
        <v>0</v>
      </c>
      <c r="AH115">
        <f t="shared" si="145"/>
        <v>0</v>
      </c>
      <c r="AI115">
        <f t="shared" si="145"/>
        <v>0</v>
      </c>
      <c r="AJ115">
        <f t="shared" si="132"/>
        <v>0</v>
      </c>
      <c r="AK115">
        <v>480</v>
      </c>
      <c r="AL115">
        <v>480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1</v>
      </c>
      <c r="BD115" t="s">
        <v>3</v>
      </c>
      <c r="BE115" t="s">
        <v>3</v>
      </c>
      <c r="BF115" t="s">
        <v>3</v>
      </c>
      <c r="BG115" t="s">
        <v>3</v>
      </c>
      <c r="BH115">
        <v>3</v>
      </c>
      <c r="BI115">
        <v>1</v>
      </c>
      <c r="BJ115" t="s">
        <v>186</v>
      </c>
      <c r="BM115">
        <v>1100</v>
      </c>
      <c r="BN115">
        <v>0</v>
      </c>
      <c r="BO115" t="s">
        <v>3</v>
      </c>
      <c r="BP115">
        <v>0</v>
      </c>
      <c r="BQ115">
        <v>8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0</v>
      </c>
      <c r="CA115">
        <v>0</v>
      </c>
      <c r="CB115" t="s">
        <v>3</v>
      </c>
      <c r="CE115">
        <v>0</v>
      </c>
      <c r="CF115">
        <v>0</v>
      </c>
      <c r="CG115">
        <v>0</v>
      </c>
      <c r="CM115">
        <v>0</v>
      </c>
      <c r="CN115" t="s">
        <v>3</v>
      </c>
      <c r="CO115">
        <v>0</v>
      </c>
      <c r="CP115">
        <f t="shared" si="133"/>
        <v>51840</v>
      </c>
      <c r="CQ115">
        <f>ROUND(AL115*BC115,2)</f>
        <v>480</v>
      </c>
      <c r="CR115">
        <f>ROUND(AM115*BB115,2)</f>
        <v>0</v>
      </c>
      <c r="CS115">
        <f>ROUND(AN115*BS115,2)</f>
        <v>0</v>
      </c>
      <c r="CT115">
        <f>ROUND(AO115*BA115,2)</f>
        <v>0</v>
      </c>
      <c r="CU115">
        <f t="shared" si="134"/>
        <v>0</v>
      </c>
      <c r="CV115">
        <f t="shared" si="146"/>
        <v>0</v>
      </c>
      <c r="CW115">
        <f t="shared" si="146"/>
        <v>0</v>
      </c>
      <c r="CX115">
        <f t="shared" si="135"/>
        <v>0</v>
      </c>
      <c r="CY115">
        <f>(((S115+R115)*AT115)/100)</f>
        <v>0</v>
      </c>
      <c r="CZ115">
        <f>(((S115+R115)*AU115)/100)</f>
        <v>0</v>
      </c>
      <c r="DC115" t="s">
        <v>3</v>
      </c>
      <c r="DD115" t="s">
        <v>3</v>
      </c>
      <c r="DE115" t="s">
        <v>3</v>
      </c>
      <c r="DF115" t="s">
        <v>3</v>
      </c>
      <c r="DG115" t="s">
        <v>3</v>
      </c>
      <c r="DH115" t="s">
        <v>3</v>
      </c>
      <c r="DI115" t="s">
        <v>3</v>
      </c>
      <c r="DJ115" t="s">
        <v>3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1013</v>
      </c>
      <c r="DV115" t="s">
        <v>157</v>
      </c>
      <c r="DW115" t="s">
        <v>157</v>
      </c>
      <c r="DX115">
        <v>1</v>
      </c>
      <c r="DZ115" t="s">
        <v>3</v>
      </c>
      <c r="EA115" t="s">
        <v>3</v>
      </c>
      <c r="EB115" t="s">
        <v>3</v>
      </c>
      <c r="EC115" t="s">
        <v>3</v>
      </c>
      <c r="EE115">
        <v>45799882</v>
      </c>
      <c r="EF115">
        <v>8</v>
      </c>
      <c r="EG115" t="s">
        <v>55</v>
      </c>
      <c r="EH115">
        <v>0</v>
      </c>
      <c r="EI115" t="s">
        <v>3</v>
      </c>
      <c r="EJ115">
        <v>1</v>
      </c>
      <c r="EK115">
        <v>1100</v>
      </c>
      <c r="EL115" t="s">
        <v>56</v>
      </c>
      <c r="EM115" t="s">
        <v>57</v>
      </c>
      <c r="EO115" t="s">
        <v>3</v>
      </c>
      <c r="EQ115">
        <v>131072</v>
      </c>
      <c r="ER115">
        <v>0</v>
      </c>
      <c r="ES115">
        <v>480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FQ115">
        <v>0</v>
      </c>
      <c r="FR115">
        <v>0</v>
      </c>
      <c r="FS115">
        <v>0</v>
      </c>
      <c r="FX115">
        <v>0</v>
      </c>
      <c r="FY115">
        <v>0</v>
      </c>
      <c r="GA115" t="s">
        <v>3</v>
      </c>
      <c r="GD115">
        <v>1</v>
      </c>
      <c r="GF115">
        <v>-1617306640</v>
      </c>
      <c r="GG115">
        <v>2</v>
      </c>
      <c r="GH115">
        <v>0</v>
      </c>
      <c r="GI115">
        <v>-2</v>
      </c>
      <c r="GJ115">
        <v>0</v>
      </c>
      <c r="GK115">
        <v>0</v>
      </c>
      <c r="GL115">
        <f t="shared" si="136"/>
        <v>0</v>
      </c>
      <c r="GM115">
        <f t="shared" si="137"/>
        <v>51840</v>
      </c>
      <c r="GN115">
        <f t="shared" si="138"/>
        <v>51840</v>
      </c>
      <c r="GO115">
        <f t="shared" si="139"/>
        <v>0</v>
      </c>
      <c r="GP115">
        <f t="shared" si="140"/>
        <v>0</v>
      </c>
      <c r="GR115">
        <v>0</v>
      </c>
      <c r="GS115">
        <v>0</v>
      </c>
      <c r="GT115">
        <v>0</v>
      </c>
      <c r="GU115" t="s">
        <v>3</v>
      </c>
      <c r="GV115">
        <f t="shared" si="141"/>
        <v>0</v>
      </c>
      <c r="GW115">
        <v>1</v>
      </c>
      <c r="GX115">
        <f t="shared" si="142"/>
        <v>0</v>
      </c>
      <c r="HA115">
        <v>0</v>
      </c>
      <c r="HB115">
        <v>0</v>
      </c>
      <c r="HC115">
        <f t="shared" si="143"/>
        <v>0</v>
      </c>
      <c r="HE115" t="s">
        <v>3</v>
      </c>
      <c r="HF115" t="s">
        <v>3</v>
      </c>
      <c r="HM115" t="s">
        <v>3</v>
      </c>
      <c r="HN115" t="s">
        <v>3</v>
      </c>
      <c r="HO115" t="s">
        <v>3</v>
      </c>
      <c r="HP115" t="s">
        <v>3</v>
      </c>
      <c r="HQ115" t="s">
        <v>3</v>
      </c>
      <c r="HS115">
        <v>0</v>
      </c>
      <c r="IK115">
        <v>0</v>
      </c>
    </row>
    <row r="116" spans="1:245" x14ac:dyDescent="0.2">
      <c r="A116">
        <v>17</v>
      </c>
      <c r="B116">
        <v>1</v>
      </c>
      <c r="E116" t="s">
        <v>3</v>
      </c>
      <c r="F116" t="s">
        <v>187</v>
      </c>
      <c r="G116" t="s">
        <v>188</v>
      </c>
      <c r="H116" t="s">
        <v>51</v>
      </c>
      <c r="I116">
        <f>ROUND(0.015*108,7)</f>
        <v>1.62</v>
      </c>
      <c r="J116">
        <v>0</v>
      </c>
      <c r="K116">
        <f>ROUND(0.015*108,7)</f>
        <v>1.62</v>
      </c>
      <c r="O116">
        <f t="shared" si="125"/>
        <v>46935.839999999997</v>
      </c>
      <c r="P116">
        <f>ROUND(CQ116*I116,2)</f>
        <v>46935.839999999997</v>
      </c>
      <c r="Q116">
        <f>ROUND(CR116*I116,2)</f>
        <v>0</v>
      </c>
      <c r="R116">
        <f>ROUND(CS116*I116,2)</f>
        <v>0</v>
      </c>
      <c r="S116">
        <f>ROUND(CT116*I116,2)</f>
        <v>0</v>
      </c>
      <c r="T116">
        <f t="shared" si="126"/>
        <v>0</v>
      </c>
      <c r="U116">
        <f>ROUND(CV116*I116,7)</f>
        <v>0</v>
      </c>
      <c r="V116">
        <f>ROUND(CW116*I116,7)</f>
        <v>0</v>
      </c>
      <c r="W116">
        <f t="shared" si="127"/>
        <v>0</v>
      </c>
      <c r="X116">
        <f t="shared" si="128"/>
        <v>0</v>
      </c>
      <c r="Y116">
        <f t="shared" si="129"/>
        <v>0</v>
      </c>
      <c r="AA116">
        <v>-1</v>
      </c>
      <c r="AB116">
        <f t="shared" si="130"/>
        <v>18572.27</v>
      </c>
      <c r="AC116">
        <f>ROUND((ES116),6)</f>
        <v>18572.27</v>
      </c>
      <c r="AD116">
        <f>ROUND((((ET116)-(EU116))+AE116),6)</f>
        <v>0</v>
      </c>
      <c r="AE116">
        <f t="shared" si="144"/>
        <v>0</v>
      </c>
      <c r="AF116">
        <f t="shared" si="144"/>
        <v>0</v>
      </c>
      <c r="AG116">
        <f t="shared" si="131"/>
        <v>0</v>
      </c>
      <c r="AH116">
        <f t="shared" si="145"/>
        <v>0</v>
      </c>
      <c r="AI116">
        <f t="shared" si="145"/>
        <v>0</v>
      </c>
      <c r="AJ116">
        <f t="shared" si="132"/>
        <v>0</v>
      </c>
      <c r="AK116">
        <v>18572.27</v>
      </c>
      <c r="AL116">
        <v>18572.27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1.56</v>
      </c>
      <c r="BD116" t="s">
        <v>3</v>
      </c>
      <c r="BE116" t="s">
        <v>3</v>
      </c>
      <c r="BF116" t="s">
        <v>3</v>
      </c>
      <c r="BG116" t="s">
        <v>3</v>
      </c>
      <c r="BH116">
        <v>3</v>
      </c>
      <c r="BI116">
        <v>1</v>
      </c>
      <c r="BJ116" t="s">
        <v>189</v>
      </c>
      <c r="BM116">
        <v>500001</v>
      </c>
      <c r="BN116">
        <v>0</v>
      </c>
      <c r="BO116" t="s">
        <v>187</v>
      </c>
      <c r="BP116">
        <v>1</v>
      </c>
      <c r="BQ116">
        <v>8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0</v>
      </c>
      <c r="CA116">
        <v>0</v>
      </c>
      <c r="CB116" t="s">
        <v>3</v>
      </c>
      <c r="CE116">
        <v>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 t="shared" si="133"/>
        <v>46935.839999999997</v>
      </c>
      <c r="CQ116">
        <f>ROUND(AL116*BC116,2)</f>
        <v>28972.74</v>
      </c>
      <c r="CR116">
        <f>ROUND(AM116*BB116,2)</f>
        <v>0</v>
      </c>
      <c r="CS116">
        <f>ROUND(AN116*BS116,2)</f>
        <v>0</v>
      </c>
      <c r="CT116">
        <f>ROUND(AO116*BA116,2)</f>
        <v>0</v>
      </c>
      <c r="CU116">
        <f t="shared" si="134"/>
        <v>0</v>
      </c>
      <c r="CV116">
        <f t="shared" si="146"/>
        <v>0</v>
      </c>
      <c r="CW116">
        <f t="shared" si="146"/>
        <v>0</v>
      </c>
      <c r="CX116">
        <f t="shared" si="135"/>
        <v>0</v>
      </c>
      <c r="CY116">
        <f>0</f>
        <v>0</v>
      </c>
      <c r="CZ116">
        <f>0</f>
        <v>0</v>
      </c>
      <c r="DC116" t="s">
        <v>3</v>
      </c>
      <c r="DD116" t="s">
        <v>3</v>
      </c>
      <c r="DE116" t="s">
        <v>3</v>
      </c>
      <c r="DF116" t="s">
        <v>3</v>
      </c>
      <c r="DG116" t="s">
        <v>3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1007</v>
      </c>
      <c r="DV116" t="s">
        <v>51</v>
      </c>
      <c r="DW116" t="s">
        <v>51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45799547</v>
      </c>
      <c r="EF116">
        <v>8</v>
      </c>
      <c r="EG116" t="s">
        <v>55</v>
      </c>
      <c r="EH116">
        <v>0</v>
      </c>
      <c r="EI116" t="s">
        <v>3</v>
      </c>
      <c r="EJ116">
        <v>1</v>
      </c>
      <c r="EK116">
        <v>500001</v>
      </c>
      <c r="EL116" t="s">
        <v>166</v>
      </c>
      <c r="EM116" t="s">
        <v>167</v>
      </c>
      <c r="EO116" t="s">
        <v>190</v>
      </c>
      <c r="EQ116">
        <v>132608</v>
      </c>
      <c r="ER116">
        <v>18572.27</v>
      </c>
      <c r="ES116">
        <v>18572.27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FQ116">
        <v>0</v>
      </c>
      <c r="FR116">
        <v>0</v>
      </c>
      <c r="FS116">
        <v>0</v>
      </c>
      <c r="FX116">
        <v>0</v>
      </c>
      <c r="FY116">
        <v>0</v>
      </c>
      <c r="GA116" t="s">
        <v>3</v>
      </c>
      <c r="GD116">
        <v>1</v>
      </c>
      <c r="GF116">
        <v>-1911599512</v>
      </c>
      <c r="GG116">
        <v>2</v>
      </c>
      <c r="GH116">
        <v>1</v>
      </c>
      <c r="GI116">
        <v>2</v>
      </c>
      <c r="GJ116">
        <v>0</v>
      </c>
      <c r="GK116">
        <v>0</v>
      </c>
      <c r="GL116">
        <f t="shared" si="136"/>
        <v>0</v>
      </c>
      <c r="GM116">
        <f t="shared" si="137"/>
        <v>46935.839999999997</v>
      </c>
      <c r="GN116">
        <f t="shared" si="138"/>
        <v>46935.839999999997</v>
      </c>
      <c r="GO116">
        <f t="shared" si="139"/>
        <v>0</v>
      </c>
      <c r="GP116">
        <f t="shared" si="140"/>
        <v>0</v>
      </c>
      <c r="GR116">
        <v>0</v>
      </c>
      <c r="GS116">
        <v>3</v>
      </c>
      <c r="GT116">
        <v>0</v>
      </c>
      <c r="GU116" t="s">
        <v>3</v>
      </c>
      <c r="GV116">
        <f t="shared" si="141"/>
        <v>0</v>
      </c>
      <c r="GW116">
        <v>1</v>
      </c>
      <c r="GX116">
        <f t="shared" si="142"/>
        <v>0</v>
      </c>
      <c r="HA116">
        <v>0</v>
      </c>
      <c r="HB116">
        <v>0</v>
      </c>
      <c r="HC116">
        <f t="shared" si="143"/>
        <v>0</v>
      </c>
      <c r="HE116" t="s">
        <v>3</v>
      </c>
      <c r="HF116" t="s">
        <v>3</v>
      </c>
      <c r="HM116" t="s">
        <v>3</v>
      </c>
      <c r="HN116" t="s">
        <v>3</v>
      </c>
      <c r="HO116" t="s">
        <v>3</v>
      </c>
      <c r="HP116" t="s">
        <v>3</v>
      </c>
      <c r="HQ116" t="s">
        <v>3</v>
      </c>
      <c r="HS116">
        <v>0</v>
      </c>
      <c r="IK116">
        <v>0</v>
      </c>
    </row>
    <row r="117" spans="1:245" x14ac:dyDescent="0.2">
      <c r="A117">
        <v>17</v>
      </c>
      <c r="B117">
        <v>1</v>
      </c>
      <c r="C117">
        <f>ROW(SmtRes!A132)</f>
        <v>132</v>
      </c>
      <c r="D117">
        <f>ROW(EtalonRes!A119)</f>
        <v>119</v>
      </c>
      <c r="E117" t="s">
        <v>242</v>
      </c>
      <c r="F117" t="s">
        <v>215</v>
      </c>
      <c r="G117" t="s">
        <v>216</v>
      </c>
      <c r="H117" t="s">
        <v>51</v>
      </c>
      <c r="I117">
        <f>ROUND(1.44,7)</f>
        <v>1.44</v>
      </c>
      <c r="J117">
        <v>0</v>
      </c>
      <c r="K117">
        <f>ROUND(1.44,7)</f>
        <v>1.44</v>
      </c>
      <c r="O117">
        <f t="shared" si="125"/>
        <v>7125.47</v>
      </c>
      <c r="P117">
        <f>SUMIF(SmtRes!AQ124:'SmtRes'!AQ132,"=1",SmtRes!DF124:'SmtRes'!DF132)</f>
        <v>271.69</v>
      </c>
      <c r="Q117">
        <f>SUMIF(SmtRes!AQ124:'SmtRes'!AQ132,"=1",SmtRes!DG124:'SmtRes'!DG132)</f>
        <v>503.78</v>
      </c>
      <c r="R117">
        <f>SUMIF(SmtRes!AQ124:'SmtRes'!AQ132,"=1",SmtRes!DH124:'SmtRes'!DH132)</f>
        <v>545.01</v>
      </c>
      <c r="S117">
        <f>SUMIF(SmtRes!AQ124:'SmtRes'!AQ132,"=1",SmtRes!DI124:'SmtRes'!DI132)</f>
        <v>5804.99</v>
      </c>
      <c r="T117">
        <f t="shared" si="126"/>
        <v>0</v>
      </c>
      <c r="U117">
        <f>SUMIF(SmtRes!AQ124:'SmtRes'!AQ132,"=1",SmtRes!CV124:'SmtRes'!CV132)</f>
        <v>8.5679999999999996</v>
      </c>
      <c r="V117">
        <f>SUMIF(SmtRes!AQ124:'SmtRes'!AQ132,"=1",SmtRes!CW124:'SmtRes'!CW132)</f>
        <v>0.51839999999999997</v>
      </c>
      <c r="W117">
        <f t="shared" si="127"/>
        <v>0</v>
      </c>
      <c r="X117">
        <f t="shared" si="128"/>
        <v>6985</v>
      </c>
      <c r="Y117">
        <f t="shared" si="129"/>
        <v>4381.5</v>
      </c>
      <c r="AA117">
        <v>48176574</v>
      </c>
      <c r="AB117">
        <f t="shared" si="130"/>
        <v>4526.0844139999999</v>
      </c>
      <c r="AC117">
        <f>ROUND((SUM(SmtRes!BQ124:'SmtRes'!BQ132)),6)</f>
        <v>144.992414</v>
      </c>
      <c r="AD117">
        <f>ROUND((((SUM(SmtRes!BR124:'SmtRes'!BR132))-(SUM(SmtRes!BS124:'SmtRes'!BS132)))+AE117),6)</f>
        <v>349.84800000000001</v>
      </c>
      <c r="AE117">
        <f>ROUND((SUM(SmtRes!BS124:'SmtRes'!BS132)),6)</f>
        <v>378.47879999999998</v>
      </c>
      <c r="AF117">
        <f>ROUND((SUM(SmtRes!BT124:'SmtRes'!BT132)),6)</f>
        <v>4031.2440000000001</v>
      </c>
      <c r="AG117">
        <f t="shared" si="131"/>
        <v>0</v>
      </c>
      <c r="AH117">
        <f>(SUM(SmtRes!BU124:'SmtRes'!BU132))</f>
        <v>5.95</v>
      </c>
      <c r="AI117">
        <f>(SUM(SmtRes!BV124:'SmtRes'!BV132))</f>
        <v>0.36</v>
      </c>
      <c r="AJ117">
        <f t="shared" si="132"/>
        <v>0</v>
      </c>
      <c r="AK117">
        <v>4904.5632139999998</v>
      </c>
      <c r="AL117">
        <v>144.992414</v>
      </c>
      <c r="AM117">
        <v>349.84799999999996</v>
      </c>
      <c r="AN117">
        <v>378.47879999999998</v>
      </c>
      <c r="AO117">
        <v>4031.2440000000001</v>
      </c>
      <c r="AP117">
        <v>0</v>
      </c>
      <c r="AQ117">
        <v>5.95</v>
      </c>
      <c r="AR117">
        <v>0.36</v>
      </c>
      <c r="AS117">
        <v>0</v>
      </c>
      <c r="AT117">
        <v>110</v>
      </c>
      <c r="AU117">
        <v>69</v>
      </c>
      <c r="AV117">
        <v>1</v>
      </c>
      <c r="AW117">
        <v>1</v>
      </c>
      <c r="AZ117">
        <v>1</v>
      </c>
      <c r="BA117">
        <v>1</v>
      </c>
      <c r="BB117">
        <v>1</v>
      </c>
      <c r="BC117">
        <v>1</v>
      </c>
      <c r="BD117" t="s">
        <v>3</v>
      </c>
      <c r="BE117" t="s">
        <v>3</v>
      </c>
      <c r="BF117" t="s">
        <v>3</v>
      </c>
      <c r="BG117" t="s">
        <v>3</v>
      </c>
      <c r="BH117">
        <v>0</v>
      </c>
      <c r="BI117">
        <v>1</v>
      </c>
      <c r="BJ117" t="s">
        <v>217</v>
      </c>
      <c r="BM117">
        <v>8001</v>
      </c>
      <c r="BN117">
        <v>0</v>
      </c>
      <c r="BO117" t="s">
        <v>3</v>
      </c>
      <c r="BP117">
        <v>0</v>
      </c>
      <c r="BQ117">
        <v>2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110</v>
      </c>
      <c r="CA117">
        <v>69</v>
      </c>
      <c r="CB117" t="s">
        <v>3</v>
      </c>
      <c r="CE117">
        <v>0</v>
      </c>
      <c r="CF117">
        <v>0</v>
      </c>
      <c r="CG117">
        <v>0</v>
      </c>
      <c r="CM117">
        <v>0</v>
      </c>
      <c r="CN117" t="s">
        <v>3</v>
      </c>
      <c r="CO117">
        <v>0</v>
      </c>
      <c r="CP117">
        <f t="shared" si="133"/>
        <v>7125.47</v>
      </c>
      <c r="CQ117">
        <f>SUMIF(SmtRes!AQ124:'SmtRes'!AQ132,"=1",SmtRes!AA124:'SmtRes'!AA132)</f>
        <v>75495.39</v>
      </c>
      <c r="CR117">
        <f>SUMIF(SmtRes!AQ124:'SmtRes'!AQ132,"=1",SmtRes!AB124:'SmtRes'!AB132)</f>
        <v>971.8</v>
      </c>
      <c r="CS117">
        <f>SUMIF(SmtRes!AQ124:'SmtRes'!AQ132,"=1",SmtRes!AC124:'SmtRes'!AC132)</f>
        <v>1051.33</v>
      </c>
      <c r="CT117">
        <f>SUMIF(SmtRes!AQ124:'SmtRes'!AQ132,"=1",SmtRes!AD124:'SmtRes'!AD132)</f>
        <v>677.52</v>
      </c>
      <c r="CU117">
        <f t="shared" si="134"/>
        <v>0</v>
      </c>
      <c r="CV117">
        <f>SUMIF(SmtRes!AQ124:'SmtRes'!AQ132,"=1",SmtRes!BU124:'SmtRes'!BU132)</f>
        <v>5.95</v>
      </c>
      <c r="CW117">
        <f>SUMIF(SmtRes!AQ124:'SmtRes'!AQ132,"=1",SmtRes!BV124:'SmtRes'!BV132)</f>
        <v>0.36</v>
      </c>
      <c r="CX117">
        <f t="shared" si="135"/>
        <v>0</v>
      </c>
      <c r="CY117">
        <f t="shared" ref="CY117:CY125" si="147">(((S117+R117)*AT117)/100)</f>
        <v>6985</v>
      </c>
      <c r="CZ117">
        <f t="shared" ref="CZ117:CZ125" si="148">(((S117+R117)*AU117)/100)</f>
        <v>4381.5</v>
      </c>
      <c r="DC117" t="s">
        <v>3</v>
      </c>
      <c r="DD117" t="s">
        <v>3</v>
      </c>
      <c r="DE117" t="s">
        <v>3</v>
      </c>
      <c r="DF117" t="s">
        <v>3</v>
      </c>
      <c r="DG117" t="s">
        <v>3</v>
      </c>
      <c r="DH117" t="s">
        <v>3</v>
      </c>
      <c r="DI117" t="s">
        <v>3</v>
      </c>
      <c r="DJ117" t="s">
        <v>3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1007</v>
      </c>
      <c r="DV117" t="s">
        <v>51</v>
      </c>
      <c r="DW117" t="s">
        <v>51</v>
      </c>
      <c r="DX117">
        <v>1</v>
      </c>
      <c r="DZ117" t="s">
        <v>3</v>
      </c>
      <c r="EA117" t="s">
        <v>3</v>
      </c>
      <c r="EB117" t="s">
        <v>3</v>
      </c>
      <c r="EC117" t="s">
        <v>3</v>
      </c>
      <c r="EE117">
        <v>45799633</v>
      </c>
      <c r="EF117">
        <v>2</v>
      </c>
      <c r="EG117" t="s">
        <v>28</v>
      </c>
      <c r="EH117">
        <v>8</v>
      </c>
      <c r="EI117" t="s">
        <v>64</v>
      </c>
      <c r="EJ117">
        <v>1</v>
      </c>
      <c r="EK117">
        <v>8001</v>
      </c>
      <c r="EL117" t="s">
        <v>64</v>
      </c>
      <c r="EM117" t="s">
        <v>65</v>
      </c>
      <c r="EO117" t="s">
        <v>3</v>
      </c>
      <c r="EQ117">
        <v>131072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5.95</v>
      </c>
      <c r="EX117">
        <v>0.36</v>
      </c>
      <c r="EY117">
        <v>0</v>
      </c>
      <c r="FQ117">
        <v>0</v>
      </c>
      <c r="FR117">
        <v>0</v>
      </c>
      <c r="FS117">
        <v>0</v>
      </c>
      <c r="FX117">
        <v>110</v>
      </c>
      <c r="FY117">
        <v>69</v>
      </c>
      <c r="GA117" t="s">
        <v>3</v>
      </c>
      <c r="GD117">
        <v>1</v>
      </c>
      <c r="GF117">
        <v>-894515330</v>
      </c>
      <c r="GG117">
        <v>2</v>
      </c>
      <c r="GH117">
        <v>1</v>
      </c>
      <c r="GI117">
        <v>-2</v>
      </c>
      <c r="GJ117">
        <v>0</v>
      </c>
      <c r="GK117">
        <v>0</v>
      </c>
      <c r="GL117">
        <f t="shared" si="136"/>
        <v>0</v>
      </c>
      <c r="GM117">
        <f t="shared" si="137"/>
        <v>18491.97</v>
      </c>
      <c r="GN117">
        <f t="shared" si="138"/>
        <v>18491.97</v>
      </c>
      <c r="GO117">
        <f t="shared" si="139"/>
        <v>0</v>
      </c>
      <c r="GP117">
        <f t="shared" si="140"/>
        <v>0</v>
      </c>
      <c r="GR117">
        <v>0</v>
      </c>
      <c r="GS117">
        <v>0</v>
      </c>
      <c r="GT117">
        <v>0</v>
      </c>
      <c r="GU117" t="s">
        <v>3</v>
      </c>
      <c r="GV117">
        <f t="shared" si="141"/>
        <v>0</v>
      </c>
      <c r="GW117">
        <v>1</v>
      </c>
      <c r="GX117">
        <f t="shared" si="142"/>
        <v>0</v>
      </c>
      <c r="HA117">
        <v>0</v>
      </c>
      <c r="HB117">
        <v>0</v>
      </c>
      <c r="HC117">
        <f t="shared" si="143"/>
        <v>0</v>
      </c>
      <c r="HE117" t="s">
        <v>3</v>
      </c>
      <c r="HF117" t="s">
        <v>3</v>
      </c>
      <c r="HM117" t="s">
        <v>3</v>
      </c>
      <c r="HN117" t="s">
        <v>66</v>
      </c>
      <c r="HO117" t="s">
        <v>67</v>
      </c>
      <c r="HP117" t="s">
        <v>64</v>
      </c>
      <c r="HQ117" t="s">
        <v>64</v>
      </c>
      <c r="HS117">
        <v>0</v>
      </c>
      <c r="IK117">
        <v>0</v>
      </c>
    </row>
    <row r="118" spans="1:245" x14ac:dyDescent="0.2">
      <c r="A118">
        <v>18</v>
      </c>
      <c r="B118">
        <v>1</v>
      </c>
      <c r="C118">
        <v>129</v>
      </c>
      <c r="E118" t="s">
        <v>243</v>
      </c>
      <c r="F118" t="s">
        <v>151</v>
      </c>
      <c r="G118" t="s">
        <v>152</v>
      </c>
      <c r="H118" t="s">
        <v>51</v>
      </c>
      <c r="I118">
        <f>I117*J118</f>
        <v>0.31823999999999997</v>
      </c>
      <c r="J118">
        <v>0.22099999999999997</v>
      </c>
      <c r="K118">
        <v>0.221</v>
      </c>
      <c r="O118">
        <f t="shared" si="125"/>
        <v>1364.85</v>
      </c>
      <c r="P118">
        <f>ROUND(CQ118*I118,2)</f>
        <v>1364.85</v>
      </c>
      <c r="Q118">
        <f>ROUND(CR118*I118,2)</f>
        <v>0</v>
      </c>
      <c r="R118">
        <f>ROUND(CS118*I118,2)</f>
        <v>0</v>
      </c>
      <c r="S118">
        <f>ROUND(CT118*I118,2)</f>
        <v>0</v>
      </c>
      <c r="T118">
        <f t="shared" si="126"/>
        <v>0</v>
      </c>
      <c r="U118">
        <f>ROUND(CV118*I118,7)</f>
        <v>0</v>
      </c>
      <c r="V118">
        <f>ROUND(CW118*I118,7)</f>
        <v>0</v>
      </c>
      <c r="W118">
        <f t="shared" si="127"/>
        <v>0</v>
      </c>
      <c r="X118">
        <f t="shared" si="128"/>
        <v>0</v>
      </c>
      <c r="Y118">
        <f t="shared" si="129"/>
        <v>0</v>
      </c>
      <c r="AA118">
        <v>48176574</v>
      </c>
      <c r="AB118">
        <f t="shared" si="130"/>
        <v>3486.8</v>
      </c>
      <c r="AC118">
        <f>ROUND((ES118),6)</f>
        <v>3486.8</v>
      </c>
      <c r="AD118">
        <f>ROUND((((ET118)-(EU118))+AE118),6)</f>
        <v>0</v>
      </c>
      <c r="AE118">
        <f>ROUND((EU118),6)</f>
        <v>0</v>
      </c>
      <c r="AF118">
        <f>ROUND((EV118),6)</f>
        <v>0</v>
      </c>
      <c r="AG118">
        <f t="shared" si="131"/>
        <v>0</v>
      </c>
      <c r="AH118">
        <f>(EW118)</f>
        <v>0</v>
      </c>
      <c r="AI118">
        <f>(EX118)</f>
        <v>0</v>
      </c>
      <c r="AJ118">
        <f t="shared" si="132"/>
        <v>0</v>
      </c>
      <c r="AK118">
        <v>3486.8</v>
      </c>
      <c r="AL118">
        <v>3486.8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110</v>
      </c>
      <c r="AU118">
        <v>69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1.23</v>
      </c>
      <c r="BD118" t="s">
        <v>3</v>
      </c>
      <c r="BE118" t="s">
        <v>3</v>
      </c>
      <c r="BF118" t="s">
        <v>3</v>
      </c>
      <c r="BG118" t="s">
        <v>3</v>
      </c>
      <c r="BH118">
        <v>3</v>
      </c>
      <c r="BI118">
        <v>1</v>
      </c>
      <c r="BJ118" t="s">
        <v>153</v>
      </c>
      <c r="BM118">
        <v>8001</v>
      </c>
      <c r="BN118">
        <v>0</v>
      </c>
      <c r="BO118" t="s">
        <v>151</v>
      </c>
      <c r="BP118">
        <v>1</v>
      </c>
      <c r="BQ118">
        <v>2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110</v>
      </c>
      <c r="CA118">
        <v>69</v>
      </c>
      <c r="CB118" t="s">
        <v>3</v>
      </c>
      <c r="CE118">
        <v>0</v>
      </c>
      <c r="CF118">
        <v>0</v>
      </c>
      <c r="CG118">
        <v>0</v>
      </c>
      <c r="CM118">
        <v>0</v>
      </c>
      <c r="CN118" t="s">
        <v>3</v>
      </c>
      <c r="CO118">
        <v>0</v>
      </c>
      <c r="CP118">
        <f t="shared" si="133"/>
        <v>1364.85</v>
      </c>
      <c r="CQ118">
        <f>ROUND(AL118*BC118,2)</f>
        <v>4288.76</v>
      </c>
      <c r="CR118">
        <f>ROUND(AM118*BB118,2)</f>
        <v>0</v>
      </c>
      <c r="CS118">
        <f>ROUND(AN118*BS118,2)</f>
        <v>0</v>
      </c>
      <c r="CT118">
        <f>ROUND(AO118*BA118,2)</f>
        <v>0</v>
      </c>
      <c r="CU118">
        <f t="shared" si="134"/>
        <v>0</v>
      </c>
      <c r="CV118">
        <f>AH118</f>
        <v>0</v>
      </c>
      <c r="CW118">
        <f>AI118</f>
        <v>0</v>
      </c>
      <c r="CX118">
        <f t="shared" si="135"/>
        <v>0</v>
      </c>
      <c r="CY118">
        <f t="shared" si="147"/>
        <v>0</v>
      </c>
      <c r="CZ118">
        <f t="shared" si="148"/>
        <v>0</v>
      </c>
      <c r="DC118" t="s">
        <v>3</v>
      </c>
      <c r="DD118" t="s">
        <v>3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1007</v>
      </c>
      <c r="DV118" t="s">
        <v>51</v>
      </c>
      <c r="DW118" t="s">
        <v>51</v>
      </c>
      <c r="DX118">
        <v>1</v>
      </c>
      <c r="DZ118" t="s">
        <v>3</v>
      </c>
      <c r="EA118" t="s">
        <v>3</v>
      </c>
      <c r="EB118" t="s">
        <v>3</v>
      </c>
      <c r="EC118" t="s">
        <v>3</v>
      </c>
      <c r="EE118">
        <v>45799633</v>
      </c>
      <c r="EF118">
        <v>2</v>
      </c>
      <c r="EG118" t="s">
        <v>28</v>
      </c>
      <c r="EH118">
        <v>8</v>
      </c>
      <c r="EI118" t="s">
        <v>64</v>
      </c>
      <c r="EJ118">
        <v>1</v>
      </c>
      <c r="EK118">
        <v>8001</v>
      </c>
      <c r="EL118" t="s">
        <v>64</v>
      </c>
      <c r="EM118" t="s">
        <v>65</v>
      </c>
      <c r="EO118" t="s">
        <v>3</v>
      </c>
      <c r="EQ118">
        <v>0</v>
      </c>
      <c r="ER118">
        <v>3486.8</v>
      </c>
      <c r="ES118">
        <v>3486.8</v>
      </c>
      <c r="ET118">
        <v>0</v>
      </c>
      <c r="EU118">
        <v>0</v>
      </c>
      <c r="EV118">
        <v>0</v>
      </c>
      <c r="EW118">
        <v>0</v>
      </c>
      <c r="EX118">
        <v>0</v>
      </c>
      <c r="FQ118">
        <v>0</v>
      </c>
      <c r="FR118">
        <v>0</v>
      </c>
      <c r="FS118">
        <v>0</v>
      </c>
      <c r="FX118">
        <v>110</v>
      </c>
      <c r="FY118">
        <v>69</v>
      </c>
      <c r="GA118" t="s">
        <v>3</v>
      </c>
      <c r="GD118">
        <v>1</v>
      </c>
      <c r="GF118">
        <v>1036015556</v>
      </c>
      <c r="GG118">
        <v>2</v>
      </c>
      <c r="GH118">
        <v>1</v>
      </c>
      <c r="GI118">
        <v>2</v>
      </c>
      <c r="GJ118">
        <v>0</v>
      </c>
      <c r="GK118">
        <v>0</v>
      </c>
      <c r="GL118">
        <f t="shared" si="136"/>
        <v>0</v>
      </c>
      <c r="GM118">
        <f t="shared" si="137"/>
        <v>1364.85</v>
      </c>
      <c r="GN118">
        <f t="shared" si="138"/>
        <v>1364.85</v>
      </c>
      <c r="GO118">
        <f t="shared" si="139"/>
        <v>0</v>
      </c>
      <c r="GP118">
        <f t="shared" si="140"/>
        <v>0</v>
      </c>
      <c r="GR118">
        <v>0</v>
      </c>
      <c r="GS118">
        <v>3</v>
      </c>
      <c r="GT118">
        <v>0</v>
      </c>
      <c r="GU118" t="s">
        <v>3</v>
      </c>
      <c r="GV118">
        <f t="shared" si="141"/>
        <v>0</v>
      </c>
      <c r="GW118">
        <v>1</v>
      </c>
      <c r="GX118">
        <f t="shared" si="142"/>
        <v>0</v>
      </c>
      <c r="HA118">
        <v>0</v>
      </c>
      <c r="HB118">
        <v>0</v>
      </c>
      <c r="HC118">
        <f t="shared" si="143"/>
        <v>0</v>
      </c>
      <c r="HE118" t="s">
        <v>3</v>
      </c>
      <c r="HF118" t="s">
        <v>3</v>
      </c>
      <c r="HM118" t="s">
        <v>3</v>
      </c>
      <c r="HN118" t="s">
        <v>66</v>
      </c>
      <c r="HO118" t="s">
        <v>67</v>
      </c>
      <c r="HP118" t="s">
        <v>64</v>
      </c>
      <c r="HQ118" t="s">
        <v>64</v>
      </c>
      <c r="HS118">
        <v>0</v>
      </c>
      <c r="IK118">
        <v>0</v>
      </c>
    </row>
    <row r="119" spans="1:245" x14ac:dyDescent="0.2">
      <c r="A119">
        <v>18</v>
      </c>
      <c r="B119">
        <v>1</v>
      </c>
      <c r="C119">
        <v>131</v>
      </c>
      <c r="E119" t="s">
        <v>244</v>
      </c>
      <c r="F119" t="s">
        <v>220</v>
      </c>
      <c r="G119" t="s">
        <v>221</v>
      </c>
      <c r="H119" t="s">
        <v>222</v>
      </c>
      <c r="I119">
        <f>I117*J119</f>
        <v>0.57599999999999996</v>
      </c>
      <c r="J119">
        <v>0.39999999999999997</v>
      </c>
      <c r="K119">
        <v>0.4</v>
      </c>
      <c r="O119">
        <f t="shared" si="125"/>
        <v>8100.69</v>
      </c>
      <c r="P119">
        <f>ROUND(CQ119*I119,2)</f>
        <v>8100.69</v>
      </c>
      <c r="Q119">
        <f>ROUND(CR119*I119,2)</f>
        <v>0</v>
      </c>
      <c r="R119">
        <f>ROUND(CS119*I119,2)</f>
        <v>0</v>
      </c>
      <c r="S119">
        <f>ROUND(CT119*I119,2)</f>
        <v>0</v>
      </c>
      <c r="T119">
        <f t="shared" si="126"/>
        <v>0</v>
      </c>
      <c r="U119">
        <f>ROUND(CV119*I119,7)</f>
        <v>0</v>
      </c>
      <c r="V119">
        <f>ROUND(CW119*I119,7)</f>
        <v>0</v>
      </c>
      <c r="W119">
        <f t="shared" si="127"/>
        <v>0</v>
      </c>
      <c r="X119">
        <f t="shared" si="128"/>
        <v>0</v>
      </c>
      <c r="Y119">
        <f t="shared" si="129"/>
        <v>0</v>
      </c>
      <c r="AA119">
        <v>48176574</v>
      </c>
      <c r="AB119">
        <f t="shared" si="130"/>
        <v>14803.89</v>
      </c>
      <c r="AC119">
        <f>ROUND((ES119),6)</f>
        <v>14803.89</v>
      </c>
      <c r="AD119">
        <f>ROUND((((ET119)-(EU119))+AE119),6)</f>
        <v>0</v>
      </c>
      <c r="AE119">
        <f>ROUND((EU119),6)</f>
        <v>0</v>
      </c>
      <c r="AF119">
        <f>ROUND((EV119),6)</f>
        <v>0</v>
      </c>
      <c r="AG119">
        <f t="shared" si="131"/>
        <v>0</v>
      </c>
      <c r="AH119">
        <f>(EW119)</f>
        <v>0</v>
      </c>
      <c r="AI119">
        <f>(EX119)</f>
        <v>0</v>
      </c>
      <c r="AJ119">
        <f t="shared" si="132"/>
        <v>0</v>
      </c>
      <c r="AK119">
        <v>14803.89</v>
      </c>
      <c r="AL119">
        <v>14803.89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110</v>
      </c>
      <c r="AU119">
        <v>69</v>
      </c>
      <c r="AV119">
        <v>1</v>
      </c>
      <c r="AW119">
        <v>1</v>
      </c>
      <c r="AZ119">
        <v>1</v>
      </c>
      <c r="BA119">
        <v>1</v>
      </c>
      <c r="BB119">
        <v>1</v>
      </c>
      <c r="BC119">
        <v>0.95</v>
      </c>
      <c r="BD119" t="s">
        <v>3</v>
      </c>
      <c r="BE119" t="s">
        <v>3</v>
      </c>
      <c r="BF119" t="s">
        <v>3</v>
      </c>
      <c r="BG119" t="s">
        <v>3</v>
      </c>
      <c r="BH119">
        <v>3</v>
      </c>
      <c r="BI119">
        <v>1</v>
      </c>
      <c r="BJ119" t="s">
        <v>223</v>
      </c>
      <c r="BM119">
        <v>8001</v>
      </c>
      <c r="BN119">
        <v>0</v>
      </c>
      <c r="BO119" t="s">
        <v>220</v>
      </c>
      <c r="BP119">
        <v>1</v>
      </c>
      <c r="BQ119">
        <v>2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110</v>
      </c>
      <c r="CA119">
        <v>69</v>
      </c>
      <c r="CB119" t="s">
        <v>3</v>
      </c>
      <c r="CE119">
        <v>0</v>
      </c>
      <c r="CF119">
        <v>0</v>
      </c>
      <c r="CG119">
        <v>0</v>
      </c>
      <c r="CM119">
        <v>0</v>
      </c>
      <c r="CN119" t="s">
        <v>3</v>
      </c>
      <c r="CO119">
        <v>0</v>
      </c>
      <c r="CP119">
        <f t="shared" si="133"/>
        <v>8100.69</v>
      </c>
      <c r="CQ119">
        <f>ROUND(AL119*BC119,2)</f>
        <v>14063.7</v>
      </c>
      <c r="CR119">
        <f>ROUND(AM119*BB119,2)</f>
        <v>0</v>
      </c>
      <c r="CS119">
        <f>ROUND(AN119*BS119,2)</f>
        <v>0</v>
      </c>
      <c r="CT119">
        <f>ROUND(AO119*BA119,2)</f>
        <v>0</v>
      </c>
      <c r="CU119">
        <f t="shared" si="134"/>
        <v>0</v>
      </c>
      <c r="CV119">
        <f>AH119</f>
        <v>0</v>
      </c>
      <c r="CW119">
        <f>AI119</f>
        <v>0</v>
      </c>
      <c r="CX119">
        <f t="shared" si="135"/>
        <v>0</v>
      </c>
      <c r="CY119">
        <f t="shared" si="147"/>
        <v>0</v>
      </c>
      <c r="CZ119">
        <f t="shared" si="148"/>
        <v>0</v>
      </c>
      <c r="DC119" t="s">
        <v>3</v>
      </c>
      <c r="DD119" t="s">
        <v>3</v>
      </c>
      <c r="DE119" t="s">
        <v>3</v>
      </c>
      <c r="DF119" t="s">
        <v>3</v>
      </c>
      <c r="DG119" t="s">
        <v>3</v>
      </c>
      <c r="DH119" t="s">
        <v>3</v>
      </c>
      <c r="DI119" t="s">
        <v>3</v>
      </c>
      <c r="DJ119" t="s">
        <v>3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1013</v>
      </c>
      <c r="DV119" t="s">
        <v>222</v>
      </c>
      <c r="DW119" t="s">
        <v>222</v>
      </c>
      <c r="DX119">
        <v>1</v>
      </c>
      <c r="DZ119" t="s">
        <v>3</v>
      </c>
      <c r="EA119" t="s">
        <v>3</v>
      </c>
      <c r="EB119" t="s">
        <v>3</v>
      </c>
      <c r="EC119" t="s">
        <v>3</v>
      </c>
      <c r="EE119">
        <v>45799633</v>
      </c>
      <c r="EF119">
        <v>2</v>
      </c>
      <c r="EG119" t="s">
        <v>28</v>
      </c>
      <c r="EH119">
        <v>8</v>
      </c>
      <c r="EI119" t="s">
        <v>64</v>
      </c>
      <c r="EJ119">
        <v>1</v>
      </c>
      <c r="EK119">
        <v>8001</v>
      </c>
      <c r="EL119" t="s">
        <v>64</v>
      </c>
      <c r="EM119" t="s">
        <v>65</v>
      </c>
      <c r="EO119" t="s">
        <v>3</v>
      </c>
      <c r="EQ119">
        <v>0</v>
      </c>
      <c r="ER119">
        <v>14803.89</v>
      </c>
      <c r="ES119">
        <v>14803.89</v>
      </c>
      <c r="ET119">
        <v>0</v>
      </c>
      <c r="EU119">
        <v>0</v>
      </c>
      <c r="EV119">
        <v>0</v>
      </c>
      <c r="EW119">
        <v>0</v>
      </c>
      <c r="EX119">
        <v>0</v>
      </c>
      <c r="FQ119">
        <v>0</v>
      </c>
      <c r="FR119">
        <v>0</v>
      </c>
      <c r="FS119">
        <v>0</v>
      </c>
      <c r="FX119">
        <v>110</v>
      </c>
      <c r="FY119">
        <v>69</v>
      </c>
      <c r="GA119" t="s">
        <v>3</v>
      </c>
      <c r="GD119">
        <v>1</v>
      </c>
      <c r="GF119">
        <v>709513300</v>
      </c>
      <c r="GG119">
        <v>2</v>
      </c>
      <c r="GH119">
        <v>1</v>
      </c>
      <c r="GI119">
        <v>2</v>
      </c>
      <c r="GJ119">
        <v>0</v>
      </c>
      <c r="GK119">
        <v>0</v>
      </c>
      <c r="GL119">
        <f t="shared" si="136"/>
        <v>0</v>
      </c>
      <c r="GM119">
        <f t="shared" si="137"/>
        <v>8100.69</v>
      </c>
      <c r="GN119">
        <f t="shared" si="138"/>
        <v>8100.69</v>
      </c>
      <c r="GO119">
        <f t="shared" si="139"/>
        <v>0</v>
      </c>
      <c r="GP119">
        <f t="shared" si="140"/>
        <v>0</v>
      </c>
      <c r="GR119">
        <v>0</v>
      </c>
      <c r="GS119">
        <v>3</v>
      </c>
      <c r="GT119">
        <v>0</v>
      </c>
      <c r="GU119" t="s">
        <v>3</v>
      </c>
      <c r="GV119">
        <f t="shared" si="141"/>
        <v>0</v>
      </c>
      <c r="GW119">
        <v>1</v>
      </c>
      <c r="GX119">
        <f t="shared" si="142"/>
        <v>0</v>
      </c>
      <c r="HA119">
        <v>0</v>
      </c>
      <c r="HB119">
        <v>0</v>
      </c>
      <c r="HC119">
        <f t="shared" si="143"/>
        <v>0</v>
      </c>
      <c r="HE119" t="s">
        <v>3</v>
      </c>
      <c r="HF119" t="s">
        <v>3</v>
      </c>
      <c r="HM119" t="s">
        <v>3</v>
      </c>
      <c r="HN119" t="s">
        <v>66</v>
      </c>
      <c r="HO119" t="s">
        <v>67</v>
      </c>
      <c r="HP119" t="s">
        <v>64</v>
      </c>
      <c r="HQ119" t="s">
        <v>64</v>
      </c>
      <c r="HS119">
        <v>0</v>
      </c>
      <c r="IK119">
        <v>0</v>
      </c>
    </row>
    <row r="120" spans="1:245" x14ac:dyDescent="0.2">
      <c r="A120">
        <v>17</v>
      </c>
      <c r="B120">
        <v>1</v>
      </c>
      <c r="C120">
        <f>ROW(SmtRes!A140)</f>
        <v>140</v>
      </c>
      <c r="D120">
        <f>ROW(EtalonRes!A125)</f>
        <v>125</v>
      </c>
      <c r="E120" t="s">
        <v>245</v>
      </c>
      <c r="F120" t="s">
        <v>246</v>
      </c>
      <c r="G120" t="s">
        <v>247</v>
      </c>
      <c r="H120" t="s">
        <v>227</v>
      </c>
      <c r="I120">
        <f>ROUND(0.1422,7)</f>
        <v>0.14219999999999999</v>
      </c>
      <c r="J120">
        <v>0</v>
      </c>
      <c r="K120">
        <f>ROUND(0.1422,7)</f>
        <v>0.14219999999999999</v>
      </c>
      <c r="O120">
        <f t="shared" si="125"/>
        <v>26268.85</v>
      </c>
      <c r="P120">
        <f>SUMIF(SmtRes!AQ133:'SmtRes'!AQ140,"=1",SmtRes!DF133:'SmtRes'!DF140)</f>
        <v>20977.45</v>
      </c>
      <c r="Q120">
        <f>SUMIF(SmtRes!AQ133:'SmtRes'!AQ140,"=1",SmtRes!DG133:'SmtRes'!DG140)</f>
        <v>150.82999999999998</v>
      </c>
      <c r="R120">
        <f>SUMIF(SmtRes!AQ133:'SmtRes'!AQ140,"=1",SmtRes!DH133:'SmtRes'!DH140)</f>
        <v>104.62</v>
      </c>
      <c r="S120">
        <f>SUMIF(SmtRes!AQ133:'SmtRes'!AQ140,"=1",SmtRes!DI133:'SmtRes'!DI140)</f>
        <v>5035.95</v>
      </c>
      <c r="T120">
        <f t="shared" si="126"/>
        <v>0</v>
      </c>
      <c r="U120">
        <f>SUMIF(SmtRes!AQ133:'SmtRes'!AQ140,"=1",SmtRes!CV133:'SmtRes'!CV140)</f>
        <v>6.0719399999999997</v>
      </c>
      <c r="V120">
        <f>SUMIF(SmtRes!AQ133:'SmtRes'!AQ140,"=1",SmtRes!CW133:'SmtRes'!CW140)</f>
        <v>0.13366800000000001</v>
      </c>
      <c r="W120">
        <f t="shared" si="127"/>
        <v>0</v>
      </c>
      <c r="X120">
        <f t="shared" si="128"/>
        <v>5654.63</v>
      </c>
      <c r="Y120">
        <f t="shared" si="129"/>
        <v>3752.62</v>
      </c>
      <c r="AA120">
        <v>48176574</v>
      </c>
      <c r="AB120">
        <f t="shared" si="130"/>
        <v>147681.9638</v>
      </c>
      <c r="AC120">
        <f>ROUND((SUM(SmtRes!BQ133:'SmtRes'!BQ140)),6)</f>
        <v>111206.7308</v>
      </c>
      <c r="AD120">
        <f>ROUND((((SUM(SmtRes!BR133:'SmtRes'!BR140))-(SUM(SmtRes!BS133:'SmtRes'!BS140)))+AE120),6)</f>
        <v>1060.7070000000001</v>
      </c>
      <c r="AE120">
        <f>ROUND((SUM(SmtRes!BS133:'SmtRes'!BS140)),6)</f>
        <v>735.69100000000003</v>
      </c>
      <c r="AF120">
        <f>ROUND((SUM(SmtRes!BT133:'SmtRes'!BT140)),6)</f>
        <v>35414.525999999998</v>
      </c>
      <c r="AG120">
        <f t="shared" si="131"/>
        <v>0</v>
      </c>
      <c r="AH120">
        <f>(SUM(SmtRes!BU133:'SmtRes'!BU140))</f>
        <v>42.7</v>
      </c>
      <c r="AI120">
        <f>(SUM(SmtRes!BV133:'SmtRes'!BV140))</f>
        <v>0.94</v>
      </c>
      <c r="AJ120">
        <f t="shared" si="132"/>
        <v>0</v>
      </c>
      <c r="AK120">
        <v>148417.65479999999</v>
      </c>
      <c r="AL120">
        <v>111206.73079999999</v>
      </c>
      <c r="AM120">
        <v>1060.7069999999999</v>
      </c>
      <c r="AN120">
        <v>735.69099999999992</v>
      </c>
      <c r="AO120">
        <v>35414.526000000005</v>
      </c>
      <c r="AP120">
        <v>0</v>
      </c>
      <c r="AQ120">
        <v>42.7</v>
      </c>
      <c r="AR120">
        <v>0.94</v>
      </c>
      <c r="AS120">
        <v>0</v>
      </c>
      <c r="AT120">
        <v>110</v>
      </c>
      <c r="AU120">
        <v>73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1</v>
      </c>
      <c r="BD120" t="s">
        <v>3</v>
      </c>
      <c r="BE120" t="s">
        <v>3</v>
      </c>
      <c r="BF120" t="s">
        <v>3</v>
      </c>
      <c r="BG120" t="s">
        <v>3</v>
      </c>
      <c r="BH120">
        <v>0</v>
      </c>
      <c r="BI120">
        <v>1</v>
      </c>
      <c r="BJ120" t="s">
        <v>248</v>
      </c>
      <c r="BM120">
        <v>7001</v>
      </c>
      <c r="BN120">
        <v>0</v>
      </c>
      <c r="BO120" t="s">
        <v>3</v>
      </c>
      <c r="BP120">
        <v>0</v>
      </c>
      <c r="BQ120">
        <v>2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110</v>
      </c>
      <c r="CA120">
        <v>73</v>
      </c>
      <c r="CB120" t="s">
        <v>3</v>
      </c>
      <c r="CE120">
        <v>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 t="shared" si="133"/>
        <v>26268.850000000002</v>
      </c>
      <c r="CQ120">
        <f>SUMIF(SmtRes!AQ133:'SmtRes'!AQ140,"=1",SmtRes!AA133:'SmtRes'!AA140)</f>
        <v>276986.59000000003</v>
      </c>
      <c r="CR120">
        <f>SUMIF(SmtRes!AQ133:'SmtRes'!AQ140,"=1",SmtRes!AB133:'SmtRes'!AB140)</f>
        <v>601.28</v>
      </c>
      <c r="CS120">
        <f>SUMIF(SmtRes!AQ133:'SmtRes'!AQ140,"=1",SmtRes!AC133:'SmtRes'!AC140)</f>
        <v>782.65</v>
      </c>
      <c r="CT120">
        <f>SUMIF(SmtRes!AQ133:'SmtRes'!AQ140,"=1",SmtRes!AD133:'SmtRes'!AD140)</f>
        <v>829.38</v>
      </c>
      <c r="CU120">
        <f t="shared" si="134"/>
        <v>0</v>
      </c>
      <c r="CV120">
        <f>SUMIF(SmtRes!AQ133:'SmtRes'!AQ140,"=1",SmtRes!BU133:'SmtRes'!BU140)</f>
        <v>42.7</v>
      </c>
      <c r="CW120">
        <f>SUMIF(SmtRes!AQ133:'SmtRes'!AQ140,"=1",SmtRes!BV133:'SmtRes'!BV140)</f>
        <v>0.94</v>
      </c>
      <c r="CX120">
        <f t="shared" si="135"/>
        <v>0</v>
      </c>
      <c r="CY120">
        <f t="shared" si="147"/>
        <v>5654.6269999999995</v>
      </c>
      <c r="CZ120">
        <f t="shared" si="148"/>
        <v>3752.6160999999997</v>
      </c>
      <c r="DC120" t="s">
        <v>3</v>
      </c>
      <c r="DD120" t="s">
        <v>3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1009</v>
      </c>
      <c r="DV120" t="s">
        <v>227</v>
      </c>
      <c r="DW120" t="s">
        <v>227</v>
      </c>
      <c r="DX120">
        <v>1000</v>
      </c>
      <c r="DZ120" t="s">
        <v>3</v>
      </c>
      <c r="EA120" t="s">
        <v>3</v>
      </c>
      <c r="EB120" t="s">
        <v>3</v>
      </c>
      <c r="EC120" t="s">
        <v>3</v>
      </c>
      <c r="EE120">
        <v>45799624</v>
      </c>
      <c r="EF120">
        <v>2</v>
      </c>
      <c r="EG120" t="s">
        <v>28</v>
      </c>
      <c r="EH120">
        <v>7</v>
      </c>
      <c r="EI120" t="s">
        <v>146</v>
      </c>
      <c r="EJ120">
        <v>1</v>
      </c>
      <c r="EK120">
        <v>7001</v>
      </c>
      <c r="EL120" t="s">
        <v>146</v>
      </c>
      <c r="EM120" t="s">
        <v>147</v>
      </c>
      <c r="EO120" t="s">
        <v>3</v>
      </c>
      <c r="EQ120">
        <v>131072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42.7</v>
      </c>
      <c r="EX120">
        <v>0.94</v>
      </c>
      <c r="EY120">
        <v>0</v>
      </c>
      <c r="FQ120">
        <v>0</v>
      </c>
      <c r="FR120">
        <v>0</v>
      </c>
      <c r="FS120">
        <v>0</v>
      </c>
      <c r="FX120">
        <v>110</v>
      </c>
      <c r="FY120">
        <v>73</v>
      </c>
      <c r="GA120" t="s">
        <v>3</v>
      </c>
      <c r="GD120">
        <v>1</v>
      </c>
      <c r="GF120">
        <v>-96436183</v>
      </c>
      <c r="GG120">
        <v>2</v>
      </c>
      <c r="GH120">
        <v>1</v>
      </c>
      <c r="GI120">
        <v>-2</v>
      </c>
      <c r="GJ120">
        <v>0</v>
      </c>
      <c r="GK120">
        <v>0</v>
      </c>
      <c r="GL120">
        <f t="shared" si="136"/>
        <v>0</v>
      </c>
      <c r="GM120">
        <f t="shared" si="137"/>
        <v>35676.1</v>
      </c>
      <c r="GN120">
        <f t="shared" si="138"/>
        <v>35676.1</v>
      </c>
      <c r="GO120">
        <f t="shared" si="139"/>
        <v>0</v>
      </c>
      <c r="GP120">
        <f t="shared" si="140"/>
        <v>0</v>
      </c>
      <c r="GR120">
        <v>0</v>
      </c>
      <c r="GS120">
        <v>0</v>
      </c>
      <c r="GT120">
        <v>0</v>
      </c>
      <c r="GU120" t="s">
        <v>3</v>
      </c>
      <c r="GV120">
        <f t="shared" si="141"/>
        <v>0</v>
      </c>
      <c r="GW120">
        <v>1</v>
      </c>
      <c r="GX120">
        <f t="shared" si="142"/>
        <v>0</v>
      </c>
      <c r="HA120">
        <v>0</v>
      </c>
      <c r="HB120">
        <v>0</v>
      </c>
      <c r="HC120">
        <f t="shared" si="143"/>
        <v>0</v>
      </c>
      <c r="HE120" t="s">
        <v>3</v>
      </c>
      <c r="HF120" t="s">
        <v>3</v>
      </c>
      <c r="HM120" t="s">
        <v>3</v>
      </c>
      <c r="HN120" t="s">
        <v>148</v>
      </c>
      <c r="HO120" t="s">
        <v>149</v>
      </c>
      <c r="HP120" t="s">
        <v>146</v>
      </c>
      <c r="HQ120" t="s">
        <v>146</v>
      </c>
      <c r="HS120">
        <v>0</v>
      </c>
      <c r="IK120">
        <v>0</v>
      </c>
    </row>
    <row r="121" spans="1:245" x14ac:dyDescent="0.2">
      <c r="A121">
        <v>18</v>
      </c>
      <c r="B121">
        <v>1</v>
      </c>
      <c r="C121">
        <v>139</v>
      </c>
      <c r="E121" t="s">
        <v>249</v>
      </c>
      <c r="F121" t="s">
        <v>230</v>
      </c>
      <c r="G121" t="s">
        <v>231</v>
      </c>
      <c r="H121" t="s">
        <v>227</v>
      </c>
      <c r="I121">
        <f>I120*J121</f>
        <v>-0.14219999999999999</v>
      </c>
      <c r="J121">
        <v>-1</v>
      </c>
      <c r="K121">
        <v>-1</v>
      </c>
      <c r="O121">
        <f t="shared" si="125"/>
        <v>-20210.37</v>
      </c>
      <c r="P121">
        <f>ROUND(CQ121*I121,2)</f>
        <v>-20210.37</v>
      </c>
      <c r="Q121">
        <f>ROUND(CR121*I121,2)</f>
        <v>0</v>
      </c>
      <c r="R121">
        <f>ROUND(CS121*I121,2)</f>
        <v>0</v>
      </c>
      <c r="S121">
        <f>ROUND(CT121*I121,2)</f>
        <v>0</v>
      </c>
      <c r="T121">
        <f t="shared" si="126"/>
        <v>0</v>
      </c>
      <c r="U121">
        <f>ROUND(CV121*I121,7)</f>
        <v>0</v>
      </c>
      <c r="V121">
        <f>ROUND(CW121*I121,7)</f>
        <v>0</v>
      </c>
      <c r="W121">
        <f t="shared" si="127"/>
        <v>0</v>
      </c>
      <c r="X121">
        <f t="shared" si="128"/>
        <v>0</v>
      </c>
      <c r="Y121">
        <f t="shared" si="129"/>
        <v>0</v>
      </c>
      <c r="AA121">
        <v>48176574</v>
      </c>
      <c r="AB121">
        <f t="shared" si="130"/>
        <v>105278.81</v>
      </c>
      <c r="AC121">
        <f>ROUND((ES121),6)</f>
        <v>105278.81</v>
      </c>
      <c r="AD121">
        <f>ROUND((((ET121)-(EU121))+AE121),6)</f>
        <v>0</v>
      </c>
      <c r="AE121">
        <f>ROUND((EU121),6)</f>
        <v>0</v>
      </c>
      <c r="AF121">
        <f>ROUND((EV121),6)</f>
        <v>0</v>
      </c>
      <c r="AG121">
        <f t="shared" si="131"/>
        <v>0</v>
      </c>
      <c r="AH121">
        <f>(EW121)</f>
        <v>0</v>
      </c>
      <c r="AI121">
        <f>(EX121)</f>
        <v>0</v>
      </c>
      <c r="AJ121">
        <f t="shared" si="132"/>
        <v>0</v>
      </c>
      <c r="AK121">
        <v>105278.81</v>
      </c>
      <c r="AL121">
        <v>105278.81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110</v>
      </c>
      <c r="AU121">
        <v>73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1.35</v>
      </c>
      <c r="BD121" t="s">
        <v>3</v>
      </c>
      <c r="BE121" t="s">
        <v>3</v>
      </c>
      <c r="BF121" t="s">
        <v>3</v>
      </c>
      <c r="BG121" t="s">
        <v>3</v>
      </c>
      <c r="BH121">
        <v>3</v>
      </c>
      <c r="BI121">
        <v>1</v>
      </c>
      <c r="BJ121" t="s">
        <v>232</v>
      </c>
      <c r="BM121">
        <v>7001</v>
      </c>
      <c r="BN121">
        <v>0</v>
      </c>
      <c r="BO121" t="s">
        <v>230</v>
      </c>
      <c r="BP121">
        <v>1</v>
      </c>
      <c r="BQ121">
        <v>2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110</v>
      </c>
      <c r="CA121">
        <v>73</v>
      </c>
      <c r="CB121" t="s">
        <v>3</v>
      </c>
      <c r="CE121">
        <v>0</v>
      </c>
      <c r="CF121">
        <v>0</v>
      </c>
      <c r="CG121">
        <v>0</v>
      </c>
      <c r="CM121">
        <v>0</v>
      </c>
      <c r="CN121" t="s">
        <v>3</v>
      </c>
      <c r="CO121">
        <v>0</v>
      </c>
      <c r="CP121">
        <f t="shared" si="133"/>
        <v>-20210.37</v>
      </c>
      <c r="CQ121">
        <f>ROUND(AL121*BC121,2)</f>
        <v>142126.39000000001</v>
      </c>
      <c r="CR121">
        <f>ROUND(AM121*BB121,2)</f>
        <v>0</v>
      </c>
      <c r="CS121">
        <f>ROUND(AN121*BS121,2)</f>
        <v>0</v>
      </c>
      <c r="CT121">
        <f>ROUND(AO121*BA121,2)</f>
        <v>0</v>
      </c>
      <c r="CU121">
        <f t="shared" si="134"/>
        <v>0</v>
      </c>
      <c r="CV121">
        <f>AH121</f>
        <v>0</v>
      </c>
      <c r="CW121">
        <f>AI121</f>
        <v>0</v>
      </c>
      <c r="CX121">
        <f t="shared" si="135"/>
        <v>0</v>
      </c>
      <c r="CY121">
        <f t="shared" si="147"/>
        <v>0</v>
      </c>
      <c r="CZ121">
        <f t="shared" si="148"/>
        <v>0</v>
      </c>
      <c r="DC121" t="s">
        <v>3</v>
      </c>
      <c r="DD121" t="s">
        <v>3</v>
      </c>
      <c r="DE121" t="s">
        <v>3</v>
      </c>
      <c r="DF121" t="s">
        <v>3</v>
      </c>
      <c r="DG121" t="s">
        <v>3</v>
      </c>
      <c r="DH121" t="s">
        <v>3</v>
      </c>
      <c r="DI121" t="s">
        <v>3</v>
      </c>
      <c r="DJ121" t="s">
        <v>3</v>
      </c>
      <c r="DK121" t="s">
        <v>3</v>
      </c>
      <c r="DL121" t="s">
        <v>3</v>
      </c>
      <c r="DM121" t="s">
        <v>3</v>
      </c>
      <c r="DN121">
        <v>0</v>
      </c>
      <c r="DO121">
        <v>0</v>
      </c>
      <c r="DP121">
        <v>1</v>
      </c>
      <c r="DQ121">
        <v>1</v>
      </c>
      <c r="DU121">
        <v>1009</v>
      </c>
      <c r="DV121" t="s">
        <v>227</v>
      </c>
      <c r="DW121" t="s">
        <v>227</v>
      </c>
      <c r="DX121">
        <v>1000</v>
      </c>
      <c r="DZ121" t="s">
        <v>3</v>
      </c>
      <c r="EA121" t="s">
        <v>3</v>
      </c>
      <c r="EB121" t="s">
        <v>3</v>
      </c>
      <c r="EC121" t="s">
        <v>3</v>
      </c>
      <c r="EE121">
        <v>45799624</v>
      </c>
      <c r="EF121">
        <v>2</v>
      </c>
      <c r="EG121" t="s">
        <v>28</v>
      </c>
      <c r="EH121">
        <v>7</v>
      </c>
      <c r="EI121" t="s">
        <v>146</v>
      </c>
      <c r="EJ121">
        <v>1</v>
      </c>
      <c r="EK121">
        <v>7001</v>
      </c>
      <c r="EL121" t="s">
        <v>146</v>
      </c>
      <c r="EM121" t="s">
        <v>147</v>
      </c>
      <c r="EO121" t="s">
        <v>3</v>
      </c>
      <c r="EQ121">
        <v>0</v>
      </c>
      <c r="ER121">
        <v>105278.81</v>
      </c>
      <c r="ES121">
        <v>105278.81</v>
      </c>
      <c r="ET121">
        <v>0</v>
      </c>
      <c r="EU121">
        <v>0</v>
      </c>
      <c r="EV121">
        <v>0</v>
      </c>
      <c r="EW121">
        <v>0</v>
      </c>
      <c r="EX121">
        <v>0</v>
      </c>
      <c r="FQ121">
        <v>0</v>
      </c>
      <c r="FR121">
        <v>0</v>
      </c>
      <c r="FS121">
        <v>0</v>
      </c>
      <c r="FX121">
        <v>110</v>
      </c>
      <c r="FY121">
        <v>73</v>
      </c>
      <c r="GA121" t="s">
        <v>3</v>
      </c>
      <c r="GD121">
        <v>1</v>
      </c>
      <c r="GF121">
        <v>-619923545</v>
      </c>
      <c r="GG121">
        <v>2</v>
      </c>
      <c r="GH121">
        <v>1</v>
      </c>
      <c r="GI121">
        <v>2</v>
      </c>
      <c r="GJ121">
        <v>0</v>
      </c>
      <c r="GK121">
        <v>0</v>
      </c>
      <c r="GL121">
        <f t="shared" si="136"/>
        <v>0</v>
      </c>
      <c r="GM121">
        <f t="shared" si="137"/>
        <v>-20210.37</v>
      </c>
      <c r="GN121">
        <f t="shared" si="138"/>
        <v>-20210.37</v>
      </c>
      <c r="GO121">
        <f t="shared" si="139"/>
        <v>0</v>
      </c>
      <c r="GP121">
        <f t="shared" si="140"/>
        <v>0</v>
      </c>
      <c r="GR121">
        <v>0</v>
      </c>
      <c r="GS121">
        <v>3</v>
      </c>
      <c r="GT121">
        <v>0</v>
      </c>
      <c r="GU121" t="s">
        <v>3</v>
      </c>
      <c r="GV121">
        <f t="shared" si="141"/>
        <v>0</v>
      </c>
      <c r="GW121">
        <v>1</v>
      </c>
      <c r="GX121">
        <f t="shared" si="142"/>
        <v>0</v>
      </c>
      <c r="HA121">
        <v>0</v>
      </c>
      <c r="HB121">
        <v>0</v>
      </c>
      <c r="HC121">
        <f t="shared" si="143"/>
        <v>0</v>
      </c>
      <c r="HE121" t="s">
        <v>3</v>
      </c>
      <c r="HF121" t="s">
        <v>3</v>
      </c>
      <c r="HM121" t="s">
        <v>3</v>
      </c>
      <c r="HN121" t="s">
        <v>148</v>
      </c>
      <c r="HO121" t="s">
        <v>149</v>
      </c>
      <c r="HP121" t="s">
        <v>146</v>
      </c>
      <c r="HQ121" t="s">
        <v>146</v>
      </c>
      <c r="HS121">
        <v>0</v>
      </c>
      <c r="IK121">
        <v>0</v>
      </c>
    </row>
    <row r="122" spans="1:245" x14ac:dyDescent="0.2">
      <c r="A122">
        <v>18</v>
      </c>
      <c r="B122">
        <v>1</v>
      </c>
      <c r="C122">
        <v>140</v>
      </c>
      <c r="E122" t="s">
        <v>250</v>
      </c>
      <c r="F122" t="s">
        <v>234</v>
      </c>
      <c r="G122" t="s">
        <v>235</v>
      </c>
      <c r="H122" t="s">
        <v>227</v>
      </c>
      <c r="I122">
        <f>I120*J122</f>
        <v>0.14219999999999999</v>
      </c>
      <c r="J122">
        <v>1</v>
      </c>
      <c r="K122">
        <v>1</v>
      </c>
      <c r="O122">
        <f t="shared" si="125"/>
        <v>6937.44</v>
      </c>
      <c r="P122">
        <f>ROUND(CQ122*I122,2)</f>
        <v>6937.44</v>
      </c>
      <c r="Q122">
        <f>ROUND(CR122*I122,2)</f>
        <v>0</v>
      </c>
      <c r="R122">
        <f>ROUND(CS122*I122,2)</f>
        <v>0</v>
      </c>
      <c r="S122">
        <f>ROUND(CT122*I122,2)</f>
        <v>0</v>
      </c>
      <c r="T122">
        <f t="shared" si="126"/>
        <v>0</v>
      </c>
      <c r="U122">
        <f>ROUND(CV122*I122,7)</f>
        <v>0</v>
      </c>
      <c r="V122">
        <f>ROUND(CW122*I122,7)</f>
        <v>0</v>
      </c>
      <c r="W122">
        <f t="shared" si="127"/>
        <v>0</v>
      </c>
      <c r="X122">
        <f t="shared" si="128"/>
        <v>0</v>
      </c>
      <c r="Y122">
        <f t="shared" si="129"/>
        <v>0</v>
      </c>
      <c r="AA122">
        <v>48176574</v>
      </c>
      <c r="AB122">
        <f t="shared" si="130"/>
        <v>69695</v>
      </c>
      <c r="AC122">
        <f>ROUND((ES122),6)</f>
        <v>69695</v>
      </c>
      <c r="AD122">
        <f>ROUND((((ET122)-(EU122))+AE122),6)</f>
        <v>0</v>
      </c>
      <c r="AE122">
        <f>ROUND((EU122),6)</f>
        <v>0</v>
      </c>
      <c r="AF122">
        <f>ROUND((EV122),6)</f>
        <v>0</v>
      </c>
      <c r="AG122">
        <f t="shared" si="131"/>
        <v>0</v>
      </c>
      <c r="AH122">
        <f>(EW122)</f>
        <v>0</v>
      </c>
      <c r="AI122">
        <f>(EX122)</f>
        <v>0</v>
      </c>
      <c r="AJ122">
        <f t="shared" si="132"/>
        <v>0</v>
      </c>
      <c r="AK122">
        <v>69695</v>
      </c>
      <c r="AL122">
        <v>69695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110</v>
      </c>
      <c r="AU122">
        <v>73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0.7</v>
      </c>
      <c r="BD122" t="s">
        <v>3</v>
      </c>
      <c r="BE122" t="s">
        <v>3</v>
      </c>
      <c r="BF122" t="s">
        <v>3</v>
      </c>
      <c r="BG122" t="s">
        <v>3</v>
      </c>
      <c r="BH122">
        <v>3</v>
      </c>
      <c r="BI122">
        <v>1</v>
      </c>
      <c r="BJ122" t="s">
        <v>236</v>
      </c>
      <c r="BM122">
        <v>7001</v>
      </c>
      <c r="BN122">
        <v>0</v>
      </c>
      <c r="BO122" t="s">
        <v>234</v>
      </c>
      <c r="BP122">
        <v>1</v>
      </c>
      <c r="BQ122">
        <v>2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110</v>
      </c>
      <c r="CA122">
        <v>73</v>
      </c>
      <c r="CB122" t="s">
        <v>3</v>
      </c>
      <c r="CE122">
        <v>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 t="shared" si="133"/>
        <v>6937.44</v>
      </c>
      <c r="CQ122">
        <f>ROUND(AL122*BC122,2)</f>
        <v>48786.5</v>
      </c>
      <c r="CR122">
        <f>ROUND(AM122*BB122,2)</f>
        <v>0</v>
      </c>
      <c r="CS122">
        <f>ROUND(AN122*BS122,2)</f>
        <v>0</v>
      </c>
      <c r="CT122">
        <f>ROUND(AO122*BA122,2)</f>
        <v>0</v>
      </c>
      <c r="CU122">
        <f t="shared" si="134"/>
        <v>0</v>
      </c>
      <c r="CV122">
        <f>AH122</f>
        <v>0</v>
      </c>
      <c r="CW122">
        <f>AI122</f>
        <v>0</v>
      </c>
      <c r="CX122">
        <f t="shared" si="135"/>
        <v>0</v>
      </c>
      <c r="CY122">
        <f t="shared" si="147"/>
        <v>0</v>
      </c>
      <c r="CZ122">
        <f t="shared" si="148"/>
        <v>0</v>
      </c>
      <c r="DC122" t="s">
        <v>3</v>
      </c>
      <c r="DD122" t="s">
        <v>3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1009</v>
      </c>
      <c r="DV122" t="s">
        <v>227</v>
      </c>
      <c r="DW122" t="s">
        <v>227</v>
      </c>
      <c r="DX122">
        <v>1000</v>
      </c>
      <c r="DZ122" t="s">
        <v>3</v>
      </c>
      <c r="EA122" t="s">
        <v>3</v>
      </c>
      <c r="EB122" t="s">
        <v>3</v>
      </c>
      <c r="EC122" t="s">
        <v>3</v>
      </c>
      <c r="EE122">
        <v>45799624</v>
      </c>
      <c r="EF122">
        <v>2</v>
      </c>
      <c r="EG122" t="s">
        <v>28</v>
      </c>
      <c r="EH122">
        <v>7</v>
      </c>
      <c r="EI122" t="s">
        <v>146</v>
      </c>
      <c r="EJ122">
        <v>1</v>
      </c>
      <c r="EK122">
        <v>7001</v>
      </c>
      <c r="EL122" t="s">
        <v>146</v>
      </c>
      <c r="EM122" t="s">
        <v>147</v>
      </c>
      <c r="EO122" t="s">
        <v>3</v>
      </c>
      <c r="EQ122">
        <v>0</v>
      </c>
      <c r="ER122">
        <v>69695</v>
      </c>
      <c r="ES122">
        <v>69695</v>
      </c>
      <c r="ET122">
        <v>0</v>
      </c>
      <c r="EU122">
        <v>0</v>
      </c>
      <c r="EV122">
        <v>0</v>
      </c>
      <c r="EW122">
        <v>0</v>
      </c>
      <c r="EX122">
        <v>0</v>
      </c>
      <c r="FQ122">
        <v>0</v>
      </c>
      <c r="FR122">
        <v>0</v>
      </c>
      <c r="FS122">
        <v>0</v>
      </c>
      <c r="FX122">
        <v>110</v>
      </c>
      <c r="FY122">
        <v>73</v>
      </c>
      <c r="GA122" t="s">
        <v>3</v>
      </c>
      <c r="GD122">
        <v>1</v>
      </c>
      <c r="GF122">
        <v>32976572</v>
      </c>
      <c r="GG122">
        <v>2</v>
      </c>
      <c r="GH122">
        <v>1</v>
      </c>
      <c r="GI122">
        <v>2</v>
      </c>
      <c r="GJ122">
        <v>0</v>
      </c>
      <c r="GK122">
        <v>0</v>
      </c>
      <c r="GL122">
        <f t="shared" si="136"/>
        <v>0</v>
      </c>
      <c r="GM122">
        <f t="shared" si="137"/>
        <v>6937.44</v>
      </c>
      <c r="GN122">
        <f t="shared" si="138"/>
        <v>6937.44</v>
      </c>
      <c r="GO122">
        <f t="shared" si="139"/>
        <v>0</v>
      </c>
      <c r="GP122">
        <f t="shared" si="140"/>
        <v>0</v>
      </c>
      <c r="GR122">
        <v>0</v>
      </c>
      <c r="GS122">
        <v>3</v>
      </c>
      <c r="GT122">
        <v>0</v>
      </c>
      <c r="GU122" t="s">
        <v>3</v>
      </c>
      <c r="GV122">
        <f t="shared" si="141"/>
        <v>0</v>
      </c>
      <c r="GW122">
        <v>1</v>
      </c>
      <c r="GX122">
        <f t="shared" si="142"/>
        <v>0</v>
      </c>
      <c r="HA122">
        <v>0</v>
      </c>
      <c r="HB122">
        <v>0</v>
      </c>
      <c r="HC122">
        <f t="shared" si="143"/>
        <v>0</v>
      </c>
      <c r="HE122" t="s">
        <v>3</v>
      </c>
      <c r="HF122" t="s">
        <v>3</v>
      </c>
      <c r="HM122" t="s">
        <v>3</v>
      </c>
      <c r="HN122" t="s">
        <v>148</v>
      </c>
      <c r="HO122" t="s">
        <v>149</v>
      </c>
      <c r="HP122" t="s">
        <v>146</v>
      </c>
      <c r="HQ122" t="s">
        <v>146</v>
      </c>
      <c r="HS122">
        <v>0</v>
      </c>
      <c r="IK122">
        <v>0</v>
      </c>
    </row>
    <row r="123" spans="1:245" x14ac:dyDescent="0.2">
      <c r="A123">
        <v>17</v>
      </c>
      <c r="B123">
        <v>1</v>
      </c>
      <c r="C123">
        <f>ROW(SmtRes!A148)</f>
        <v>148</v>
      </c>
      <c r="D123">
        <f>ROW(EtalonRes!A131)</f>
        <v>131</v>
      </c>
      <c r="E123" t="s">
        <v>251</v>
      </c>
      <c r="F123" t="s">
        <v>252</v>
      </c>
      <c r="G123" t="s">
        <v>253</v>
      </c>
      <c r="H123" t="s">
        <v>227</v>
      </c>
      <c r="I123">
        <f>ROUND(0.396,7)</f>
        <v>0.39600000000000002</v>
      </c>
      <c r="J123">
        <v>0</v>
      </c>
      <c r="K123">
        <f>ROUND(0.396,7)</f>
        <v>0.39600000000000002</v>
      </c>
      <c r="O123">
        <f t="shared" si="125"/>
        <v>68899.48</v>
      </c>
      <c r="P123">
        <f>SUMIF(SmtRes!AQ141:'SmtRes'!AQ148,"=1",SmtRes!DF141:'SmtRes'!DF148)</f>
        <v>57884.19</v>
      </c>
      <c r="Q123">
        <f>SUMIF(SmtRes!AQ141:'SmtRes'!AQ148,"=1",SmtRes!DG141:'SmtRes'!DG148)</f>
        <v>411.12</v>
      </c>
      <c r="R123">
        <f>SUMIF(SmtRes!AQ141:'SmtRes'!AQ148,"=1",SmtRes!DH141:'SmtRes'!DH148)</f>
        <v>291.33</v>
      </c>
      <c r="S123">
        <f>SUMIF(SmtRes!AQ141:'SmtRes'!AQ148,"=1",SmtRes!DI141:'SmtRes'!DI148)</f>
        <v>10312.84</v>
      </c>
      <c r="T123">
        <f t="shared" si="126"/>
        <v>0</v>
      </c>
      <c r="U123">
        <f>SUMIF(SmtRes!AQ141:'SmtRes'!AQ148,"=1",SmtRes!CV141:'SmtRes'!CV148)</f>
        <v>12.4344</v>
      </c>
      <c r="V123">
        <f>SUMIF(SmtRes!AQ141:'SmtRes'!AQ148,"=1",SmtRes!CW141:'SmtRes'!CW148)</f>
        <v>0.37224000000000002</v>
      </c>
      <c r="W123">
        <f t="shared" si="127"/>
        <v>0</v>
      </c>
      <c r="X123">
        <f t="shared" si="128"/>
        <v>11664.59</v>
      </c>
      <c r="Y123">
        <f t="shared" si="129"/>
        <v>7741.04</v>
      </c>
      <c r="AA123">
        <v>48176574</v>
      </c>
      <c r="AB123">
        <f t="shared" si="130"/>
        <v>136805.46669999999</v>
      </c>
      <c r="AC123">
        <f>ROUND((SUM(SmtRes!BQ141:'SmtRes'!BQ148)),6)</f>
        <v>109724.7506</v>
      </c>
      <c r="AD123">
        <f>ROUND((((SUM(SmtRes!BR141:'SmtRes'!BR148))-(SUM(SmtRes!BS141:'SmtRes'!BS148)))+AE123),6)</f>
        <v>1038.1840999999999</v>
      </c>
      <c r="AE123">
        <f>ROUND((SUM(SmtRes!BS141:'SmtRes'!BS148)),6)</f>
        <v>735.69100000000003</v>
      </c>
      <c r="AF123">
        <f>ROUND((SUM(SmtRes!BT141:'SmtRes'!BT148)),6)</f>
        <v>26042.531999999999</v>
      </c>
      <c r="AG123">
        <f t="shared" si="131"/>
        <v>0</v>
      </c>
      <c r="AH123">
        <f>(SUM(SmtRes!BU141:'SmtRes'!BU148))</f>
        <v>31.4</v>
      </c>
      <c r="AI123">
        <f>(SUM(SmtRes!BV141:'SmtRes'!BV148))</f>
        <v>0.94</v>
      </c>
      <c r="AJ123">
        <f t="shared" si="132"/>
        <v>0</v>
      </c>
      <c r="AK123">
        <v>137541.15769999998</v>
      </c>
      <c r="AL123">
        <v>109724.7506</v>
      </c>
      <c r="AM123">
        <v>1038.1840999999999</v>
      </c>
      <c r="AN123">
        <v>735.69099999999992</v>
      </c>
      <c r="AO123">
        <v>26042.531999999999</v>
      </c>
      <c r="AP123">
        <v>0</v>
      </c>
      <c r="AQ123">
        <v>31.4</v>
      </c>
      <c r="AR123">
        <v>0.94</v>
      </c>
      <c r="AS123">
        <v>0</v>
      </c>
      <c r="AT123">
        <v>110</v>
      </c>
      <c r="AU123">
        <v>73</v>
      </c>
      <c r="AV123">
        <v>1</v>
      </c>
      <c r="AW123">
        <v>1</v>
      </c>
      <c r="AZ123">
        <v>1</v>
      </c>
      <c r="BA123">
        <v>1</v>
      </c>
      <c r="BB123">
        <v>1</v>
      </c>
      <c r="BC123">
        <v>1</v>
      </c>
      <c r="BD123" t="s">
        <v>3</v>
      </c>
      <c r="BE123" t="s">
        <v>3</v>
      </c>
      <c r="BF123" t="s">
        <v>3</v>
      </c>
      <c r="BG123" t="s">
        <v>3</v>
      </c>
      <c r="BH123">
        <v>0</v>
      </c>
      <c r="BI123">
        <v>1</v>
      </c>
      <c r="BJ123" t="s">
        <v>254</v>
      </c>
      <c r="BM123">
        <v>7001</v>
      </c>
      <c r="BN123">
        <v>0</v>
      </c>
      <c r="BO123" t="s">
        <v>3</v>
      </c>
      <c r="BP123">
        <v>0</v>
      </c>
      <c r="BQ123">
        <v>2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110</v>
      </c>
      <c r="CA123">
        <v>73</v>
      </c>
      <c r="CB123" t="s">
        <v>3</v>
      </c>
      <c r="CE123">
        <v>0</v>
      </c>
      <c r="CF123">
        <v>0</v>
      </c>
      <c r="CG123">
        <v>0</v>
      </c>
      <c r="CM123">
        <v>0</v>
      </c>
      <c r="CN123" t="s">
        <v>3</v>
      </c>
      <c r="CO123">
        <v>0</v>
      </c>
      <c r="CP123">
        <f t="shared" si="133"/>
        <v>68899.48000000001</v>
      </c>
      <c r="CQ123">
        <f>SUMIF(SmtRes!AQ141:'SmtRes'!AQ148,"=1",SmtRes!AA141:'SmtRes'!AA148)</f>
        <v>276986.59000000003</v>
      </c>
      <c r="CR123">
        <f>SUMIF(SmtRes!AQ141:'SmtRes'!AQ148,"=1",SmtRes!AB141:'SmtRes'!AB148)</f>
        <v>601.28</v>
      </c>
      <c r="CS123">
        <f>SUMIF(SmtRes!AQ141:'SmtRes'!AQ148,"=1",SmtRes!AC141:'SmtRes'!AC148)</f>
        <v>782.65</v>
      </c>
      <c r="CT123">
        <f>SUMIF(SmtRes!AQ141:'SmtRes'!AQ148,"=1",SmtRes!AD141:'SmtRes'!AD148)</f>
        <v>829.38</v>
      </c>
      <c r="CU123">
        <f t="shared" si="134"/>
        <v>0</v>
      </c>
      <c r="CV123">
        <f>SUMIF(SmtRes!AQ141:'SmtRes'!AQ148,"=1",SmtRes!BU141:'SmtRes'!BU148)</f>
        <v>31.4</v>
      </c>
      <c r="CW123">
        <f>SUMIF(SmtRes!AQ141:'SmtRes'!AQ148,"=1",SmtRes!BV141:'SmtRes'!BV148)</f>
        <v>0.94</v>
      </c>
      <c r="CX123">
        <f t="shared" si="135"/>
        <v>0</v>
      </c>
      <c r="CY123">
        <f t="shared" si="147"/>
        <v>11664.587</v>
      </c>
      <c r="CZ123">
        <f t="shared" si="148"/>
        <v>7741.0441000000001</v>
      </c>
      <c r="DC123" t="s">
        <v>3</v>
      </c>
      <c r="DD123" t="s">
        <v>3</v>
      </c>
      <c r="DE123" t="s">
        <v>3</v>
      </c>
      <c r="DF123" t="s">
        <v>3</v>
      </c>
      <c r="DG123" t="s">
        <v>3</v>
      </c>
      <c r="DH123" t="s">
        <v>3</v>
      </c>
      <c r="DI123" t="s">
        <v>3</v>
      </c>
      <c r="DJ123" t="s">
        <v>3</v>
      </c>
      <c r="DK123" t="s">
        <v>3</v>
      </c>
      <c r="DL123" t="s">
        <v>3</v>
      </c>
      <c r="DM123" t="s">
        <v>3</v>
      </c>
      <c r="DN123">
        <v>0</v>
      </c>
      <c r="DO123">
        <v>0</v>
      </c>
      <c r="DP123">
        <v>1</v>
      </c>
      <c r="DQ123">
        <v>1</v>
      </c>
      <c r="DU123">
        <v>1009</v>
      </c>
      <c r="DV123" t="s">
        <v>227</v>
      </c>
      <c r="DW123" t="s">
        <v>227</v>
      </c>
      <c r="DX123">
        <v>1000</v>
      </c>
      <c r="DZ123" t="s">
        <v>3</v>
      </c>
      <c r="EA123" t="s">
        <v>3</v>
      </c>
      <c r="EB123" t="s">
        <v>3</v>
      </c>
      <c r="EC123" t="s">
        <v>3</v>
      </c>
      <c r="EE123">
        <v>45799624</v>
      </c>
      <c r="EF123">
        <v>2</v>
      </c>
      <c r="EG123" t="s">
        <v>28</v>
      </c>
      <c r="EH123">
        <v>7</v>
      </c>
      <c r="EI123" t="s">
        <v>146</v>
      </c>
      <c r="EJ123">
        <v>1</v>
      </c>
      <c r="EK123">
        <v>7001</v>
      </c>
      <c r="EL123" t="s">
        <v>146</v>
      </c>
      <c r="EM123" t="s">
        <v>147</v>
      </c>
      <c r="EO123" t="s">
        <v>3</v>
      </c>
      <c r="EQ123">
        <v>131072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31.4</v>
      </c>
      <c r="EX123">
        <v>0.94</v>
      </c>
      <c r="EY123">
        <v>0</v>
      </c>
      <c r="FQ123">
        <v>0</v>
      </c>
      <c r="FR123">
        <v>0</v>
      </c>
      <c r="FS123">
        <v>0</v>
      </c>
      <c r="FX123">
        <v>110</v>
      </c>
      <c r="FY123">
        <v>73</v>
      </c>
      <c r="GA123" t="s">
        <v>3</v>
      </c>
      <c r="GD123">
        <v>1</v>
      </c>
      <c r="GF123">
        <v>-1090905462</v>
      </c>
      <c r="GG123">
        <v>2</v>
      </c>
      <c r="GH123">
        <v>1</v>
      </c>
      <c r="GI123">
        <v>-2</v>
      </c>
      <c r="GJ123">
        <v>0</v>
      </c>
      <c r="GK123">
        <v>0</v>
      </c>
      <c r="GL123">
        <f t="shared" si="136"/>
        <v>0</v>
      </c>
      <c r="GM123">
        <f t="shared" si="137"/>
        <v>88305.11</v>
      </c>
      <c r="GN123">
        <f t="shared" si="138"/>
        <v>88305.11</v>
      </c>
      <c r="GO123">
        <f t="shared" si="139"/>
        <v>0</v>
      </c>
      <c r="GP123">
        <f t="shared" si="140"/>
        <v>0</v>
      </c>
      <c r="GR123">
        <v>0</v>
      </c>
      <c r="GS123">
        <v>0</v>
      </c>
      <c r="GT123">
        <v>0</v>
      </c>
      <c r="GU123" t="s">
        <v>3</v>
      </c>
      <c r="GV123">
        <f t="shared" si="141"/>
        <v>0</v>
      </c>
      <c r="GW123">
        <v>1</v>
      </c>
      <c r="GX123">
        <f t="shared" si="142"/>
        <v>0</v>
      </c>
      <c r="HA123">
        <v>0</v>
      </c>
      <c r="HB123">
        <v>0</v>
      </c>
      <c r="HC123">
        <f t="shared" si="143"/>
        <v>0</v>
      </c>
      <c r="HE123" t="s">
        <v>3</v>
      </c>
      <c r="HF123" t="s">
        <v>3</v>
      </c>
      <c r="HM123" t="s">
        <v>3</v>
      </c>
      <c r="HN123" t="s">
        <v>148</v>
      </c>
      <c r="HO123" t="s">
        <v>149</v>
      </c>
      <c r="HP123" t="s">
        <v>146</v>
      </c>
      <c r="HQ123" t="s">
        <v>146</v>
      </c>
      <c r="HS123">
        <v>0</v>
      </c>
      <c r="IK123">
        <v>0</v>
      </c>
    </row>
    <row r="124" spans="1:245" x14ac:dyDescent="0.2">
      <c r="A124">
        <v>18</v>
      </c>
      <c r="B124">
        <v>1</v>
      </c>
      <c r="C124">
        <v>147</v>
      </c>
      <c r="E124" t="s">
        <v>255</v>
      </c>
      <c r="F124" t="s">
        <v>230</v>
      </c>
      <c r="G124" t="s">
        <v>231</v>
      </c>
      <c r="H124" t="s">
        <v>227</v>
      </c>
      <c r="I124">
        <f>I123*J124</f>
        <v>-0.39600000000000002</v>
      </c>
      <c r="J124">
        <v>-1</v>
      </c>
      <c r="K124">
        <v>-1</v>
      </c>
      <c r="O124">
        <f t="shared" si="125"/>
        <v>-56282.05</v>
      </c>
      <c r="P124">
        <f>ROUND(CQ124*I124,2)</f>
        <v>-56282.05</v>
      </c>
      <c r="Q124">
        <f>ROUND(CR124*I124,2)</f>
        <v>0</v>
      </c>
      <c r="R124">
        <f>ROUND(CS124*I124,2)</f>
        <v>0</v>
      </c>
      <c r="S124">
        <f>ROUND(CT124*I124,2)</f>
        <v>0</v>
      </c>
      <c r="T124">
        <f t="shared" si="126"/>
        <v>0</v>
      </c>
      <c r="U124">
        <f>ROUND(CV124*I124,7)</f>
        <v>0</v>
      </c>
      <c r="V124">
        <f>ROUND(CW124*I124,7)</f>
        <v>0</v>
      </c>
      <c r="W124">
        <f t="shared" si="127"/>
        <v>0</v>
      </c>
      <c r="X124">
        <f t="shared" si="128"/>
        <v>0</v>
      </c>
      <c r="Y124">
        <f t="shared" si="129"/>
        <v>0</v>
      </c>
      <c r="AA124">
        <v>48176574</v>
      </c>
      <c r="AB124">
        <f t="shared" si="130"/>
        <v>105278.81</v>
      </c>
      <c r="AC124">
        <f>ROUND((ES124),6)</f>
        <v>105278.81</v>
      </c>
      <c r="AD124">
        <f>ROUND((((ET124)-(EU124))+AE124),6)</f>
        <v>0</v>
      </c>
      <c r="AE124">
        <f>ROUND((EU124),6)</f>
        <v>0</v>
      </c>
      <c r="AF124">
        <f>ROUND((EV124),6)</f>
        <v>0</v>
      </c>
      <c r="AG124">
        <f t="shared" si="131"/>
        <v>0</v>
      </c>
      <c r="AH124">
        <f>(EW124)</f>
        <v>0</v>
      </c>
      <c r="AI124">
        <f>(EX124)</f>
        <v>0</v>
      </c>
      <c r="AJ124">
        <f t="shared" si="132"/>
        <v>0</v>
      </c>
      <c r="AK124">
        <v>105278.81</v>
      </c>
      <c r="AL124">
        <v>105278.81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110</v>
      </c>
      <c r="AU124">
        <v>73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1.35</v>
      </c>
      <c r="BD124" t="s">
        <v>3</v>
      </c>
      <c r="BE124" t="s">
        <v>3</v>
      </c>
      <c r="BF124" t="s">
        <v>3</v>
      </c>
      <c r="BG124" t="s">
        <v>3</v>
      </c>
      <c r="BH124">
        <v>3</v>
      </c>
      <c r="BI124">
        <v>1</v>
      </c>
      <c r="BJ124" t="s">
        <v>232</v>
      </c>
      <c r="BM124">
        <v>7001</v>
      </c>
      <c r="BN124">
        <v>0</v>
      </c>
      <c r="BO124" t="s">
        <v>230</v>
      </c>
      <c r="BP124">
        <v>1</v>
      </c>
      <c r="BQ124">
        <v>2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110</v>
      </c>
      <c r="CA124">
        <v>73</v>
      </c>
      <c r="CB124" t="s">
        <v>3</v>
      </c>
      <c r="CE124">
        <v>0</v>
      </c>
      <c r="CF124">
        <v>0</v>
      </c>
      <c r="CG124">
        <v>0</v>
      </c>
      <c r="CM124">
        <v>0</v>
      </c>
      <c r="CN124" t="s">
        <v>3</v>
      </c>
      <c r="CO124">
        <v>0</v>
      </c>
      <c r="CP124">
        <f t="shared" si="133"/>
        <v>-56282.05</v>
      </c>
      <c r="CQ124">
        <f>ROUND(AL124*BC124,2)</f>
        <v>142126.39000000001</v>
      </c>
      <c r="CR124">
        <f>ROUND(AM124*BB124,2)</f>
        <v>0</v>
      </c>
      <c r="CS124">
        <f>ROUND(AN124*BS124,2)</f>
        <v>0</v>
      </c>
      <c r="CT124">
        <f>ROUND(AO124*BA124,2)</f>
        <v>0</v>
      </c>
      <c r="CU124">
        <f t="shared" si="134"/>
        <v>0</v>
      </c>
      <c r="CV124">
        <f>AH124</f>
        <v>0</v>
      </c>
      <c r="CW124">
        <f>AI124</f>
        <v>0</v>
      </c>
      <c r="CX124">
        <f t="shared" si="135"/>
        <v>0</v>
      </c>
      <c r="CY124">
        <f t="shared" si="147"/>
        <v>0</v>
      </c>
      <c r="CZ124">
        <f t="shared" si="148"/>
        <v>0</v>
      </c>
      <c r="DC124" t="s">
        <v>3</v>
      </c>
      <c r="DD124" t="s">
        <v>3</v>
      </c>
      <c r="DE124" t="s">
        <v>3</v>
      </c>
      <c r="DF124" t="s">
        <v>3</v>
      </c>
      <c r="DG124" t="s">
        <v>3</v>
      </c>
      <c r="DH124" t="s">
        <v>3</v>
      </c>
      <c r="DI124" t="s">
        <v>3</v>
      </c>
      <c r="DJ124" t="s">
        <v>3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1009</v>
      </c>
      <c r="DV124" t="s">
        <v>227</v>
      </c>
      <c r="DW124" t="s">
        <v>227</v>
      </c>
      <c r="DX124">
        <v>1000</v>
      </c>
      <c r="DZ124" t="s">
        <v>3</v>
      </c>
      <c r="EA124" t="s">
        <v>3</v>
      </c>
      <c r="EB124" t="s">
        <v>3</v>
      </c>
      <c r="EC124" t="s">
        <v>3</v>
      </c>
      <c r="EE124">
        <v>45799624</v>
      </c>
      <c r="EF124">
        <v>2</v>
      </c>
      <c r="EG124" t="s">
        <v>28</v>
      </c>
      <c r="EH124">
        <v>7</v>
      </c>
      <c r="EI124" t="s">
        <v>146</v>
      </c>
      <c r="EJ124">
        <v>1</v>
      </c>
      <c r="EK124">
        <v>7001</v>
      </c>
      <c r="EL124" t="s">
        <v>146</v>
      </c>
      <c r="EM124" t="s">
        <v>147</v>
      </c>
      <c r="EO124" t="s">
        <v>3</v>
      </c>
      <c r="EQ124">
        <v>0</v>
      </c>
      <c r="ER124">
        <v>105278.81</v>
      </c>
      <c r="ES124">
        <v>105278.81</v>
      </c>
      <c r="ET124">
        <v>0</v>
      </c>
      <c r="EU124">
        <v>0</v>
      </c>
      <c r="EV124">
        <v>0</v>
      </c>
      <c r="EW124">
        <v>0</v>
      </c>
      <c r="EX124">
        <v>0</v>
      </c>
      <c r="FQ124">
        <v>0</v>
      </c>
      <c r="FR124">
        <v>0</v>
      </c>
      <c r="FS124">
        <v>0</v>
      </c>
      <c r="FX124">
        <v>110</v>
      </c>
      <c r="FY124">
        <v>73</v>
      </c>
      <c r="GA124" t="s">
        <v>3</v>
      </c>
      <c r="GD124">
        <v>1</v>
      </c>
      <c r="GF124">
        <v>-619923545</v>
      </c>
      <c r="GG124">
        <v>2</v>
      </c>
      <c r="GH124">
        <v>1</v>
      </c>
      <c r="GI124">
        <v>2</v>
      </c>
      <c r="GJ124">
        <v>0</v>
      </c>
      <c r="GK124">
        <v>0</v>
      </c>
      <c r="GL124">
        <f t="shared" si="136"/>
        <v>0</v>
      </c>
      <c r="GM124">
        <f t="shared" si="137"/>
        <v>-56282.05</v>
      </c>
      <c r="GN124">
        <f t="shared" si="138"/>
        <v>-56282.05</v>
      </c>
      <c r="GO124">
        <f t="shared" si="139"/>
        <v>0</v>
      </c>
      <c r="GP124">
        <f t="shared" si="140"/>
        <v>0</v>
      </c>
      <c r="GR124">
        <v>0</v>
      </c>
      <c r="GS124">
        <v>3</v>
      </c>
      <c r="GT124">
        <v>0</v>
      </c>
      <c r="GU124" t="s">
        <v>3</v>
      </c>
      <c r="GV124">
        <f t="shared" si="141"/>
        <v>0</v>
      </c>
      <c r="GW124">
        <v>1</v>
      </c>
      <c r="GX124">
        <f t="shared" si="142"/>
        <v>0</v>
      </c>
      <c r="HA124">
        <v>0</v>
      </c>
      <c r="HB124">
        <v>0</v>
      </c>
      <c r="HC124">
        <f t="shared" si="143"/>
        <v>0</v>
      </c>
      <c r="HE124" t="s">
        <v>3</v>
      </c>
      <c r="HF124" t="s">
        <v>3</v>
      </c>
      <c r="HM124" t="s">
        <v>3</v>
      </c>
      <c r="HN124" t="s">
        <v>148</v>
      </c>
      <c r="HO124" t="s">
        <v>149</v>
      </c>
      <c r="HP124" t="s">
        <v>146</v>
      </c>
      <c r="HQ124" t="s">
        <v>146</v>
      </c>
      <c r="HS124">
        <v>0</v>
      </c>
      <c r="IK124">
        <v>0</v>
      </c>
    </row>
    <row r="125" spans="1:245" x14ac:dyDescent="0.2">
      <c r="A125">
        <v>18</v>
      </c>
      <c r="B125">
        <v>1</v>
      </c>
      <c r="C125">
        <v>148</v>
      </c>
      <c r="E125" t="s">
        <v>256</v>
      </c>
      <c r="F125" t="s">
        <v>234</v>
      </c>
      <c r="G125" t="s">
        <v>235</v>
      </c>
      <c r="H125" t="s">
        <v>227</v>
      </c>
      <c r="I125">
        <f>I123*J125</f>
        <v>0.39600000000000002</v>
      </c>
      <c r="J125">
        <v>1</v>
      </c>
      <c r="K125">
        <v>1</v>
      </c>
      <c r="O125">
        <f t="shared" si="125"/>
        <v>19319.45</v>
      </c>
      <c r="P125">
        <f>ROUND(CQ125*I125,2)</f>
        <v>19319.45</v>
      </c>
      <c r="Q125">
        <f>ROUND(CR125*I125,2)</f>
        <v>0</v>
      </c>
      <c r="R125">
        <f>ROUND(CS125*I125,2)</f>
        <v>0</v>
      </c>
      <c r="S125">
        <f>ROUND(CT125*I125,2)</f>
        <v>0</v>
      </c>
      <c r="T125">
        <f t="shared" si="126"/>
        <v>0</v>
      </c>
      <c r="U125">
        <f>ROUND(CV125*I125,7)</f>
        <v>0</v>
      </c>
      <c r="V125">
        <f>ROUND(CW125*I125,7)</f>
        <v>0</v>
      </c>
      <c r="W125">
        <f t="shared" si="127"/>
        <v>0</v>
      </c>
      <c r="X125">
        <f t="shared" si="128"/>
        <v>0</v>
      </c>
      <c r="Y125">
        <f t="shared" si="129"/>
        <v>0</v>
      </c>
      <c r="AA125">
        <v>48176574</v>
      </c>
      <c r="AB125">
        <f t="shared" si="130"/>
        <v>69695</v>
      </c>
      <c r="AC125">
        <f>ROUND((ES125),6)</f>
        <v>69695</v>
      </c>
      <c r="AD125">
        <f>ROUND((((ET125)-(EU125))+AE125),6)</f>
        <v>0</v>
      </c>
      <c r="AE125">
        <f>ROUND((EU125),6)</f>
        <v>0</v>
      </c>
      <c r="AF125">
        <f>ROUND((EV125),6)</f>
        <v>0</v>
      </c>
      <c r="AG125">
        <f t="shared" si="131"/>
        <v>0</v>
      </c>
      <c r="AH125">
        <f>(EW125)</f>
        <v>0</v>
      </c>
      <c r="AI125">
        <f>(EX125)</f>
        <v>0</v>
      </c>
      <c r="AJ125">
        <f t="shared" si="132"/>
        <v>0</v>
      </c>
      <c r="AK125">
        <v>69695</v>
      </c>
      <c r="AL125">
        <v>69695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110</v>
      </c>
      <c r="AU125">
        <v>73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0.7</v>
      </c>
      <c r="BD125" t="s">
        <v>3</v>
      </c>
      <c r="BE125" t="s">
        <v>3</v>
      </c>
      <c r="BF125" t="s">
        <v>3</v>
      </c>
      <c r="BG125" t="s">
        <v>3</v>
      </c>
      <c r="BH125">
        <v>3</v>
      </c>
      <c r="BI125">
        <v>1</v>
      </c>
      <c r="BJ125" t="s">
        <v>236</v>
      </c>
      <c r="BM125">
        <v>7001</v>
      </c>
      <c r="BN125">
        <v>0</v>
      </c>
      <c r="BO125" t="s">
        <v>234</v>
      </c>
      <c r="BP125">
        <v>1</v>
      </c>
      <c r="BQ125">
        <v>2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110</v>
      </c>
      <c r="CA125">
        <v>73</v>
      </c>
      <c r="CB125" t="s">
        <v>3</v>
      </c>
      <c r="CE125">
        <v>0</v>
      </c>
      <c r="CF125">
        <v>0</v>
      </c>
      <c r="CG125">
        <v>0</v>
      </c>
      <c r="CM125">
        <v>0</v>
      </c>
      <c r="CN125" t="s">
        <v>3</v>
      </c>
      <c r="CO125">
        <v>0</v>
      </c>
      <c r="CP125">
        <f t="shared" si="133"/>
        <v>19319.45</v>
      </c>
      <c r="CQ125">
        <f>ROUND(AL125*BC125,2)</f>
        <v>48786.5</v>
      </c>
      <c r="CR125">
        <f>ROUND(AM125*BB125,2)</f>
        <v>0</v>
      </c>
      <c r="CS125">
        <f>ROUND(AN125*BS125,2)</f>
        <v>0</v>
      </c>
      <c r="CT125">
        <f>ROUND(AO125*BA125,2)</f>
        <v>0</v>
      </c>
      <c r="CU125">
        <f t="shared" si="134"/>
        <v>0</v>
      </c>
      <c r="CV125">
        <f>AH125</f>
        <v>0</v>
      </c>
      <c r="CW125">
        <f>AI125</f>
        <v>0</v>
      </c>
      <c r="CX125">
        <f t="shared" si="135"/>
        <v>0</v>
      </c>
      <c r="CY125">
        <f t="shared" si="147"/>
        <v>0</v>
      </c>
      <c r="CZ125">
        <f t="shared" si="148"/>
        <v>0</v>
      </c>
      <c r="DC125" t="s">
        <v>3</v>
      </c>
      <c r="DD125" t="s">
        <v>3</v>
      </c>
      <c r="DE125" t="s">
        <v>3</v>
      </c>
      <c r="DF125" t="s">
        <v>3</v>
      </c>
      <c r="DG125" t="s">
        <v>3</v>
      </c>
      <c r="DH125" t="s">
        <v>3</v>
      </c>
      <c r="DI125" t="s">
        <v>3</v>
      </c>
      <c r="DJ125" t="s">
        <v>3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1009</v>
      </c>
      <c r="DV125" t="s">
        <v>227</v>
      </c>
      <c r="DW125" t="s">
        <v>227</v>
      </c>
      <c r="DX125">
        <v>1000</v>
      </c>
      <c r="DZ125" t="s">
        <v>3</v>
      </c>
      <c r="EA125" t="s">
        <v>3</v>
      </c>
      <c r="EB125" t="s">
        <v>3</v>
      </c>
      <c r="EC125" t="s">
        <v>3</v>
      </c>
      <c r="EE125">
        <v>45799624</v>
      </c>
      <c r="EF125">
        <v>2</v>
      </c>
      <c r="EG125" t="s">
        <v>28</v>
      </c>
      <c r="EH125">
        <v>7</v>
      </c>
      <c r="EI125" t="s">
        <v>146</v>
      </c>
      <c r="EJ125">
        <v>1</v>
      </c>
      <c r="EK125">
        <v>7001</v>
      </c>
      <c r="EL125" t="s">
        <v>146</v>
      </c>
      <c r="EM125" t="s">
        <v>147</v>
      </c>
      <c r="EO125" t="s">
        <v>3</v>
      </c>
      <c r="EQ125">
        <v>0</v>
      </c>
      <c r="ER125">
        <v>69695</v>
      </c>
      <c r="ES125">
        <v>69695</v>
      </c>
      <c r="ET125">
        <v>0</v>
      </c>
      <c r="EU125">
        <v>0</v>
      </c>
      <c r="EV125">
        <v>0</v>
      </c>
      <c r="EW125">
        <v>0</v>
      </c>
      <c r="EX125">
        <v>0</v>
      </c>
      <c r="FQ125">
        <v>0</v>
      </c>
      <c r="FR125">
        <v>0</v>
      </c>
      <c r="FS125">
        <v>0</v>
      </c>
      <c r="FX125">
        <v>110</v>
      </c>
      <c r="FY125">
        <v>73</v>
      </c>
      <c r="GA125" t="s">
        <v>3</v>
      </c>
      <c r="GD125">
        <v>1</v>
      </c>
      <c r="GF125">
        <v>32976572</v>
      </c>
      <c r="GG125">
        <v>2</v>
      </c>
      <c r="GH125">
        <v>1</v>
      </c>
      <c r="GI125">
        <v>2</v>
      </c>
      <c r="GJ125">
        <v>0</v>
      </c>
      <c r="GK125">
        <v>0</v>
      </c>
      <c r="GL125">
        <f t="shared" si="136"/>
        <v>0</v>
      </c>
      <c r="GM125">
        <f t="shared" si="137"/>
        <v>19319.45</v>
      </c>
      <c r="GN125">
        <f t="shared" si="138"/>
        <v>19319.45</v>
      </c>
      <c r="GO125">
        <f t="shared" si="139"/>
        <v>0</v>
      </c>
      <c r="GP125">
        <f t="shared" si="140"/>
        <v>0</v>
      </c>
      <c r="GR125">
        <v>0</v>
      </c>
      <c r="GS125">
        <v>3</v>
      </c>
      <c r="GT125">
        <v>0</v>
      </c>
      <c r="GU125" t="s">
        <v>3</v>
      </c>
      <c r="GV125">
        <f t="shared" si="141"/>
        <v>0</v>
      </c>
      <c r="GW125">
        <v>1</v>
      </c>
      <c r="GX125">
        <f t="shared" si="142"/>
        <v>0</v>
      </c>
      <c r="HA125">
        <v>0</v>
      </c>
      <c r="HB125">
        <v>0</v>
      </c>
      <c r="HC125">
        <f t="shared" si="143"/>
        <v>0</v>
      </c>
      <c r="HE125" t="s">
        <v>3</v>
      </c>
      <c r="HF125" t="s">
        <v>3</v>
      </c>
      <c r="HM125" t="s">
        <v>3</v>
      </c>
      <c r="HN125" t="s">
        <v>148</v>
      </c>
      <c r="HO125" t="s">
        <v>149</v>
      </c>
      <c r="HP125" t="s">
        <v>146</v>
      </c>
      <c r="HQ125" t="s">
        <v>146</v>
      </c>
      <c r="HS125">
        <v>0</v>
      </c>
      <c r="IK125">
        <v>0</v>
      </c>
    </row>
    <row r="126" spans="1:245" x14ac:dyDescent="0.2">
      <c r="A126">
        <v>19</v>
      </c>
      <c r="B126">
        <v>1</v>
      </c>
      <c r="F126" t="s">
        <v>3</v>
      </c>
      <c r="G126" t="s">
        <v>257</v>
      </c>
      <c r="H126" t="s">
        <v>3</v>
      </c>
      <c r="AA126">
        <v>1</v>
      </c>
      <c r="IK126">
        <v>0</v>
      </c>
    </row>
    <row r="127" spans="1:245" x14ac:dyDescent="0.2">
      <c r="A127">
        <v>17</v>
      </c>
      <c r="B127">
        <v>1</v>
      </c>
      <c r="C127">
        <f>ROW(SmtRes!A161)</f>
        <v>161</v>
      </c>
      <c r="D127">
        <f>ROW(EtalonRes!A143)</f>
        <v>143</v>
      </c>
      <c r="E127" t="s">
        <v>258</v>
      </c>
      <c r="F127" t="s">
        <v>208</v>
      </c>
      <c r="G127" t="s">
        <v>209</v>
      </c>
      <c r="H127" t="s">
        <v>75</v>
      </c>
      <c r="I127">
        <f>ROUND(0.00444,7)</f>
        <v>4.4400000000000004E-3</v>
      </c>
      <c r="J127">
        <v>0</v>
      </c>
      <c r="K127">
        <f>ROUND(0.00444,7)</f>
        <v>4.4400000000000004E-3</v>
      </c>
      <c r="O127">
        <f t="shared" ref="O127:O138" si="149">ROUND(CP127,2)</f>
        <v>2422.8000000000002</v>
      </c>
      <c r="P127">
        <f>SUMIF(SmtRes!AQ149:'SmtRes'!AQ161,"=1",SmtRes!DF149:'SmtRes'!DF161)</f>
        <v>472.37</v>
      </c>
      <c r="Q127">
        <f>SUMIF(SmtRes!AQ149:'SmtRes'!AQ161,"=1",SmtRes!DG149:'SmtRes'!DG161)</f>
        <v>568.13</v>
      </c>
      <c r="R127">
        <f>SUMIF(SmtRes!AQ149:'SmtRes'!AQ161,"=1",SmtRes!DH149:'SmtRes'!DH161)</f>
        <v>276.94000000000005</v>
      </c>
      <c r="S127">
        <f>SUMIF(SmtRes!AQ149:'SmtRes'!AQ161,"=1",SmtRes!DI149:'SmtRes'!DI161)</f>
        <v>1105.3599999999999</v>
      </c>
      <c r="T127">
        <f t="shared" ref="T127:T138" si="150">ROUND(CU127*I127,2)</f>
        <v>0</v>
      </c>
      <c r="U127">
        <f>SUMIF(SmtRes!AQ149:'SmtRes'!AQ161,"=1",SmtRes!CV149:'SmtRes'!CV161)</f>
        <v>1.4785200000000001</v>
      </c>
      <c r="V127">
        <f>SUMIF(SmtRes!AQ149:'SmtRes'!AQ161,"=1",SmtRes!CW149:'SmtRes'!CW161)</f>
        <v>0.26879760000000003</v>
      </c>
      <c r="W127">
        <f t="shared" ref="W127:W138" si="151">ROUND(CX127*I127,2)</f>
        <v>0</v>
      </c>
      <c r="X127">
        <f t="shared" ref="X127:X138" si="152">ROUND(CY127,2)</f>
        <v>1520.53</v>
      </c>
      <c r="Y127">
        <f t="shared" ref="Y127:Y138" si="153">ROUND(CZ127,2)</f>
        <v>1009.08</v>
      </c>
      <c r="AA127">
        <v>48176574</v>
      </c>
      <c r="AB127">
        <f t="shared" ref="AB127:AB138" si="154">ROUND((AC127+AD127+AF127),6)</f>
        <v>444911.35159999999</v>
      </c>
      <c r="AC127">
        <f>ROUND((SUM(SmtRes!BQ149:'SmtRes'!BQ161)),6)</f>
        <v>93862.074999999997</v>
      </c>
      <c r="AD127">
        <f>ROUND((((SUM(SmtRes!BR149:'SmtRes'!BR161))-(SUM(SmtRes!BS149:'SmtRes'!BS161)))+AE127),6)</f>
        <v>102095.14659999999</v>
      </c>
      <c r="AE127">
        <f>ROUND((SUM(SmtRes!BS149:'SmtRes'!BS161)),6)</f>
        <v>62373.974999999999</v>
      </c>
      <c r="AF127">
        <f>ROUND((SUM(SmtRes!BT149:'SmtRes'!BT161)),6)</f>
        <v>248954.13</v>
      </c>
      <c r="AG127">
        <f t="shared" ref="AG127:AG138" si="155">ROUND((AP127),6)</f>
        <v>0</v>
      </c>
      <c r="AH127">
        <f>(SUM(SmtRes!BU149:'SmtRes'!BU161))</f>
        <v>333</v>
      </c>
      <c r="AI127">
        <f>(SUM(SmtRes!BV149:'SmtRes'!BV161))</f>
        <v>60.54</v>
      </c>
      <c r="AJ127">
        <f t="shared" ref="AJ127:AJ138" si="156">(AS127)</f>
        <v>0</v>
      </c>
      <c r="AK127">
        <v>507285.32659999997</v>
      </c>
      <c r="AL127">
        <v>93862.074999999997</v>
      </c>
      <c r="AM127">
        <v>102095.14660000001</v>
      </c>
      <c r="AN127">
        <v>62373.974999999991</v>
      </c>
      <c r="AO127">
        <v>248954.13</v>
      </c>
      <c r="AP127">
        <v>0</v>
      </c>
      <c r="AQ127">
        <v>333</v>
      </c>
      <c r="AR127">
        <v>60.54</v>
      </c>
      <c r="AS127">
        <v>0</v>
      </c>
      <c r="AT127">
        <v>110</v>
      </c>
      <c r="AU127">
        <v>73</v>
      </c>
      <c r="AV127">
        <v>1</v>
      </c>
      <c r="AW127">
        <v>1</v>
      </c>
      <c r="AZ127">
        <v>1</v>
      </c>
      <c r="BA127">
        <v>1</v>
      </c>
      <c r="BB127">
        <v>1</v>
      </c>
      <c r="BC127">
        <v>1</v>
      </c>
      <c r="BD127" t="s">
        <v>3</v>
      </c>
      <c r="BE127" t="s">
        <v>3</v>
      </c>
      <c r="BF127" t="s">
        <v>3</v>
      </c>
      <c r="BG127" t="s">
        <v>3</v>
      </c>
      <c r="BH127">
        <v>0</v>
      </c>
      <c r="BI127">
        <v>1</v>
      </c>
      <c r="BJ127" t="s">
        <v>210</v>
      </c>
      <c r="BM127">
        <v>7006</v>
      </c>
      <c r="BN127">
        <v>0</v>
      </c>
      <c r="BO127" t="s">
        <v>3</v>
      </c>
      <c r="BP127">
        <v>0</v>
      </c>
      <c r="BQ127">
        <v>2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110</v>
      </c>
      <c r="CA127">
        <v>73</v>
      </c>
      <c r="CB127" t="s">
        <v>3</v>
      </c>
      <c r="CE127">
        <v>0</v>
      </c>
      <c r="CF127">
        <v>0</v>
      </c>
      <c r="CG127">
        <v>0</v>
      </c>
      <c r="CM127">
        <v>0</v>
      </c>
      <c r="CN127" t="s">
        <v>3</v>
      </c>
      <c r="CO127">
        <v>0</v>
      </c>
      <c r="CP127">
        <f t="shared" ref="CP127:CP138" si="157">(P127+Q127+S127+R127)</f>
        <v>2422.7999999999997</v>
      </c>
      <c r="CQ127">
        <f>SUMIF(SmtRes!AQ149:'SmtRes'!AQ161,"=1",SmtRes!AA149:'SmtRes'!AA161)</f>
        <v>178536.86000000002</v>
      </c>
      <c r="CR127">
        <f>SUMIF(SmtRes!AQ149:'SmtRes'!AQ161,"=1",SmtRes!AB149:'SmtRes'!AB161)</f>
        <v>4351.42</v>
      </c>
      <c r="CS127">
        <f>SUMIF(SmtRes!AQ149:'SmtRes'!AQ161,"=1",SmtRes!AC149:'SmtRes'!AC161)</f>
        <v>2885.31</v>
      </c>
      <c r="CT127">
        <f>SUMIF(SmtRes!AQ149:'SmtRes'!AQ161,"=1",SmtRes!AD149:'SmtRes'!AD161)</f>
        <v>747.61</v>
      </c>
      <c r="CU127">
        <f t="shared" ref="CU127:CU138" si="158">AG127</f>
        <v>0</v>
      </c>
      <c r="CV127">
        <f>SUMIF(SmtRes!AQ149:'SmtRes'!AQ161,"=1",SmtRes!BU149:'SmtRes'!BU161)</f>
        <v>333</v>
      </c>
      <c r="CW127">
        <f>SUMIF(SmtRes!AQ149:'SmtRes'!AQ161,"=1",SmtRes!BV149:'SmtRes'!BV161)</f>
        <v>60.54</v>
      </c>
      <c r="CX127">
        <f t="shared" ref="CX127:CX138" si="159">AJ127</f>
        <v>0</v>
      </c>
      <c r="CY127">
        <f>(((S127+R127)*AT127)/100)</f>
        <v>1520.53</v>
      </c>
      <c r="CZ127">
        <f>(((S127+R127)*AU127)/100)</f>
        <v>1009.079</v>
      </c>
      <c r="DC127" t="s">
        <v>3</v>
      </c>
      <c r="DD127" t="s">
        <v>3</v>
      </c>
      <c r="DE127" t="s">
        <v>3</v>
      </c>
      <c r="DF127" t="s">
        <v>3</v>
      </c>
      <c r="DG127" t="s">
        <v>3</v>
      </c>
      <c r="DH127" t="s">
        <v>3</v>
      </c>
      <c r="DI127" t="s">
        <v>3</v>
      </c>
      <c r="DJ127" t="s">
        <v>3</v>
      </c>
      <c r="DK127" t="s">
        <v>3</v>
      </c>
      <c r="DL127" t="s">
        <v>3</v>
      </c>
      <c r="DM127" t="s">
        <v>3</v>
      </c>
      <c r="DN127">
        <v>0</v>
      </c>
      <c r="DO127">
        <v>0</v>
      </c>
      <c r="DP127">
        <v>1</v>
      </c>
      <c r="DQ127">
        <v>1</v>
      </c>
      <c r="DU127">
        <v>1007</v>
      </c>
      <c r="DV127" t="s">
        <v>75</v>
      </c>
      <c r="DW127" t="s">
        <v>75</v>
      </c>
      <c r="DX127">
        <v>100</v>
      </c>
      <c r="DZ127" t="s">
        <v>3</v>
      </c>
      <c r="EA127" t="s">
        <v>3</v>
      </c>
      <c r="EB127" t="s">
        <v>3</v>
      </c>
      <c r="EC127" t="s">
        <v>3</v>
      </c>
      <c r="EE127">
        <v>45799629</v>
      </c>
      <c r="EF127">
        <v>2</v>
      </c>
      <c r="EG127" t="s">
        <v>28</v>
      </c>
      <c r="EH127">
        <v>7</v>
      </c>
      <c r="EI127" t="s">
        <v>146</v>
      </c>
      <c r="EJ127">
        <v>1</v>
      </c>
      <c r="EK127">
        <v>7006</v>
      </c>
      <c r="EL127" t="s">
        <v>146</v>
      </c>
      <c r="EM127" t="s">
        <v>147</v>
      </c>
      <c r="EO127" t="s">
        <v>3</v>
      </c>
      <c r="EQ127">
        <v>131072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333</v>
      </c>
      <c r="EX127">
        <v>60.54</v>
      </c>
      <c r="EY127">
        <v>0</v>
      </c>
      <c r="FQ127">
        <v>0</v>
      </c>
      <c r="FR127">
        <v>0</v>
      </c>
      <c r="FS127">
        <v>0</v>
      </c>
      <c r="FX127">
        <v>110</v>
      </c>
      <c r="FY127">
        <v>73</v>
      </c>
      <c r="GA127" t="s">
        <v>3</v>
      </c>
      <c r="GD127">
        <v>1</v>
      </c>
      <c r="GF127">
        <v>-1981932331</v>
      </c>
      <c r="GG127">
        <v>2</v>
      </c>
      <c r="GH127">
        <v>1</v>
      </c>
      <c r="GI127">
        <v>-2</v>
      </c>
      <c r="GJ127">
        <v>0</v>
      </c>
      <c r="GK127">
        <v>0</v>
      </c>
      <c r="GL127">
        <f t="shared" ref="GL127:GL138" si="160">ROUND(IF(AND(BH127=3,BI127=3,FS127&lt;&gt;0),P127,0),2)</f>
        <v>0</v>
      </c>
      <c r="GM127">
        <f t="shared" ref="GM127:GM138" si="161">ROUND(O127+X127+Y127,2)+GX127</f>
        <v>4952.41</v>
      </c>
      <c r="GN127">
        <f t="shared" ref="GN127:GN138" si="162">IF(OR(BI127=0,BI127=1),GM127-GX127,0)</f>
        <v>4952.41</v>
      </c>
      <c r="GO127">
        <f t="shared" ref="GO127:GO138" si="163">IF(BI127=2,GM127-GX127,0)</f>
        <v>0</v>
      </c>
      <c r="GP127">
        <f t="shared" ref="GP127:GP138" si="164">IF(BI127=4,GM127-GX127,0)</f>
        <v>0</v>
      </c>
      <c r="GR127">
        <v>0</v>
      </c>
      <c r="GS127">
        <v>0</v>
      </c>
      <c r="GT127">
        <v>0</v>
      </c>
      <c r="GU127" t="s">
        <v>3</v>
      </c>
      <c r="GV127">
        <f t="shared" ref="GV127:GV138" si="165">ROUND((GT127),6)</f>
        <v>0</v>
      </c>
      <c r="GW127">
        <v>1</v>
      </c>
      <c r="GX127">
        <f t="shared" ref="GX127:GX138" si="166">ROUND(HC127*I127,2)</f>
        <v>0</v>
      </c>
      <c r="HA127">
        <v>0</v>
      </c>
      <c r="HB127">
        <v>0</v>
      </c>
      <c r="HC127">
        <f t="shared" ref="HC127:HC138" si="167">GV127*GW127</f>
        <v>0</v>
      </c>
      <c r="HE127" t="s">
        <v>3</v>
      </c>
      <c r="HF127" t="s">
        <v>3</v>
      </c>
      <c r="HM127" t="s">
        <v>3</v>
      </c>
      <c r="HN127" t="s">
        <v>148</v>
      </c>
      <c r="HO127" t="s">
        <v>149</v>
      </c>
      <c r="HP127" t="s">
        <v>146</v>
      </c>
      <c r="HQ127" t="s">
        <v>146</v>
      </c>
      <c r="HS127">
        <v>0</v>
      </c>
      <c r="IK127">
        <v>0</v>
      </c>
    </row>
    <row r="128" spans="1:245" x14ac:dyDescent="0.2">
      <c r="A128">
        <v>18</v>
      </c>
      <c r="B128">
        <v>1</v>
      </c>
      <c r="C128">
        <v>159</v>
      </c>
      <c r="E128" t="s">
        <v>259</v>
      </c>
      <c r="F128" t="s">
        <v>151</v>
      </c>
      <c r="G128" t="s">
        <v>152</v>
      </c>
      <c r="H128" t="s">
        <v>51</v>
      </c>
      <c r="I128">
        <f>I127*J128</f>
        <v>1.0212000000000001E-2</v>
      </c>
      <c r="J128">
        <v>2.2999999999999998</v>
      </c>
      <c r="K128">
        <v>2.2999999999999998</v>
      </c>
      <c r="O128">
        <f t="shared" si="149"/>
        <v>43.8</v>
      </c>
      <c r="P128">
        <f>ROUND(CQ128*I128,2)</f>
        <v>43.8</v>
      </c>
      <c r="Q128">
        <f>ROUND(CR128*I128,2)</f>
        <v>0</v>
      </c>
      <c r="R128">
        <f>ROUND(CS128*I128,2)</f>
        <v>0</v>
      </c>
      <c r="S128">
        <f>ROUND(CT128*I128,2)</f>
        <v>0</v>
      </c>
      <c r="T128">
        <f t="shared" si="150"/>
        <v>0</v>
      </c>
      <c r="U128">
        <f>ROUND(CV128*I128,7)</f>
        <v>0</v>
      </c>
      <c r="V128">
        <f>ROUND(CW128*I128,7)</f>
        <v>0</v>
      </c>
      <c r="W128">
        <f t="shared" si="151"/>
        <v>0</v>
      </c>
      <c r="X128">
        <f t="shared" si="152"/>
        <v>0</v>
      </c>
      <c r="Y128">
        <f t="shared" si="153"/>
        <v>0</v>
      </c>
      <c r="AA128">
        <v>48176574</v>
      </c>
      <c r="AB128">
        <f t="shared" si="154"/>
        <v>3486.8</v>
      </c>
      <c r="AC128">
        <f>ROUND((ES128),6)</f>
        <v>3486.8</v>
      </c>
      <c r="AD128">
        <f>ROUND((((ET128)-(EU128))+AE128),6)</f>
        <v>0</v>
      </c>
      <c r="AE128">
        <f t="shared" ref="AE128:AF132" si="168">ROUND((EU128),6)</f>
        <v>0</v>
      </c>
      <c r="AF128">
        <f t="shared" si="168"/>
        <v>0</v>
      </c>
      <c r="AG128">
        <f t="shared" si="155"/>
        <v>0</v>
      </c>
      <c r="AH128">
        <f t="shared" ref="AH128:AI132" si="169">(EW128)</f>
        <v>0</v>
      </c>
      <c r="AI128">
        <f t="shared" si="169"/>
        <v>0</v>
      </c>
      <c r="AJ128">
        <f t="shared" si="156"/>
        <v>0</v>
      </c>
      <c r="AK128">
        <v>3486.8</v>
      </c>
      <c r="AL128">
        <v>3486.8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110</v>
      </c>
      <c r="AU128">
        <v>73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1.23</v>
      </c>
      <c r="BD128" t="s">
        <v>3</v>
      </c>
      <c r="BE128" t="s">
        <v>3</v>
      </c>
      <c r="BF128" t="s">
        <v>3</v>
      </c>
      <c r="BG128" t="s">
        <v>3</v>
      </c>
      <c r="BH128">
        <v>3</v>
      </c>
      <c r="BI128">
        <v>1</v>
      </c>
      <c r="BJ128" t="s">
        <v>153</v>
      </c>
      <c r="BM128">
        <v>7006</v>
      </c>
      <c r="BN128">
        <v>0</v>
      </c>
      <c r="BO128" t="s">
        <v>151</v>
      </c>
      <c r="BP128">
        <v>1</v>
      </c>
      <c r="BQ128">
        <v>2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110</v>
      </c>
      <c r="CA128">
        <v>73</v>
      </c>
      <c r="CB128" t="s">
        <v>3</v>
      </c>
      <c r="CE128">
        <v>0</v>
      </c>
      <c r="CF128">
        <v>0</v>
      </c>
      <c r="CG128">
        <v>0</v>
      </c>
      <c r="CM128">
        <v>0</v>
      </c>
      <c r="CN128" t="s">
        <v>3</v>
      </c>
      <c r="CO128">
        <v>0</v>
      </c>
      <c r="CP128">
        <f t="shared" si="157"/>
        <v>43.8</v>
      </c>
      <c r="CQ128">
        <f>ROUND(AL128*BC128,2)</f>
        <v>4288.76</v>
      </c>
      <c r="CR128">
        <f>ROUND(AM128*BB128,2)</f>
        <v>0</v>
      </c>
      <c r="CS128">
        <f>ROUND(AN128*BS128,2)</f>
        <v>0</v>
      </c>
      <c r="CT128">
        <f>ROUND(AO128*BA128,2)</f>
        <v>0</v>
      </c>
      <c r="CU128">
        <f t="shared" si="158"/>
        <v>0</v>
      </c>
      <c r="CV128">
        <f t="shared" ref="CV128:CW132" si="170">AH128</f>
        <v>0</v>
      </c>
      <c r="CW128">
        <f t="shared" si="170"/>
        <v>0</v>
      </c>
      <c r="CX128">
        <f t="shared" si="159"/>
        <v>0</v>
      </c>
      <c r="CY128">
        <f>(((S128+R128)*AT128)/100)</f>
        <v>0</v>
      </c>
      <c r="CZ128">
        <f>(((S128+R128)*AU128)/100)</f>
        <v>0</v>
      </c>
      <c r="DC128" t="s">
        <v>3</v>
      </c>
      <c r="DD128" t="s">
        <v>3</v>
      </c>
      <c r="DE128" t="s">
        <v>3</v>
      </c>
      <c r="DF128" t="s">
        <v>3</v>
      </c>
      <c r="DG128" t="s">
        <v>3</v>
      </c>
      <c r="DH128" t="s">
        <v>3</v>
      </c>
      <c r="DI128" t="s">
        <v>3</v>
      </c>
      <c r="DJ128" t="s">
        <v>3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1007</v>
      </c>
      <c r="DV128" t="s">
        <v>51</v>
      </c>
      <c r="DW128" t="s">
        <v>51</v>
      </c>
      <c r="DX128">
        <v>1</v>
      </c>
      <c r="DZ128" t="s">
        <v>3</v>
      </c>
      <c r="EA128" t="s">
        <v>3</v>
      </c>
      <c r="EB128" t="s">
        <v>3</v>
      </c>
      <c r="EC128" t="s">
        <v>3</v>
      </c>
      <c r="EE128">
        <v>45799629</v>
      </c>
      <c r="EF128">
        <v>2</v>
      </c>
      <c r="EG128" t="s">
        <v>28</v>
      </c>
      <c r="EH128">
        <v>7</v>
      </c>
      <c r="EI128" t="s">
        <v>146</v>
      </c>
      <c r="EJ128">
        <v>1</v>
      </c>
      <c r="EK128">
        <v>7006</v>
      </c>
      <c r="EL128" t="s">
        <v>146</v>
      </c>
      <c r="EM128" t="s">
        <v>147</v>
      </c>
      <c r="EO128" t="s">
        <v>3</v>
      </c>
      <c r="EQ128">
        <v>0</v>
      </c>
      <c r="ER128">
        <v>3486.8</v>
      </c>
      <c r="ES128">
        <v>3486.8</v>
      </c>
      <c r="ET128">
        <v>0</v>
      </c>
      <c r="EU128">
        <v>0</v>
      </c>
      <c r="EV128">
        <v>0</v>
      </c>
      <c r="EW128">
        <v>0</v>
      </c>
      <c r="EX128">
        <v>0</v>
      </c>
      <c r="FQ128">
        <v>0</v>
      </c>
      <c r="FR128">
        <v>0</v>
      </c>
      <c r="FS128">
        <v>0</v>
      </c>
      <c r="FX128">
        <v>110</v>
      </c>
      <c r="FY128">
        <v>73</v>
      </c>
      <c r="GA128" t="s">
        <v>3</v>
      </c>
      <c r="GD128">
        <v>1</v>
      </c>
      <c r="GF128">
        <v>1036015556</v>
      </c>
      <c r="GG128">
        <v>2</v>
      </c>
      <c r="GH128">
        <v>1</v>
      </c>
      <c r="GI128">
        <v>2</v>
      </c>
      <c r="GJ128">
        <v>0</v>
      </c>
      <c r="GK128">
        <v>0</v>
      </c>
      <c r="GL128">
        <f t="shared" si="160"/>
        <v>0</v>
      </c>
      <c r="GM128">
        <f t="shared" si="161"/>
        <v>43.8</v>
      </c>
      <c r="GN128">
        <f t="shared" si="162"/>
        <v>43.8</v>
      </c>
      <c r="GO128">
        <f t="shared" si="163"/>
        <v>0</v>
      </c>
      <c r="GP128">
        <f t="shared" si="164"/>
        <v>0</v>
      </c>
      <c r="GR128">
        <v>0</v>
      </c>
      <c r="GS128">
        <v>3</v>
      </c>
      <c r="GT128">
        <v>0</v>
      </c>
      <c r="GU128" t="s">
        <v>3</v>
      </c>
      <c r="GV128">
        <f t="shared" si="165"/>
        <v>0</v>
      </c>
      <c r="GW128">
        <v>1</v>
      </c>
      <c r="GX128">
        <f t="shared" si="166"/>
        <v>0</v>
      </c>
      <c r="HA128">
        <v>0</v>
      </c>
      <c r="HB128">
        <v>0</v>
      </c>
      <c r="HC128">
        <f t="shared" si="167"/>
        <v>0</v>
      </c>
      <c r="HE128" t="s">
        <v>3</v>
      </c>
      <c r="HF128" t="s">
        <v>3</v>
      </c>
      <c r="HM128" t="s">
        <v>3</v>
      </c>
      <c r="HN128" t="s">
        <v>148</v>
      </c>
      <c r="HO128" t="s">
        <v>149</v>
      </c>
      <c r="HP128" t="s">
        <v>146</v>
      </c>
      <c r="HQ128" t="s">
        <v>146</v>
      </c>
      <c r="HS128">
        <v>0</v>
      </c>
      <c r="IK128">
        <v>0</v>
      </c>
    </row>
    <row r="129" spans="1:245" x14ac:dyDescent="0.2">
      <c r="A129">
        <v>17</v>
      </c>
      <c r="B129">
        <v>1</v>
      </c>
      <c r="E129" t="s">
        <v>260</v>
      </c>
      <c r="F129" t="s">
        <v>160</v>
      </c>
      <c r="G129" t="s">
        <v>180</v>
      </c>
      <c r="H129" t="s">
        <v>157</v>
      </c>
      <c r="I129">
        <f>ROUND(12,7)</f>
        <v>12</v>
      </c>
      <c r="J129">
        <v>0</v>
      </c>
      <c r="K129">
        <f>ROUND(12,7)</f>
        <v>12</v>
      </c>
      <c r="O129">
        <f t="shared" si="149"/>
        <v>13200</v>
      </c>
      <c r="P129">
        <f>ROUND(CQ129*I129,2)</f>
        <v>13200</v>
      </c>
      <c r="Q129">
        <f>ROUND(CR129*I129,2)</f>
        <v>0</v>
      </c>
      <c r="R129">
        <f>ROUND(CS129*I129,2)</f>
        <v>0</v>
      </c>
      <c r="S129">
        <f>ROUND(CT129*I129,2)</f>
        <v>0</v>
      </c>
      <c r="T129">
        <f t="shared" si="150"/>
        <v>0</v>
      </c>
      <c r="U129">
        <f>ROUND(CV129*I129,7)</f>
        <v>0</v>
      </c>
      <c r="V129">
        <f>ROUND(CW129*I129,7)</f>
        <v>0</v>
      </c>
      <c r="W129">
        <f t="shared" si="151"/>
        <v>0</v>
      </c>
      <c r="X129">
        <f t="shared" si="152"/>
        <v>0</v>
      </c>
      <c r="Y129">
        <f t="shared" si="153"/>
        <v>0</v>
      </c>
      <c r="AA129">
        <v>48176574</v>
      </c>
      <c r="AB129">
        <f t="shared" si="154"/>
        <v>1100</v>
      </c>
      <c r="AC129">
        <f>ROUND((ES129),6)</f>
        <v>1100</v>
      </c>
      <c r="AD129">
        <f>ROUND((((ET129)-(EU129))+AE129),6)</f>
        <v>0</v>
      </c>
      <c r="AE129">
        <f t="shared" si="168"/>
        <v>0</v>
      </c>
      <c r="AF129">
        <f t="shared" si="168"/>
        <v>0</v>
      </c>
      <c r="AG129">
        <f t="shared" si="155"/>
        <v>0</v>
      </c>
      <c r="AH129">
        <f t="shared" si="169"/>
        <v>0</v>
      </c>
      <c r="AI129">
        <f t="shared" si="169"/>
        <v>0</v>
      </c>
      <c r="AJ129">
        <f t="shared" si="156"/>
        <v>0</v>
      </c>
      <c r="AK129">
        <v>1100</v>
      </c>
      <c r="AL129">
        <v>1100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1</v>
      </c>
      <c r="AW129">
        <v>1</v>
      </c>
      <c r="AZ129">
        <v>1</v>
      </c>
      <c r="BA129">
        <v>1</v>
      </c>
      <c r="BB129">
        <v>1</v>
      </c>
      <c r="BC129">
        <v>1</v>
      </c>
      <c r="BD129" t="s">
        <v>3</v>
      </c>
      <c r="BE129" t="s">
        <v>3</v>
      </c>
      <c r="BF129" t="s">
        <v>3</v>
      </c>
      <c r="BG129" t="s">
        <v>3</v>
      </c>
      <c r="BH129">
        <v>3</v>
      </c>
      <c r="BI129">
        <v>1</v>
      </c>
      <c r="BJ129" t="s">
        <v>181</v>
      </c>
      <c r="BM129">
        <v>1100</v>
      </c>
      <c r="BN129">
        <v>0</v>
      </c>
      <c r="BO129" t="s">
        <v>3</v>
      </c>
      <c r="BP129">
        <v>0</v>
      </c>
      <c r="BQ129">
        <v>8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0</v>
      </c>
      <c r="CA129">
        <v>0</v>
      </c>
      <c r="CB129" t="s">
        <v>3</v>
      </c>
      <c r="CE129">
        <v>0</v>
      </c>
      <c r="CF129">
        <v>0</v>
      </c>
      <c r="CG129">
        <v>0</v>
      </c>
      <c r="CM129">
        <v>0</v>
      </c>
      <c r="CN129" t="s">
        <v>3</v>
      </c>
      <c r="CO129">
        <v>0</v>
      </c>
      <c r="CP129">
        <f t="shared" si="157"/>
        <v>13200</v>
      </c>
      <c r="CQ129">
        <f>ROUND(AL129*BC129,2)</f>
        <v>1100</v>
      </c>
      <c r="CR129">
        <f>ROUND(AM129*BB129,2)</f>
        <v>0</v>
      </c>
      <c r="CS129">
        <f>ROUND(AN129*BS129,2)</f>
        <v>0</v>
      </c>
      <c r="CT129">
        <f>ROUND(AO129*BA129,2)</f>
        <v>0</v>
      </c>
      <c r="CU129">
        <f t="shared" si="158"/>
        <v>0</v>
      </c>
      <c r="CV129">
        <f t="shared" si="170"/>
        <v>0</v>
      </c>
      <c r="CW129">
        <f t="shared" si="170"/>
        <v>0</v>
      </c>
      <c r="CX129">
        <f t="shared" si="159"/>
        <v>0</v>
      </c>
      <c r="CY129">
        <f>(((S129+R129)*AT129)/100)</f>
        <v>0</v>
      </c>
      <c r="CZ129">
        <f>(((S129+R129)*AU129)/100)</f>
        <v>0</v>
      </c>
      <c r="DC129" t="s">
        <v>3</v>
      </c>
      <c r="DD129" t="s">
        <v>3</v>
      </c>
      <c r="DE129" t="s">
        <v>3</v>
      </c>
      <c r="DF129" t="s">
        <v>3</v>
      </c>
      <c r="DG129" t="s">
        <v>3</v>
      </c>
      <c r="DH129" t="s">
        <v>3</v>
      </c>
      <c r="DI129" t="s">
        <v>3</v>
      </c>
      <c r="DJ129" t="s">
        <v>3</v>
      </c>
      <c r="DK129" t="s">
        <v>3</v>
      </c>
      <c r="DL129" t="s">
        <v>3</v>
      </c>
      <c r="DM129" t="s">
        <v>3</v>
      </c>
      <c r="DN129">
        <v>0</v>
      </c>
      <c r="DO129">
        <v>0</v>
      </c>
      <c r="DP129">
        <v>1</v>
      </c>
      <c r="DQ129">
        <v>1</v>
      </c>
      <c r="DU129">
        <v>1013</v>
      </c>
      <c r="DV129" t="s">
        <v>157</v>
      </c>
      <c r="DW129" t="s">
        <v>157</v>
      </c>
      <c r="DX129">
        <v>1</v>
      </c>
      <c r="DZ129" t="s">
        <v>3</v>
      </c>
      <c r="EA129" t="s">
        <v>3</v>
      </c>
      <c r="EB129" t="s">
        <v>3</v>
      </c>
      <c r="EC129" t="s">
        <v>3</v>
      </c>
      <c r="EE129">
        <v>45799882</v>
      </c>
      <c r="EF129">
        <v>8</v>
      </c>
      <c r="EG129" t="s">
        <v>55</v>
      </c>
      <c r="EH129">
        <v>0</v>
      </c>
      <c r="EI129" t="s">
        <v>3</v>
      </c>
      <c r="EJ129">
        <v>1</v>
      </c>
      <c r="EK129">
        <v>1100</v>
      </c>
      <c r="EL129" t="s">
        <v>56</v>
      </c>
      <c r="EM129" t="s">
        <v>57</v>
      </c>
      <c r="EO129" t="s">
        <v>3</v>
      </c>
      <c r="EQ129">
        <v>131072</v>
      </c>
      <c r="ER129">
        <v>0</v>
      </c>
      <c r="ES129">
        <v>1100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FQ129">
        <v>0</v>
      </c>
      <c r="FR129">
        <v>0</v>
      </c>
      <c r="FS129">
        <v>0</v>
      </c>
      <c r="FX129">
        <v>0</v>
      </c>
      <c r="FY129">
        <v>0</v>
      </c>
      <c r="GA129" t="s">
        <v>3</v>
      </c>
      <c r="GD129">
        <v>1</v>
      </c>
      <c r="GF129">
        <v>-16895443</v>
      </c>
      <c r="GG129">
        <v>2</v>
      </c>
      <c r="GH129">
        <v>0</v>
      </c>
      <c r="GI129">
        <v>-2</v>
      </c>
      <c r="GJ129">
        <v>0</v>
      </c>
      <c r="GK129">
        <v>0</v>
      </c>
      <c r="GL129">
        <f t="shared" si="160"/>
        <v>0</v>
      </c>
      <c r="GM129">
        <f t="shared" si="161"/>
        <v>13200</v>
      </c>
      <c r="GN129">
        <f t="shared" si="162"/>
        <v>13200</v>
      </c>
      <c r="GO129">
        <f t="shared" si="163"/>
        <v>0</v>
      </c>
      <c r="GP129">
        <f t="shared" si="164"/>
        <v>0</v>
      </c>
      <c r="GR129">
        <v>0</v>
      </c>
      <c r="GS129">
        <v>0</v>
      </c>
      <c r="GT129">
        <v>0</v>
      </c>
      <c r="GU129" t="s">
        <v>3</v>
      </c>
      <c r="GV129">
        <f t="shared" si="165"/>
        <v>0</v>
      </c>
      <c r="GW129">
        <v>1</v>
      </c>
      <c r="GX129">
        <f t="shared" si="166"/>
        <v>0</v>
      </c>
      <c r="HA129">
        <v>0</v>
      </c>
      <c r="HB129">
        <v>0</v>
      </c>
      <c r="HC129">
        <f t="shared" si="167"/>
        <v>0</v>
      </c>
      <c r="HE129" t="s">
        <v>3</v>
      </c>
      <c r="HF129" t="s">
        <v>3</v>
      </c>
      <c r="HM129" t="s">
        <v>3</v>
      </c>
      <c r="HN129" t="s">
        <v>3</v>
      </c>
      <c r="HO129" t="s">
        <v>3</v>
      </c>
      <c r="HP129" t="s">
        <v>3</v>
      </c>
      <c r="HQ129" t="s">
        <v>3</v>
      </c>
      <c r="HS129">
        <v>0</v>
      </c>
      <c r="IK129">
        <v>0</v>
      </c>
    </row>
    <row r="130" spans="1:245" x14ac:dyDescent="0.2">
      <c r="A130">
        <v>17</v>
      </c>
      <c r="B130">
        <v>1</v>
      </c>
      <c r="E130" t="s">
        <v>3</v>
      </c>
      <c r="F130" t="s">
        <v>163</v>
      </c>
      <c r="G130" t="s">
        <v>164</v>
      </c>
      <c r="H130" t="s">
        <v>51</v>
      </c>
      <c r="I130">
        <f>ROUND(0.029*12,7)</f>
        <v>0.34799999999999998</v>
      </c>
      <c r="J130">
        <v>0</v>
      </c>
      <c r="K130">
        <f>ROUND(0.029*12,7)</f>
        <v>0.34799999999999998</v>
      </c>
      <c r="O130">
        <f t="shared" si="149"/>
        <v>6317.13</v>
      </c>
      <c r="P130">
        <f>ROUND(CQ130*I130,2)</f>
        <v>6317.13</v>
      </c>
      <c r="Q130">
        <f>ROUND(CR130*I130,2)</f>
        <v>0</v>
      </c>
      <c r="R130">
        <f>ROUND(CS130*I130,2)</f>
        <v>0</v>
      </c>
      <c r="S130">
        <f>ROUND(CT130*I130,2)</f>
        <v>0</v>
      </c>
      <c r="T130">
        <f t="shared" si="150"/>
        <v>0</v>
      </c>
      <c r="U130">
        <f>ROUND(CV130*I130,7)</f>
        <v>0</v>
      </c>
      <c r="V130">
        <f>ROUND(CW130*I130,7)</f>
        <v>0</v>
      </c>
      <c r="W130">
        <f t="shared" si="151"/>
        <v>0</v>
      </c>
      <c r="X130">
        <f t="shared" si="152"/>
        <v>0</v>
      </c>
      <c r="Y130">
        <f t="shared" si="153"/>
        <v>0</v>
      </c>
      <c r="AA130">
        <v>-1</v>
      </c>
      <c r="AB130">
        <f t="shared" si="154"/>
        <v>15383.63</v>
      </c>
      <c r="AC130">
        <f>ROUND((ES130),6)</f>
        <v>15383.63</v>
      </c>
      <c r="AD130">
        <f>ROUND((((ET130)-(EU130))+AE130),6)</f>
        <v>0</v>
      </c>
      <c r="AE130">
        <f t="shared" si="168"/>
        <v>0</v>
      </c>
      <c r="AF130">
        <f t="shared" si="168"/>
        <v>0</v>
      </c>
      <c r="AG130">
        <f t="shared" si="155"/>
        <v>0</v>
      </c>
      <c r="AH130">
        <f t="shared" si="169"/>
        <v>0</v>
      </c>
      <c r="AI130">
        <f t="shared" si="169"/>
        <v>0</v>
      </c>
      <c r="AJ130">
        <f t="shared" si="156"/>
        <v>0</v>
      </c>
      <c r="AK130">
        <v>15383.63</v>
      </c>
      <c r="AL130">
        <v>15383.63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1.18</v>
      </c>
      <c r="BD130" t="s">
        <v>3</v>
      </c>
      <c r="BE130" t="s">
        <v>3</v>
      </c>
      <c r="BF130" t="s">
        <v>3</v>
      </c>
      <c r="BG130" t="s">
        <v>3</v>
      </c>
      <c r="BH130">
        <v>3</v>
      </c>
      <c r="BI130">
        <v>1</v>
      </c>
      <c r="BJ130" t="s">
        <v>165</v>
      </c>
      <c r="BM130">
        <v>500001</v>
      </c>
      <c r="BN130">
        <v>0</v>
      </c>
      <c r="BO130" t="s">
        <v>163</v>
      </c>
      <c r="BP130">
        <v>1</v>
      </c>
      <c r="BQ130">
        <v>8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0</v>
      </c>
      <c r="CA130">
        <v>0</v>
      </c>
      <c r="CB130" t="s">
        <v>3</v>
      </c>
      <c r="CE130">
        <v>0</v>
      </c>
      <c r="CF130">
        <v>0</v>
      </c>
      <c r="CG130">
        <v>0</v>
      </c>
      <c r="CM130">
        <v>0</v>
      </c>
      <c r="CN130" t="s">
        <v>3</v>
      </c>
      <c r="CO130">
        <v>0</v>
      </c>
      <c r="CP130">
        <f t="shared" si="157"/>
        <v>6317.13</v>
      </c>
      <c r="CQ130">
        <f>ROUND(AL130*BC130,2)</f>
        <v>18152.68</v>
      </c>
      <c r="CR130">
        <f>ROUND(AM130*BB130,2)</f>
        <v>0</v>
      </c>
      <c r="CS130">
        <f>ROUND(AN130*BS130,2)</f>
        <v>0</v>
      </c>
      <c r="CT130">
        <f>ROUND(AO130*BA130,2)</f>
        <v>0</v>
      </c>
      <c r="CU130">
        <f t="shared" si="158"/>
        <v>0</v>
      </c>
      <c r="CV130">
        <f t="shared" si="170"/>
        <v>0</v>
      </c>
      <c r="CW130">
        <f t="shared" si="170"/>
        <v>0</v>
      </c>
      <c r="CX130">
        <f t="shared" si="159"/>
        <v>0</v>
      </c>
      <c r="CY130">
        <f>0</f>
        <v>0</v>
      </c>
      <c r="CZ130">
        <f>0</f>
        <v>0</v>
      </c>
      <c r="DC130" t="s">
        <v>3</v>
      </c>
      <c r="DD130" t="s">
        <v>3</v>
      </c>
      <c r="DE130" t="s">
        <v>3</v>
      </c>
      <c r="DF130" t="s">
        <v>3</v>
      </c>
      <c r="DG130" t="s">
        <v>3</v>
      </c>
      <c r="DH130" t="s">
        <v>3</v>
      </c>
      <c r="DI130" t="s">
        <v>3</v>
      </c>
      <c r="DJ130" t="s">
        <v>3</v>
      </c>
      <c r="DK130" t="s">
        <v>3</v>
      </c>
      <c r="DL130" t="s">
        <v>3</v>
      </c>
      <c r="DM130" t="s">
        <v>3</v>
      </c>
      <c r="DN130">
        <v>0</v>
      </c>
      <c r="DO130">
        <v>0</v>
      </c>
      <c r="DP130">
        <v>1</v>
      </c>
      <c r="DQ130">
        <v>1</v>
      </c>
      <c r="DU130">
        <v>1007</v>
      </c>
      <c r="DV130" t="s">
        <v>51</v>
      </c>
      <c r="DW130" t="s">
        <v>51</v>
      </c>
      <c r="DX130">
        <v>1</v>
      </c>
      <c r="DZ130" t="s">
        <v>3</v>
      </c>
      <c r="EA130" t="s">
        <v>3</v>
      </c>
      <c r="EB130" t="s">
        <v>3</v>
      </c>
      <c r="EC130" t="s">
        <v>3</v>
      </c>
      <c r="EE130">
        <v>45799547</v>
      </c>
      <c r="EF130">
        <v>8</v>
      </c>
      <c r="EG130" t="s">
        <v>55</v>
      </c>
      <c r="EH130">
        <v>0</v>
      </c>
      <c r="EI130" t="s">
        <v>3</v>
      </c>
      <c r="EJ130">
        <v>1</v>
      </c>
      <c r="EK130">
        <v>500001</v>
      </c>
      <c r="EL130" t="s">
        <v>166</v>
      </c>
      <c r="EM130" t="s">
        <v>167</v>
      </c>
      <c r="EO130" t="s">
        <v>182</v>
      </c>
      <c r="EQ130">
        <v>132608</v>
      </c>
      <c r="ER130">
        <v>15383.63</v>
      </c>
      <c r="ES130">
        <v>15383.63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FQ130">
        <v>0</v>
      </c>
      <c r="FR130">
        <v>0</v>
      </c>
      <c r="FS130">
        <v>0</v>
      </c>
      <c r="FX130">
        <v>0</v>
      </c>
      <c r="FY130">
        <v>0</v>
      </c>
      <c r="GA130" t="s">
        <v>3</v>
      </c>
      <c r="GD130">
        <v>1</v>
      </c>
      <c r="GF130">
        <v>-518740721</v>
      </c>
      <c r="GG130">
        <v>2</v>
      </c>
      <c r="GH130">
        <v>1</v>
      </c>
      <c r="GI130">
        <v>2</v>
      </c>
      <c r="GJ130">
        <v>0</v>
      </c>
      <c r="GK130">
        <v>0</v>
      </c>
      <c r="GL130">
        <f t="shared" si="160"/>
        <v>0</v>
      </c>
      <c r="GM130">
        <f t="shared" si="161"/>
        <v>6317.13</v>
      </c>
      <c r="GN130">
        <f t="shared" si="162"/>
        <v>6317.13</v>
      </c>
      <c r="GO130">
        <f t="shared" si="163"/>
        <v>0</v>
      </c>
      <c r="GP130">
        <f t="shared" si="164"/>
        <v>0</v>
      </c>
      <c r="GR130">
        <v>0</v>
      </c>
      <c r="GS130">
        <v>3</v>
      </c>
      <c r="GT130">
        <v>0</v>
      </c>
      <c r="GU130" t="s">
        <v>3</v>
      </c>
      <c r="GV130">
        <f t="shared" si="165"/>
        <v>0</v>
      </c>
      <c r="GW130">
        <v>1</v>
      </c>
      <c r="GX130">
        <f t="shared" si="166"/>
        <v>0</v>
      </c>
      <c r="HA130">
        <v>0</v>
      </c>
      <c r="HB130">
        <v>0</v>
      </c>
      <c r="HC130">
        <f t="shared" si="167"/>
        <v>0</v>
      </c>
      <c r="HE130" t="s">
        <v>3</v>
      </c>
      <c r="HF130" t="s">
        <v>3</v>
      </c>
      <c r="HM130" t="s">
        <v>3</v>
      </c>
      <c r="HN130" t="s">
        <v>3</v>
      </c>
      <c r="HO130" t="s">
        <v>3</v>
      </c>
      <c r="HP130" t="s">
        <v>3</v>
      </c>
      <c r="HQ130" t="s">
        <v>3</v>
      </c>
      <c r="HS130">
        <v>0</v>
      </c>
      <c r="IK130">
        <v>0</v>
      </c>
    </row>
    <row r="131" spans="1:245" x14ac:dyDescent="0.2">
      <c r="A131">
        <v>17</v>
      </c>
      <c r="B131">
        <v>1</v>
      </c>
      <c r="E131" t="s">
        <v>261</v>
      </c>
      <c r="F131" t="s">
        <v>184</v>
      </c>
      <c r="G131" t="s">
        <v>200</v>
      </c>
      <c r="H131" t="s">
        <v>157</v>
      </c>
      <c r="I131">
        <f>ROUND(12,7)</f>
        <v>12</v>
      </c>
      <c r="J131">
        <v>0</v>
      </c>
      <c r="K131">
        <f>ROUND(12,7)</f>
        <v>12</v>
      </c>
      <c r="O131">
        <f t="shared" si="149"/>
        <v>5040</v>
      </c>
      <c r="P131">
        <f>ROUND(CQ131*I131,2)</f>
        <v>5040</v>
      </c>
      <c r="Q131">
        <f>ROUND(CR131*I131,2)</f>
        <v>0</v>
      </c>
      <c r="R131">
        <f>ROUND(CS131*I131,2)</f>
        <v>0</v>
      </c>
      <c r="S131">
        <f>ROUND(CT131*I131,2)</f>
        <v>0</v>
      </c>
      <c r="T131">
        <f t="shared" si="150"/>
        <v>0</v>
      </c>
      <c r="U131">
        <f>ROUND(CV131*I131,7)</f>
        <v>0</v>
      </c>
      <c r="V131">
        <f>ROUND(CW131*I131,7)</f>
        <v>0</v>
      </c>
      <c r="W131">
        <f t="shared" si="151"/>
        <v>0</v>
      </c>
      <c r="X131">
        <f t="shared" si="152"/>
        <v>0</v>
      </c>
      <c r="Y131">
        <f t="shared" si="153"/>
        <v>0</v>
      </c>
      <c r="AA131">
        <v>48176574</v>
      </c>
      <c r="AB131">
        <f t="shared" si="154"/>
        <v>420</v>
      </c>
      <c r="AC131">
        <f>ROUND((ES131),6)</f>
        <v>420</v>
      </c>
      <c r="AD131">
        <f>ROUND((((ET131)-(EU131))+AE131),6)</f>
        <v>0</v>
      </c>
      <c r="AE131">
        <f t="shared" si="168"/>
        <v>0</v>
      </c>
      <c r="AF131">
        <f t="shared" si="168"/>
        <v>0</v>
      </c>
      <c r="AG131">
        <f t="shared" si="155"/>
        <v>0</v>
      </c>
      <c r="AH131">
        <f t="shared" si="169"/>
        <v>0</v>
      </c>
      <c r="AI131">
        <f t="shared" si="169"/>
        <v>0</v>
      </c>
      <c r="AJ131">
        <f t="shared" si="156"/>
        <v>0</v>
      </c>
      <c r="AK131">
        <v>420</v>
      </c>
      <c r="AL131">
        <v>420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1</v>
      </c>
      <c r="AW131">
        <v>1</v>
      </c>
      <c r="AZ131">
        <v>1</v>
      </c>
      <c r="BA131">
        <v>1</v>
      </c>
      <c r="BB131">
        <v>1</v>
      </c>
      <c r="BC131">
        <v>1</v>
      </c>
      <c r="BD131" t="s">
        <v>3</v>
      </c>
      <c r="BE131" t="s">
        <v>3</v>
      </c>
      <c r="BF131" t="s">
        <v>3</v>
      </c>
      <c r="BG131" t="s">
        <v>3</v>
      </c>
      <c r="BH131">
        <v>3</v>
      </c>
      <c r="BI131">
        <v>1</v>
      </c>
      <c r="BJ131" t="s">
        <v>201</v>
      </c>
      <c r="BM131">
        <v>1100</v>
      </c>
      <c r="BN131">
        <v>0</v>
      </c>
      <c r="BO131" t="s">
        <v>3</v>
      </c>
      <c r="BP131">
        <v>0</v>
      </c>
      <c r="BQ131">
        <v>8</v>
      </c>
      <c r="BR131">
        <v>0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0</v>
      </c>
      <c r="CA131">
        <v>0</v>
      </c>
      <c r="CB131" t="s">
        <v>3</v>
      </c>
      <c r="CE131">
        <v>0</v>
      </c>
      <c r="CF131">
        <v>0</v>
      </c>
      <c r="CG131">
        <v>0</v>
      </c>
      <c r="CM131">
        <v>0</v>
      </c>
      <c r="CN131" t="s">
        <v>3</v>
      </c>
      <c r="CO131">
        <v>0</v>
      </c>
      <c r="CP131">
        <f t="shared" si="157"/>
        <v>5040</v>
      </c>
      <c r="CQ131">
        <f>ROUND(AL131*BC131,2)</f>
        <v>420</v>
      </c>
      <c r="CR131">
        <f>ROUND(AM131*BB131,2)</f>
        <v>0</v>
      </c>
      <c r="CS131">
        <f>ROUND(AN131*BS131,2)</f>
        <v>0</v>
      </c>
      <c r="CT131">
        <f>ROUND(AO131*BA131,2)</f>
        <v>0</v>
      </c>
      <c r="CU131">
        <f t="shared" si="158"/>
        <v>0</v>
      </c>
      <c r="CV131">
        <f t="shared" si="170"/>
        <v>0</v>
      </c>
      <c r="CW131">
        <f t="shared" si="170"/>
        <v>0</v>
      </c>
      <c r="CX131">
        <f t="shared" si="159"/>
        <v>0</v>
      </c>
      <c r="CY131">
        <f>(((S131+R131)*AT131)/100)</f>
        <v>0</v>
      </c>
      <c r="CZ131">
        <f>(((S131+R131)*AU131)/100)</f>
        <v>0</v>
      </c>
      <c r="DC131" t="s">
        <v>3</v>
      </c>
      <c r="DD131" t="s">
        <v>3</v>
      </c>
      <c r="DE131" t="s">
        <v>3</v>
      </c>
      <c r="DF131" t="s">
        <v>3</v>
      </c>
      <c r="DG131" t="s">
        <v>3</v>
      </c>
      <c r="DH131" t="s">
        <v>3</v>
      </c>
      <c r="DI131" t="s">
        <v>3</v>
      </c>
      <c r="DJ131" t="s">
        <v>3</v>
      </c>
      <c r="DK131" t="s">
        <v>3</v>
      </c>
      <c r="DL131" t="s">
        <v>3</v>
      </c>
      <c r="DM131" t="s">
        <v>3</v>
      </c>
      <c r="DN131">
        <v>0</v>
      </c>
      <c r="DO131">
        <v>0</v>
      </c>
      <c r="DP131">
        <v>1</v>
      </c>
      <c r="DQ131">
        <v>1</v>
      </c>
      <c r="DU131">
        <v>1013</v>
      </c>
      <c r="DV131" t="s">
        <v>157</v>
      </c>
      <c r="DW131" t="s">
        <v>157</v>
      </c>
      <c r="DX131">
        <v>1</v>
      </c>
      <c r="DZ131" t="s">
        <v>3</v>
      </c>
      <c r="EA131" t="s">
        <v>3</v>
      </c>
      <c r="EB131" t="s">
        <v>3</v>
      </c>
      <c r="EC131" t="s">
        <v>3</v>
      </c>
      <c r="EE131">
        <v>45799882</v>
      </c>
      <c r="EF131">
        <v>8</v>
      </c>
      <c r="EG131" t="s">
        <v>55</v>
      </c>
      <c r="EH131">
        <v>0</v>
      </c>
      <c r="EI131" t="s">
        <v>3</v>
      </c>
      <c r="EJ131">
        <v>1</v>
      </c>
      <c r="EK131">
        <v>1100</v>
      </c>
      <c r="EL131" t="s">
        <v>56</v>
      </c>
      <c r="EM131" t="s">
        <v>57</v>
      </c>
      <c r="EO131" t="s">
        <v>3</v>
      </c>
      <c r="EQ131">
        <v>131072</v>
      </c>
      <c r="ER131">
        <v>0</v>
      </c>
      <c r="ES131">
        <v>420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FQ131">
        <v>0</v>
      </c>
      <c r="FR131">
        <v>0</v>
      </c>
      <c r="FS131">
        <v>0</v>
      </c>
      <c r="FX131">
        <v>0</v>
      </c>
      <c r="FY131">
        <v>0</v>
      </c>
      <c r="GA131" t="s">
        <v>3</v>
      </c>
      <c r="GD131">
        <v>1</v>
      </c>
      <c r="GF131">
        <v>44395950</v>
      </c>
      <c r="GG131">
        <v>2</v>
      </c>
      <c r="GH131">
        <v>0</v>
      </c>
      <c r="GI131">
        <v>-2</v>
      </c>
      <c r="GJ131">
        <v>0</v>
      </c>
      <c r="GK131">
        <v>0</v>
      </c>
      <c r="GL131">
        <f t="shared" si="160"/>
        <v>0</v>
      </c>
      <c r="GM131">
        <f t="shared" si="161"/>
        <v>5040</v>
      </c>
      <c r="GN131">
        <f t="shared" si="162"/>
        <v>5040</v>
      </c>
      <c r="GO131">
        <f t="shared" si="163"/>
        <v>0</v>
      </c>
      <c r="GP131">
        <f t="shared" si="164"/>
        <v>0</v>
      </c>
      <c r="GR131">
        <v>0</v>
      </c>
      <c r="GS131">
        <v>0</v>
      </c>
      <c r="GT131">
        <v>0</v>
      </c>
      <c r="GU131" t="s">
        <v>3</v>
      </c>
      <c r="GV131">
        <f t="shared" si="165"/>
        <v>0</v>
      </c>
      <c r="GW131">
        <v>1</v>
      </c>
      <c r="GX131">
        <f t="shared" si="166"/>
        <v>0</v>
      </c>
      <c r="HA131">
        <v>0</v>
      </c>
      <c r="HB131">
        <v>0</v>
      </c>
      <c r="HC131">
        <f t="shared" si="167"/>
        <v>0</v>
      </c>
      <c r="HE131" t="s">
        <v>3</v>
      </c>
      <c r="HF131" t="s">
        <v>3</v>
      </c>
      <c r="HM131" t="s">
        <v>3</v>
      </c>
      <c r="HN131" t="s">
        <v>3</v>
      </c>
      <c r="HO131" t="s">
        <v>3</v>
      </c>
      <c r="HP131" t="s">
        <v>3</v>
      </c>
      <c r="HQ131" t="s">
        <v>3</v>
      </c>
      <c r="HS131">
        <v>0</v>
      </c>
      <c r="IK131">
        <v>0</v>
      </c>
    </row>
    <row r="132" spans="1:245" x14ac:dyDescent="0.2">
      <c r="A132">
        <v>17</v>
      </c>
      <c r="B132">
        <v>1</v>
      </c>
      <c r="E132" t="s">
        <v>3</v>
      </c>
      <c r="F132" t="s">
        <v>202</v>
      </c>
      <c r="G132" t="s">
        <v>203</v>
      </c>
      <c r="H132" t="s">
        <v>51</v>
      </c>
      <c r="I132">
        <f>ROUND(0.008*12,7)</f>
        <v>9.6000000000000002E-2</v>
      </c>
      <c r="J132">
        <v>0</v>
      </c>
      <c r="K132">
        <f>ROUND(0.008*12,7)</f>
        <v>9.6000000000000002E-2</v>
      </c>
      <c r="O132">
        <f t="shared" si="149"/>
        <v>3015.55</v>
      </c>
      <c r="P132">
        <f>ROUND(CQ132*I132,2)</f>
        <v>3015.55</v>
      </c>
      <c r="Q132">
        <f>ROUND(CR132*I132,2)</f>
        <v>0</v>
      </c>
      <c r="R132">
        <f>ROUND(CS132*I132,2)</f>
        <v>0</v>
      </c>
      <c r="S132">
        <f>ROUND(CT132*I132,2)</f>
        <v>0</v>
      </c>
      <c r="T132">
        <f t="shared" si="150"/>
        <v>0</v>
      </c>
      <c r="U132">
        <f>ROUND(CV132*I132,7)</f>
        <v>0</v>
      </c>
      <c r="V132">
        <f>ROUND(CW132*I132,7)</f>
        <v>0</v>
      </c>
      <c r="W132">
        <f t="shared" si="151"/>
        <v>0</v>
      </c>
      <c r="X132">
        <f t="shared" si="152"/>
        <v>0</v>
      </c>
      <c r="Y132">
        <f t="shared" si="153"/>
        <v>0</v>
      </c>
      <c r="AA132">
        <v>-1</v>
      </c>
      <c r="AB132">
        <f t="shared" si="154"/>
        <v>20135.900000000001</v>
      </c>
      <c r="AC132">
        <f>ROUND((ES132),6)</f>
        <v>20135.900000000001</v>
      </c>
      <c r="AD132">
        <f>ROUND((((ET132)-(EU132))+AE132),6)</f>
        <v>0</v>
      </c>
      <c r="AE132">
        <f t="shared" si="168"/>
        <v>0</v>
      </c>
      <c r="AF132">
        <f t="shared" si="168"/>
        <v>0</v>
      </c>
      <c r="AG132">
        <f t="shared" si="155"/>
        <v>0</v>
      </c>
      <c r="AH132">
        <f t="shared" si="169"/>
        <v>0</v>
      </c>
      <c r="AI132">
        <f t="shared" si="169"/>
        <v>0</v>
      </c>
      <c r="AJ132">
        <f t="shared" si="156"/>
        <v>0</v>
      </c>
      <c r="AK132">
        <v>20135.900000000001</v>
      </c>
      <c r="AL132">
        <v>20135.900000000001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1.56</v>
      </c>
      <c r="BD132" t="s">
        <v>3</v>
      </c>
      <c r="BE132" t="s">
        <v>3</v>
      </c>
      <c r="BF132" t="s">
        <v>3</v>
      </c>
      <c r="BG132" t="s">
        <v>3</v>
      </c>
      <c r="BH132">
        <v>3</v>
      </c>
      <c r="BI132">
        <v>1</v>
      </c>
      <c r="BJ132" t="s">
        <v>204</v>
      </c>
      <c r="BM132">
        <v>500001</v>
      </c>
      <c r="BN132">
        <v>0</v>
      </c>
      <c r="BO132" t="s">
        <v>202</v>
      </c>
      <c r="BP132">
        <v>1</v>
      </c>
      <c r="BQ132">
        <v>8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0</v>
      </c>
      <c r="CA132">
        <v>0</v>
      </c>
      <c r="CB132" t="s">
        <v>3</v>
      </c>
      <c r="CE132">
        <v>0</v>
      </c>
      <c r="CF132">
        <v>0</v>
      </c>
      <c r="CG132">
        <v>0</v>
      </c>
      <c r="CM132">
        <v>0</v>
      </c>
      <c r="CN132" t="s">
        <v>3</v>
      </c>
      <c r="CO132">
        <v>0</v>
      </c>
      <c r="CP132">
        <f t="shared" si="157"/>
        <v>3015.55</v>
      </c>
      <c r="CQ132">
        <f>ROUND(AL132*BC132,2)</f>
        <v>31412</v>
      </c>
      <c r="CR132">
        <f>ROUND(AM132*BB132,2)</f>
        <v>0</v>
      </c>
      <c r="CS132">
        <f>ROUND(AN132*BS132,2)</f>
        <v>0</v>
      </c>
      <c r="CT132">
        <f>ROUND(AO132*BA132,2)</f>
        <v>0</v>
      </c>
      <c r="CU132">
        <f t="shared" si="158"/>
        <v>0</v>
      </c>
      <c r="CV132">
        <f t="shared" si="170"/>
        <v>0</v>
      </c>
      <c r="CW132">
        <f t="shared" si="170"/>
        <v>0</v>
      </c>
      <c r="CX132">
        <f t="shared" si="159"/>
        <v>0</v>
      </c>
      <c r="CY132">
        <f>0</f>
        <v>0</v>
      </c>
      <c r="CZ132">
        <f>0</f>
        <v>0</v>
      </c>
      <c r="DC132" t="s">
        <v>3</v>
      </c>
      <c r="DD132" t="s">
        <v>3</v>
      </c>
      <c r="DE132" t="s">
        <v>3</v>
      </c>
      <c r="DF132" t="s">
        <v>3</v>
      </c>
      <c r="DG132" t="s">
        <v>3</v>
      </c>
      <c r="DH132" t="s">
        <v>3</v>
      </c>
      <c r="DI132" t="s">
        <v>3</v>
      </c>
      <c r="DJ132" t="s">
        <v>3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U132">
        <v>1007</v>
      </c>
      <c r="DV132" t="s">
        <v>51</v>
      </c>
      <c r="DW132" t="s">
        <v>51</v>
      </c>
      <c r="DX132">
        <v>1</v>
      </c>
      <c r="DZ132" t="s">
        <v>3</v>
      </c>
      <c r="EA132" t="s">
        <v>3</v>
      </c>
      <c r="EB132" t="s">
        <v>3</v>
      </c>
      <c r="EC132" t="s">
        <v>3</v>
      </c>
      <c r="EE132">
        <v>45799547</v>
      </c>
      <c r="EF132">
        <v>8</v>
      </c>
      <c r="EG132" t="s">
        <v>55</v>
      </c>
      <c r="EH132">
        <v>0</v>
      </c>
      <c r="EI132" t="s">
        <v>3</v>
      </c>
      <c r="EJ132">
        <v>1</v>
      </c>
      <c r="EK132">
        <v>500001</v>
      </c>
      <c r="EL132" t="s">
        <v>166</v>
      </c>
      <c r="EM132" t="s">
        <v>167</v>
      </c>
      <c r="EO132" t="s">
        <v>205</v>
      </c>
      <c r="EQ132">
        <v>132608</v>
      </c>
      <c r="ER132">
        <v>20135.900000000001</v>
      </c>
      <c r="ES132">
        <v>20135.900000000001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FQ132">
        <v>0</v>
      </c>
      <c r="FR132">
        <v>0</v>
      </c>
      <c r="FS132">
        <v>0</v>
      </c>
      <c r="FX132">
        <v>0</v>
      </c>
      <c r="FY132">
        <v>0</v>
      </c>
      <c r="GA132" t="s">
        <v>3</v>
      </c>
      <c r="GD132">
        <v>1</v>
      </c>
      <c r="GF132">
        <v>1538033692</v>
      </c>
      <c r="GG132">
        <v>2</v>
      </c>
      <c r="GH132">
        <v>1</v>
      </c>
      <c r="GI132">
        <v>2</v>
      </c>
      <c r="GJ132">
        <v>0</v>
      </c>
      <c r="GK132">
        <v>0</v>
      </c>
      <c r="GL132">
        <f t="shared" si="160"/>
        <v>0</v>
      </c>
      <c r="GM132">
        <f t="shared" si="161"/>
        <v>3015.55</v>
      </c>
      <c r="GN132">
        <f t="shared" si="162"/>
        <v>3015.55</v>
      </c>
      <c r="GO132">
        <f t="shared" si="163"/>
        <v>0</v>
      </c>
      <c r="GP132">
        <f t="shared" si="164"/>
        <v>0</v>
      </c>
      <c r="GR132">
        <v>0</v>
      </c>
      <c r="GS132">
        <v>3</v>
      </c>
      <c r="GT132">
        <v>0</v>
      </c>
      <c r="GU132" t="s">
        <v>3</v>
      </c>
      <c r="GV132">
        <f t="shared" si="165"/>
        <v>0</v>
      </c>
      <c r="GW132">
        <v>1</v>
      </c>
      <c r="GX132">
        <f t="shared" si="166"/>
        <v>0</v>
      </c>
      <c r="HA132">
        <v>0</v>
      </c>
      <c r="HB132">
        <v>0</v>
      </c>
      <c r="HC132">
        <f t="shared" si="167"/>
        <v>0</v>
      </c>
      <c r="HE132" t="s">
        <v>3</v>
      </c>
      <c r="HF132" t="s">
        <v>3</v>
      </c>
      <c r="HM132" t="s">
        <v>3</v>
      </c>
      <c r="HN132" t="s">
        <v>3</v>
      </c>
      <c r="HO132" t="s">
        <v>3</v>
      </c>
      <c r="HP132" t="s">
        <v>3</v>
      </c>
      <c r="HQ132" t="s">
        <v>3</v>
      </c>
      <c r="HS132">
        <v>0</v>
      </c>
      <c r="IK132">
        <v>0</v>
      </c>
    </row>
    <row r="133" spans="1:245" x14ac:dyDescent="0.2">
      <c r="A133">
        <v>17</v>
      </c>
      <c r="B133">
        <v>1</v>
      </c>
      <c r="C133">
        <f>ROW(SmtRes!A170)</f>
        <v>170</v>
      </c>
      <c r="D133">
        <f>ROW(EtalonRes!A150)</f>
        <v>150</v>
      </c>
      <c r="E133" t="s">
        <v>262</v>
      </c>
      <c r="F133" t="s">
        <v>215</v>
      </c>
      <c r="G133" t="s">
        <v>216</v>
      </c>
      <c r="H133" t="s">
        <v>51</v>
      </c>
      <c r="I133">
        <f>ROUND(0.12,7)</f>
        <v>0.12</v>
      </c>
      <c r="J133">
        <v>0</v>
      </c>
      <c r="K133">
        <f>ROUND(0.12,7)</f>
        <v>0.12</v>
      </c>
      <c r="O133">
        <f t="shared" si="149"/>
        <v>593.79</v>
      </c>
      <c r="P133">
        <f>SUMIF(SmtRes!AQ162:'SmtRes'!AQ170,"=1",SmtRes!DF162:'SmtRes'!DF170)</f>
        <v>22.639999999999997</v>
      </c>
      <c r="Q133">
        <f>SUMIF(SmtRes!AQ162:'SmtRes'!AQ170,"=1",SmtRes!DG162:'SmtRes'!DG170)</f>
        <v>41.98</v>
      </c>
      <c r="R133">
        <f>SUMIF(SmtRes!AQ162:'SmtRes'!AQ170,"=1",SmtRes!DH162:'SmtRes'!DH170)</f>
        <v>45.42</v>
      </c>
      <c r="S133">
        <f>SUMIF(SmtRes!AQ162:'SmtRes'!AQ170,"=1",SmtRes!DI162:'SmtRes'!DI170)</f>
        <v>483.75</v>
      </c>
      <c r="T133">
        <f t="shared" si="150"/>
        <v>0</v>
      </c>
      <c r="U133">
        <f>SUMIF(SmtRes!AQ162:'SmtRes'!AQ170,"=1",SmtRes!CV162:'SmtRes'!CV170)</f>
        <v>0.71399999999999997</v>
      </c>
      <c r="V133">
        <f>SUMIF(SmtRes!AQ162:'SmtRes'!AQ170,"=1",SmtRes!CW162:'SmtRes'!CW170)</f>
        <v>4.3200000000000002E-2</v>
      </c>
      <c r="W133">
        <f t="shared" si="151"/>
        <v>0</v>
      </c>
      <c r="X133">
        <f t="shared" si="152"/>
        <v>582.09</v>
      </c>
      <c r="Y133">
        <f t="shared" si="153"/>
        <v>365.13</v>
      </c>
      <c r="AA133">
        <v>48176574</v>
      </c>
      <c r="AB133">
        <f t="shared" si="154"/>
        <v>4526.0844139999999</v>
      </c>
      <c r="AC133">
        <f>ROUND((SUM(SmtRes!BQ162:'SmtRes'!BQ170)),6)</f>
        <v>144.992414</v>
      </c>
      <c r="AD133">
        <f>ROUND((((SUM(SmtRes!BR162:'SmtRes'!BR170))-(SUM(SmtRes!BS162:'SmtRes'!BS170)))+AE133),6)</f>
        <v>349.84800000000001</v>
      </c>
      <c r="AE133">
        <f>ROUND((SUM(SmtRes!BS162:'SmtRes'!BS170)),6)</f>
        <v>378.47879999999998</v>
      </c>
      <c r="AF133">
        <f>ROUND((SUM(SmtRes!BT162:'SmtRes'!BT170)),6)</f>
        <v>4031.2440000000001</v>
      </c>
      <c r="AG133">
        <f t="shared" si="155"/>
        <v>0</v>
      </c>
      <c r="AH133">
        <f>(SUM(SmtRes!BU162:'SmtRes'!BU170))</f>
        <v>5.95</v>
      </c>
      <c r="AI133">
        <f>(SUM(SmtRes!BV162:'SmtRes'!BV170))</f>
        <v>0.36</v>
      </c>
      <c r="AJ133">
        <f t="shared" si="156"/>
        <v>0</v>
      </c>
      <c r="AK133">
        <v>4904.5632139999998</v>
      </c>
      <c r="AL133">
        <v>144.992414</v>
      </c>
      <c r="AM133">
        <v>349.84799999999996</v>
      </c>
      <c r="AN133">
        <v>378.47879999999998</v>
      </c>
      <c r="AO133">
        <v>4031.2440000000001</v>
      </c>
      <c r="AP133">
        <v>0</v>
      </c>
      <c r="AQ133">
        <v>5.95</v>
      </c>
      <c r="AR133">
        <v>0.36</v>
      </c>
      <c r="AS133">
        <v>0</v>
      </c>
      <c r="AT133">
        <v>110</v>
      </c>
      <c r="AU133">
        <v>69</v>
      </c>
      <c r="AV133">
        <v>1</v>
      </c>
      <c r="AW133">
        <v>1</v>
      </c>
      <c r="AZ133">
        <v>1</v>
      </c>
      <c r="BA133">
        <v>1</v>
      </c>
      <c r="BB133">
        <v>1</v>
      </c>
      <c r="BC133">
        <v>1</v>
      </c>
      <c r="BD133" t="s">
        <v>3</v>
      </c>
      <c r="BE133" t="s">
        <v>3</v>
      </c>
      <c r="BF133" t="s">
        <v>3</v>
      </c>
      <c r="BG133" t="s">
        <v>3</v>
      </c>
      <c r="BH133">
        <v>0</v>
      </c>
      <c r="BI133">
        <v>1</v>
      </c>
      <c r="BJ133" t="s">
        <v>217</v>
      </c>
      <c r="BM133">
        <v>8001</v>
      </c>
      <c r="BN133">
        <v>0</v>
      </c>
      <c r="BO133" t="s">
        <v>3</v>
      </c>
      <c r="BP133">
        <v>0</v>
      </c>
      <c r="BQ133">
        <v>2</v>
      </c>
      <c r="BR133">
        <v>0</v>
      </c>
      <c r="BS133">
        <v>1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3</v>
      </c>
      <c r="BZ133">
        <v>110</v>
      </c>
      <c r="CA133">
        <v>69</v>
      </c>
      <c r="CB133" t="s">
        <v>3</v>
      </c>
      <c r="CE133">
        <v>0</v>
      </c>
      <c r="CF133">
        <v>0</v>
      </c>
      <c r="CG133">
        <v>0</v>
      </c>
      <c r="CM133">
        <v>0</v>
      </c>
      <c r="CN133" t="s">
        <v>3</v>
      </c>
      <c r="CO133">
        <v>0</v>
      </c>
      <c r="CP133">
        <f t="shared" si="157"/>
        <v>593.79</v>
      </c>
      <c r="CQ133">
        <f>SUMIF(SmtRes!AQ162:'SmtRes'!AQ170,"=1",SmtRes!AA162:'SmtRes'!AA170)</f>
        <v>75495.39</v>
      </c>
      <c r="CR133">
        <f>SUMIF(SmtRes!AQ162:'SmtRes'!AQ170,"=1",SmtRes!AB162:'SmtRes'!AB170)</f>
        <v>971.8</v>
      </c>
      <c r="CS133">
        <f>SUMIF(SmtRes!AQ162:'SmtRes'!AQ170,"=1",SmtRes!AC162:'SmtRes'!AC170)</f>
        <v>1051.33</v>
      </c>
      <c r="CT133">
        <f>SUMIF(SmtRes!AQ162:'SmtRes'!AQ170,"=1",SmtRes!AD162:'SmtRes'!AD170)</f>
        <v>677.52</v>
      </c>
      <c r="CU133">
        <f t="shared" si="158"/>
        <v>0</v>
      </c>
      <c r="CV133">
        <f>SUMIF(SmtRes!AQ162:'SmtRes'!AQ170,"=1",SmtRes!BU162:'SmtRes'!BU170)</f>
        <v>5.95</v>
      </c>
      <c r="CW133">
        <f>SUMIF(SmtRes!AQ162:'SmtRes'!AQ170,"=1",SmtRes!BV162:'SmtRes'!BV170)</f>
        <v>0.36</v>
      </c>
      <c r="CX133">
        <f t="shared" si="159"/>
        <v>0</v>
      </c>
      <c r="CY133">
        <f t="shared" ref="CY133:CY138" si="171">(((S133+R133)*AT133)/100)</f>
        <v>582.08699999999999</v>
      </c>
      <c r="CZ133">
        <f t="shared" ref="CZ133:CZ138" si="172">(((S133+R133)*AU133)/100)</f>
        <v>365.12729999999993</v>
      </c>
      <c r="DC133" t="s">
        <v>3</v>
      </c>
      <c r="DD133" t="s">
        <v>3</v>
      </c>
      <c r="DE133" t="s">
        <v>3</v>
      </c>
      <c r="DF133" t="s">
        <v>3</v>
      </c>
      <c r="DG133" t="s">
        <v>3</v>
      </c>
      <c r="DH133" t="s">
        <v>3</v>
      </c>
      <c r="DI133" t="s">
        <v>3</v>
      </c>
      <c r="DJ133" t="s">
        <v>3</v>
      </c>
      <c r="DK133" t="s">
        <v>3</v>
      </c>
      <c r="DL133" t="s">
        <v>3</v>
      </c>
      <c r="DM133" t="s">
        <v>3</v>
      </c>
      <c r="DN133">
        <v>0</v>
      </c>
      <c r="DO133">
        <v>0</v>
      </c>
      <c r="DP133">
        <v>1</v>
      </c>
      <c r="DQ133">
        <v>1</v>
      </c>
      <c r="DU133">
        <v>1007</v>
      </c>
      <c r="DV133" t="s">
        <v>51</v>
      </c>
      <c r="DW133" t="s">
        <v>51</v>
      </c>
      <c r="DX133">
        <v>1</v>
      </c>
      <c r="DZ133" t="s">
        <v>3</v>
      </c>
      <c r="EA133" t="s">
        <v>3</v>
      </c>
      <c r="EB133" t="s">
        <v>3</v>
      </c>
      <c r="EC133" t="s">
        <v>3</v>
      </c>
      <c r="EE133">
        <v>45799633</v>
      </c>
      <c r="EF133">
        <v>2</v>
      </c>
      <c r="EG133" t="s">
        <v>28</v>
      </c>
      <c r="EH133">
        <v>8</v>
      </c>
      <c r="EI133" t="s">
        <v>64</v>
      </c>
      <c r="EJ133">
        <v>1</v>
      </c>
      <c r="EK133">
        <v>8001</v>
      </c>
      <c r="EL133" t="s">
        <v>64</v>
      </c>
      <c r="EM133" t="s">
        <v>65</v>
      </c>
      <c r="EO133" t="s">
        <v>3</v>
      </c>
      <c r="EQ133">
        <v>131072</v>
      </c>
      <c r="ER133">
        <v>0</v>
      </c>
      <c r="ES133">
        <v>0</v>
      </c>
      <c r="ET133">
        <v>0</v>
      </c>
      <c r="EU133">
        <v>0</v>
      </c>
      <c r="EV133">
        <v>0</v>
      </c>
      <c r="EW133">
        <v>5.95</v>
      </c>
      <c r="EX133">
        <v>0.36</v>
      </c>
      <c r="EY133">
        <v>0</v>
      </c>
      <c r="FQ133">
        <v>0</v>
      </c>
      <c r="FR133">
        <v>0</v>
      </c>
      <c r="FS133">
        <v>0</v>
      </c>
      <c r="FX133">
        <v>110</v>
      </c>
      <c r="FY133">
        <v>69</v>
      </c>
      <c r="GA133" t="s">
        <v>3</v>
      </c>
      <c r="GD133">
        <v>1</v>
      </c>
      <c r="GF133">
        <v>-894515330</v>
      </c>
      <c r="GG133">
        <v>2</v>
      </c>
      <c r="GH133">
        <v>1</v>
      </c>
      <c r="GI133">
        <v>-2</v>
      </c>
      <c r="GJ133">
        <v>0</v>
      </c>
      <c r="GK133">
        <v>0</v>
      </c>
      <c r="GL133">
        <f t="shared" si="160"/>
        <v>0</v>
      </c>
      <c r="GM133">
        <f t="shared" si="161"/>
        <v>1541.01</v>
      </c>
      <c r="GN133">
        <f t="shared" si="162"/>
        <v>1541.01</v>
      </c>
      <c r="GO133">
        <f t="shared" si="163"/>
        <v>0</v>
      </c>
      <c r="GP133">
        <f t="shared" si="164"/>
        <v>0</v>
      </c>
      <c r="GR133">
        <v>0</v>
      </c>
      <c r="GS133">
        <v>0</v>
      </c>
      <c r="GT133">
        <v>0</v>
      </c>
      <c r="GU133" t="s">
        <v>3</v>
      </c>
      <c r="GV133">
        <f t="shared" si="165"/>
        <v>0</v>
      </c>
      <c r="GW133">
        <v>1</v>
      </c>
      <c r="GX133">
        <f t="shared" si="166"/>
        <v>0</v>
      </c>
      <c r="HA133">
        <v>0</v>
      </c>
      <c r="HB133">
        <v>0</v>
      </c>
      <c r="HC133">
        <f t="shared" si="167"/>
        <v>0</v>
      </c>
      <c r="HE133" t="s">
        <v>3</v>
      </c>
      <c r="HF133" t="s">
        <v>3</v>
      </c>
      <c r="HM133" t="s">
        <v>3</v>
      </c>
      <c r="HN133" t="s">
        <v>66</v>
      </c>
      <c r="HO133" t="s">
        <v>67</v>
      </c>
      <c r="HP133" t="s">
        <v>64</v>
      </c>
      <c r="HQ133" t="s">
        <v>64</v>
      </c>
      <c r="HS133">
        <v>0</v>
      </c>
      <c r="IK133">
        <v>0</v>
      </c>
    </row>
    <row r="134" spans="1:245" x14ac:dyDescent="0.2">
      <c r="A134">
        <v>18</v>
      </c>
      <c r="B134">
        <v>1</v>
      </c>
      <c r="C134">
        <v>167</v>
      </c>
      <c r="E134" t="s">
        <v>263</v>
      </c>
      <c r="F134" t="s">
        <v>151</v>
      </c>
      <c r="G134" t="s">
        <v>152</v>
      </c>
      <c r="H134" t="s">
        <v>51</v>
      </c>
      <c r="I134">
        <f>I133*J134</f>
        <v>2.6519999999999998E-2</v>
      </c>
      <c r="J134">
        <v>0.221</v>
      </c>
      <c r="K134">
        <v>0.221</v>
      </c>
      <c r="O134">
        <f t="shared" si="149"/>
        <v>113.74</v>
      </c>
      <c r="P134">
        <f>ROUND(CQ134*I134,2)</f>
        <v>113.74</v>
      </c>
      <c r="Q134">
        <f>ROUND(CR134*I134,2)</f>
        <v>0</v>
      </c>
      <c r="R134">
        <f>ROUND(CS134*I134,2)</f>
        <v>0</v>
      </c>
      <c r="S134">
        <f>ROUND(CT134*I134,2)</f>
        <v>0</v>
      </c>
      <c r="T134">
        <f t="shared" si="150"/>
        <v>0</v>
      </c>
      <c r="U134">
        <f>ROUND(CV134*I134,7)</f>
        <v>0</v>
      </c>
      <c r="V134">
        <f>ROUND(CW134*I134,7)</f>
        <v>0</v>
      </c>
      <c r="W134">
        <f t="shared" si="151"/>
        <v>0</v>
      </c>
      <c r="X134">
        <f t="shared" si="152"/>
        <v>0</v>
      </c>
      <c r="Y134">
        <f t="shared" si="153"/>
        <v>0</v>
      </c>
      <c r="AA134">
        <v>48176574</v>
      </c>
      <c r="AB134">
        <f t="shared" si="154"/>
        <v>3486.8</v>
      </c>
      <c r="AC134">
        <f>ROUND((ES134),6)</f>
        <v>3486.8</v>
      </c>
      <c r="AD134">
        <f>ROUND((((ET134)-(EU134))+AE134),6)</f>
        <v>0</v>
      </c>
      <c r="AE134">
        <f>ROUND((EU134),6)</f>
        <v>0</v>
      </c>
      <c r="AF134">
        <f>ROUND((EV134),6)</f>
        <v>0</v>
      </c>
      <c r="AG134">
        <f t="shared" si="155"/>
        <v>0</v>
      </c>
      <c r="AH134">
        <f>(EW134)</f>
        <v>0</v>
      </c>
      <c r="AI134">
        <f>(EX134)</f>
        <v>0</v>
      </c>
      <c r="AJ134">
        <f t="shared" si="156"/>
        <v>0</v>
      </c>
      <c r="AK134">
        <v>3486.8</v>
      </c>
      <c r="AL134">
        <v>3486.8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110</v>
      </c>
      <c r="AU134">
        <v>69</v>
      </c>
      <c r="AV134">
        <v>1</v>
      </c>
      <c r="AW134">
        <v>1</v>
      </c>
      <c r="AZ134">
        <v>1</v>
      </c>
      <c r="BA134">
        <v>1</v>
      </c>
      <c r="BB134">
        <v>1</v>
      </c>
      <c r="BC134">
        <v>1.23</v>
      </c>
      <c r="BD134" t="s">
        <v>3</v>
      </c>
      <c r="BE134" t="s">
        <v>3</v>
      </c>
      <c r="BF134" t="s">
        <v>3</v>
      </c>
      <c r="BG134" t="s">
        <v>3</v>
      </c>
      <c r="BH134">
        <v>3</v>
      </c>
      <c r="BI134">
        <v>1</v>
      </c>
      <c r="BJ134" t="s">
        <v>153</v>
      </c>
      <c r="BM134">
        <v>8001</v>
      </c>
      <c r="BN134">
        <v>0</v>
      </c>
      <c r="BO134" t="s">
        <v>151</v>
      </c>
      <c r="BP134">
        <v>1</v>
      </c>
      <c r="BQ134">
        <v>2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110</v>
      </c>
      <c r="CA134">
        <v>69</v>
      </c>
      <c r="CB134" t="s">
        <v>3</v>
      </c>
      <c r="CE134">
        <v>0</v>
      </c>
      <c r="CF134">
        <v>0</v>
      </c>
      <c r="CG134">
        <v>0</v>
      </c>
      <c r="CM134">
        <v>0</v>
      </c>
      <c r="CN134" t="s">
        <v>3</v>
      </c>
      <c r="CO134">
        <v>0</v>
      </c>
      <c r="CP134">
        <f t="shared" si="157"/>
        <v>113.74</v>
      </c>
      <c r="CQ134">
        <f>ROUND(AL134*BC134,2)</f>
        <v>4288.76</v>
      </c>
      <c r="CR134">
        <f>ROUND(AM134*BB134,2)</f>
        <v>0</v>
      </c>
      <c r="CS134">
        <f>ROUND(AN134*BS134,2)</f>
        <v>0</v>
      </c>
      <c r="CT134">
        <f>ROUND(AO134*BA134,2)</f>
        <v>0</v>
      </c>
      <c r="CU134">
        <f t="shared" si="158"/>
        <v>0</v>
      </c>
      <c r="CV134">
        <f>AH134</f>
        <v>0</v>
      </c>
      <c r="CW134">
        <f>AI134</f>
        <v>0</v>
      </c>
      <c r="CX134">
        <f t="shared" si="159"/>
        <v>0</v>
      </c>
      <c r="CY134">
        <f t="shared" si="171"/>
        <v>0</v>
      </c>
      <c r="CZ134">
        <f t="shared" si="172"/>
        <v>0</v>
      </c>
      <c r="DC134" t="s">
        <v>3</v>
      </c>
      <c r="DD134" t="s">
        <v>3</v>
      </c>
      <c r="DE134" t="s">
        <v>3</v>
      </c>
      <c r="DF134" t="s">
        <v>3</v>
      </c>
      <c r="DG134" t="s">
        <v>3</v>
      </c>
      <c r="DH134" t="s">
        <v>3</v>
      </c>
      <c r="DI134" t="s">
        <v>3</v>
      </c>
      <c r="DJ134" t="s">
        <v>3</v>
      </c>
      <c r="DK134" t="s">
        <v>3</v>
      </c>
      <c r="DL134" t="s">
        <v>3</v>
      </c>
      <c r="DM134" t="s">
        <v>3</v>
      </c>
      <c r="DN134">
        <v>0</v>
      </c>
      <c r="DO134">
        <v>0</v>
      </c>
      <c r="DP134">
        <v>1</v>
      </c>
      <c r="DQ134">
        <v>1</v>
      </c>
      <c r="DU134">
        <v>1007</v>
      </c>
      <c r="DV134" t="s">
        <v>51</v>
      </c>
      <c r="DW134" t="s">
        <v>51</v>
      </c>
      <c r="DX134">
        <v>1</v>
      </c>
      <c r="DZ134" t="s">
        <v>3</v>
      </c>
      <c r="EA134" t="s">
        <v>3</v>
      </c>
      <c r="EB134" t="s">
        <v>3</v>
      </c>
      <c r="EC134" t="s">
        <v>3</v>
      </c>
      <c r="EE134">
        <v>45799633</v>
      </c>
      <c r="EF134">
        <v>2</v>
      </c>
      <c r="EG134" t="s">
        <v>28</v>
      </c>
      <c r="EH134">
        <v>8</v>
      </c>
      <c r="EI134" t="s">
        <v>64</v>
      </c>
      <c r="EJ134">
        <v>1</v>
      </c>
      <c r="EK134">
        <v>8001</v>
      </c>
      <c r="EL134" t="s">
        <v>64</v>
      </c>
      <c r="EM134" t="s">
        <v>65</v>
      </c>
      <c r="EO134" t="s">
        <v>3</v>
      </c>
      <c r="EQ134">
        <v>0</v>
      </c>
      <c r="ER134">
        <v>3486.8</v>
      </c>
      <c r="ES134">
        <v>3486.8</v>
      </c>
      <c r="ET134">
        <v>0</v>
      </c>
      <c r="EU134">
        <v>0</v>
      </c>
      <c r="EV134">
        <v>0</v>
      </c>
      <c r="EW134">
        <v>0</v>
      </c>
      <c r="EX134">
        <v>0</v>
      </c>
      <c r="FQ134">
        <v>0</v>
      </c>
      <c r="FR134">
        <v>0</v>
      </c>
      <c r="FS134">
        <v>0</v>
      </c>
      <c r="FX134">
        <v>110</v>
      </c>
      <c r="FY134">
        <v>69</v>
      </c>
      <c r="GA134" t="s">
        <v>3</v>
      </c>
      <c r="GD134">
        <v>1</v>
      </c>
      <c r="GF134">
        <v>1036015556</v>
      </c>
      <c r="GG134">
        <v>2</v>
      </c>
      <c r="GH134">
        <v>1</v>
      </c>
      <c r="GI134">
        <v>2</v>
      </c>
      <c r="GJ134">
        <v>0</v>
      </c>
      <c r="GK134">
        <v>0</v>
      </c>
      <c r="GL134">
        <f t="shared" si="160"/>
        <v>0</v>
      </c>
      <c r="GM134">
        <f t="shared" si="161"/>
        <v>113.74</v>
      </c>
      <c r="GN134">
        <f t="shared" si="162"/>
        <v>113.74</v>
      </c>
      <c r="GO134">
        <f t="shared" si="163"/>
        <v>0</v>
      </c>
      <c r="GP134">
        <f t="shared" si="164"/>
        <v>0</v>
      </c>
      <c r="GR134">
        <v>0</v>
      </c>
      <c r="GS134">
        <v>3</v>
      </c>
      <c r="GT134">
        <v>0</v>
      </c>
      <c r="GU134" t="s">
        <v>3</v>
      </c>
      <c r="GV134">
        <f t="shared" si="165"/>
        <v>0</v>
      </c>
      <c r="GW134">
        <v>1</v>
      </c>
      <c r="GX134">
        <f t="shared" si="166"/>
        <v>0</v>
      </c>
      <c r="HA134">
        <v>0</v>
      </c>
      <c r="HB134">
        <v>0</v>
      </c>
      <c r="HC134">
        <f t="shared" si="167"/>
        <v>0</v>
      </c>
      <c r="HE134" t="s">
        <v>3</v>
      </c>
      <c r="HF134" t="s">
        <v>3</v>
      </c>
      <c r="HM134" t="s">
        <v>3</v>
      </c>
      <c r="HN134" t="s">
        <v>66</v>
      </c>
      <c r="HO134" t="s">
        <v>67</v>
      </c>
      <c r="HP134" t="s">
        <v>64</v>
      </c>
      <c r="HQ134" t="s">
        <v>64</v>
      </c>
      <c r="HS134">
        <v>0</v>
      </c>
      <c r="IK134">
        <v>0</v>
      </c>
    </row>
    <row r="135" spans="1:245" x14ac:dyDescent="0.2">
      <c r="A135">
        <v>18</v>
      </c>
      <c r="B135">
        <v>1</v>
      </c>
      <c r="C135">
        <v>169</v>
      </c>
      <c r="E135" t="s">
        <v>264</v>
      </c>
      <c r="F135" t="s">
        <v>220</v>
      </c>
      <c r="G135" t="s">
        <v>221</v>
      </c>
      <c r="H135" t="s">
        <v>222</v>
      </c>
      <c r="I135">
        <f>I133*J135</f>
        <v>4.8000000000000001E-2</v>
      </c>
      <c r="J135">
        <v>0.4</v>
      </c>
      <c r="K135">
        <v>0.4</v>
      </c>
      <c r="O135">
        <f t="shared" si="149"/>
        <v>675.06</v>
      </c>
      <c r="P135">
        <f>ROUND(CQ135*I135,2)</f>
        <v>675.06</v>
      </c>
      <c r="Q135">
        <f>ROUND(CR135*I135,2)</f>
        <v>0</v>
      </c>
      <c r="R135">
        <f>ROUND(CS135*I135,2)</f>
        <v>0</v>
      </c>
      <c r="S135">
        <f>ROUND(CT135*I135,2)</f>
        <v>0</v>
      </c>
      <c r="T135">
        <f t="shared" si="150"/>
        <v>0</v>
      </c>
      <c r="U135">
        <f>ROUND(CV135*I135,7)</f>
        <v>0</v>
      </c>
      <c r="V135">
        <f>ROUND(CW135*I135,7)</f>
        <v>0</v>
      </c>
      <c r="W135">
        <f t="shared" si="151"/>
        <v>0</v>
      </c>
      <c r="X135">
        <f t="shared" si="152"/>
        <v>0</v>
      </c>
      <c r="Y135">
        <f t="shared" si="153"/>
        <v>0</v>
      </c>
      <c r="AA135">
        <v>48176574</v>
      </c>
      <c r="AB135">
        <f t="shared" si="154"/>
        <v>14803.89</v>
      </c>
      <c r="AC135">
        <f>ROUND((ES135),6)</f>
        <v>14803.89</v>
      </c>
      <c r="AD135">
        <f>ROUND((((ET135)-(EU135))+AE135),6)</f>
        <v>0</v>
      </c>
      <c r="AE135">
        <f>ROUND((EU135),6)</f>
        <v>0</v>
      </c>
      <c r="AF135">
        <f>ROUND((EV135),6)</f>
        <v>0</v>
      </c>
      <c r="AG135">
        <f t="shared" si="155"/>
        <v>0</v>
      </c>
      <c r="AH135">
        <f>(EW135)</f>
        <v>0</v>
      </c>
      <c r="AI135">
        <f>(EX135)</f>
        <v>0</v>
      </c>
      <c r="AJ135">
        <f t="shared" si="156"/>
        <v>0</v>
      </c>
      <c r="AK135">
        <v>14803.89</v>
      </c>
      <c r="AL135">
        <v>14803.89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110</v>
      </c>
      <c r="AU135">
        <v>69</v>
      </c>
      <c r="AV135">
        <v>1</v>
      </c>
      <c r="AW135">
        <v>1</v>
      </c>
      <c r="AZ135">
        <v>1</v>
      </c>
      <c r="BA135">
        <v>1</v>
      </c>
      <c r="BB135">
        <v>1</v>
      </c>
      <c r="BC135">
        <v>0.95</v>
      </c>
      <c r="BD135" t="s">
        <v>3</v>
      </c>
      <c r="BE135" t="s">
        <v>3</v>
      </c>
      <c r="BF135" t="s">
        <v>3</v>
      </c>
      <c r="BG135" t="s">
        <v>3</v>
      </c>
      <c r="BH135">
        <v>3</v>
      </c>
      <c r="BI135">
        <v>1</v>
      </c>
      <c r="BJ135" t="s">
        <v>223</v>
      </c>
      <c r="BM135">
        <v>8001</v>
      </c>
      <c r="BN135">
        <v>0</v>
      </c>
      <c r="BO135" t="s">
        <v>220</v>
      </c>
      <c r="BP135">
        <v>1</v>
      </c>
      <c r="BQ135">
        <v>2</v>
      </c>
      <c r="BR135">
        <v>0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110</v>
      </c>
      <c r="CA135">
        <v>69</v>
      </c>
      <c r="CB135" t="s">
        <v>3</v>
      </c>
      <c r="CE135">
        <v>0</v>
      </c>
      <c r="CF135">
        <v>0</v>
      </c>
      <c r="CG135">
        <v>0</v>
      </c>
      <c r="CM135">
        <v>0</v>
      </c>
      <c r="CN135" t="s">
        <v>3</v>
      </c>
      <c r="CO135">
        <v>0</v>
      </c>
      <c r="CP135">
        <f t="shared" si="157"/>
        <v>675.06</v>
      </c>
      <c r="CQ135">
        <f>ROUND(AL135*BC135,2)</f>
        <v>14063.7</v>
      </c>
      <c r="CR135">
        <f>ROUND(AM135*BB135,2)</f>
        <v>0</v>
      </c>
      <c r="CS135">
        <f>ROUND(AN135*BS135,2)</f>
        <v>0</v>
      </c>
      <c r="CT135">
        <f>ROUND(AO135*BA135,2)</f>
        <v>0</v>
      </c>
      <c r="CU135">
        <f t="shared" si="158"/>
        <v>0</v>
      </c>
      <c r="CV135">
        <f>AH135</f>
        <v>0</v>
      </c>
      <c r="CW135">
        <f>AI135</f>
        <v>0</v>
      </c>
      <c r="CX135">
        <f t="shared" si="159"/>
        <v>0</v>
      </c>
      <c r="CY135">
        <f t="shared" si="171"/>
        <v>0</v>
      </c>
      <c r="CZ135">
        <f t="shared" si="172"/>
        <v>0</v>
      </c>
      <c r="DC135" t="s">
        <v>3</v>
      </c>
      <c r="DD135" t="s">
        <v>3</v>
      </c>
      <c r="DE135" t="s">
        <v>3</v>
      </c>
      <c r="DF135" t="s">
        <v>3</v>
      </c>
      <c r="DG135" t="s">
        <v>3</v>
      </c>
      <c r="DH135" t="s">
        <v>3</v>
      </c>
      <c r="DI135" t="s">
        <v>3</v>
      </c>
      <c r="DJ135" t="s">
        <v>3</v>
      </c>
      <c r="DK135" t="s">
        <v>3</v>
      </c>
      <c r="DL135" t="s">
        <v>3</v>
      </c>
      <c r="DM135" t="s">
        <v>3</v>
      </c>
      <c r="DN135">
        <v>0</v>
      </c>
      <c r="DO135">
        <v>0</v>
      </c>
      <c r="DP135">
        <v>1</v>
      </c>
      <c r="DQ135">
        <v>1</v>
      </c>
      <c r="DU135">
        <v>1013</v>
      </c>
      <c r="DV135" t="s">
        <v>222</v>
      </c>
      <c r="DW135" t="s">
        <v>222</v>
      </c>
      <c r="DX135">
        <v>1</v>
      </c>
      <c r="DZ135" t="s">
        <v>3</v>
      </c>
      <c r="EA135" t="s">
        <v>3</v>
      </c>
      <c r="EB135" t="s">
        <v>3</v>
      </c>
      <c r="EC135" t="s">
        <v>3</v>
      </c>
      <c r="EE135">
        <v>45799633</v>
      </c>
      <c r="EF135">
        <v>2</v>
      </c>
      <c r="EG135" t="s">
        <v>28</v>
      </c>
      <c r="EH135">
        <v>8</v>
      </c>
      <c r="EI135" t="s">
        <v>64</v>
      </c>
      <c r="EJ135">
        <v>1</v>
      </c>
      <c r="EK135">
        <v>8001</v>
      </c>
      <c r="EL135" t="s">
        <v>64</v>
      </c>
      <c r="EM135" t="s">
        <v>65</v>
      </c>
      <c r="EO135" t="s">
        <v>3</v>
      </c>
      <c r="EQ135">
        <v>0</v>
      </c>
      <c r="ER135">
        <v>14803.89</v>
      </c>
      <c r="ES135">
        <v>14803.89</v>
      </c>
      <c r="ET135">
        <v>0</v>
      </c>
      <c r="EU135">
        <v>0</v>
      </c>
      <c r="EV135">
        <v>0</v>
      </c>
      <c r="EW135">
        <v>0</v>
      </c>
      <c r="EX135">
        <v>0</v>
      </c>
      <c r="FQ135">
        <v>0</v>
      </c>
      <c r="FR135">
        <v>0</v>
      </c>
      <c r="FS135">
        <v>0</v>
      </c>
      <c r="FX135">
        <v>110</v>
      </c>
      <c r="FY135">
        <v>69</v>
      </c>
      <c r="GA135" t="s">
        <v>3</v>
      </c>
      <c r="GD135">
        <v>1</v>
      </c>
      <c r="GF135">
        <v>709513300</v>
      </c>
      <c r="GG135">
        <v>2</v>
      </c>
      <c r="GH135">
        <v>1</v>
      </c>
      <c r="GI135">
        <v>2</v>
      </c>
      <c r="GJ135">
        <v>0</v>
      </c>
      <c r="GK135">
        <v>0</v>
      </c>
      <c r="GL135">
        <f t="shared" si="160"/>
        <v>0</v>
      </c>
      <c r="GM135">
        <f t="shared" si="161"/>
        <v>675.06</v>
      </c>
      <c r="GN135">
        <f t="shared" si="162"/>
        <v>675.06</v>
      </c>
      <c r="GO135">
        <f t="shared" si="163"/>
        <v>0</v>
      </c>
      <c r="GP135">
        <f t="shared" si="164"/>
        <v>0</v>
      </c>
      <c r="GR135">
        <v>0</v>
      </c>
      <c r="GS135">
        <v>3</v>
      </c>
      <c r="GT135">
        <v>0</v>
      </c>
      <c r="GU135" t="s">
        <v>3</v>
      </c>
      <c r="GV135">
        <f t="shared" si="165"/>
        <v>0</v>
      </c>
      <c r="GW135">
        <v>1</v>
      </c>
      <c r="GX135">
        <f t="shared" si="166"/>
        <v>0</v>
      </c>
      <c r="HA135">
        <v>0</v>
      </c>
      <c r="HB135">
        <v>0</v>
      </c>
      <c r="HC135">
        <f t="shared" si="167"/>
        <v>0</v>
      </c>
      <c r="HE135" t="s">
        <v>3</v>
      </c>
      <c r="HF135" t="s">
        <v>3</v>
      </c>
      <c r="HM135" t="s">
        <v>3</v>
      </c>
      <c r="HN135" t="s">
        <v>66</v>
      </c>
      <c r="HO135" t="s">
        <v>67</v>
      </c>
      <c r="HP135" t="s">
        <v>64</v>
      </c>
      <c r="HQ135" t="s">
        <v>64</v>
      </c>
      <c r="HS135">
        <v>0</v>
      </c>
      <c r="IK135">
        <v>0</v>
      </c>
    </row>
    <row r="136" spans="1:245" x14ac:dyDescent="0.2">
      <c r="A136">
        <v>17</v>
      </c>
      <c r="B136">
        <v>1</v>
      </c>
      <c r="C136">
        <f>ROW(SmtRes!A180)</f>
        <v>180</v>
      </c>
      <c r="D136">
        <f>ROW(EtalonRes!A158)</f>
        <v>158</v>
      </c>
      <c r="E136" t="s">
        <v>265</v>
      </c>
      <c r="F136" t="s">
        <v>225</v>
      </c>
      <c r="G136" t="s">
        <v>226</v>
      </c>
      <c r="H136" t="s">
        <v>227</v>
      </c>
      <c r="I136">
        <f>ROUND(0.0123,7)</f>
        <v>1.23E-2</v>
      </c>
      <c r="J136">
        <v>0</v>
      </c>
      <c r="K136">
        <f>ROUND(0.0123,7)</f>
        <v>1.23E-2</v>
      </c>
      <c r="O136">
        <f t="shared" si="149"/>
        <v>2565.19</v>
      </c>
      <c r="P136">
        <f>SUMIF(SmtRes!AQ171:'SmtRes'!AQ180,"=1",SmtRes!DF171:'SmtRes'!DF180)</f>
        <v>1859.2900000000002</v>
      </c>
      <c r="Q136">
        <f>SUMIF(SmtRes!AQ171:'SmtRes'!AQ180,"=1",SmtRes!DG171:'SmtRes'!DG180)</f>
        <v>16.53</v>
      </c>
      <c r="R136">
        <f>SUMIF(SmtRes!AQ171:'SmtRes'!AQ180,"=1",SmtRes!DH171:'SmtRes'!DH180)</f>
        <v>4.8000000000000007</v>
      </c>
      <c r="S136">
        <f>SUMIF(SmtRes!AQ171:'SmtRes'!AQ180,"=1",SmtRes!DI171:'SmtRes'!DI180)</f>
        <v>684.57</v>
      </c>
      <c r="T136">
        <f t="shared" si="150"/>
        <v>0</v>
      </c>
      <c r="U136">
        <f>SUMIF(SmtRes!AQ171:'SmtRes'!AQ180,"=1",SmtRes!CV171:'SmtRes'!CV180)</f>
        <v>0.97268399999999999</v>
      </c>
      <c r="V136">
        <f>SUMIF(SmtRes!AQ171:'SmtRes'!AQ180,"=1",SmtRes!CW171:'SmtRes'!CW180)</f>
        <v>5.0430000000000006E-3</v>
      </c>
      <c r="W136">
        <f t="shared" si="151"/>
        <v>0</v>
      </c>
      <c r="X136">
        <f t="shared" si="152"/>
        <v>758.31</v>
      </c>
      <c r="Y136">
        <f t="shared" si="153"/>
        <v>503.24</v>
      </c>
      <c r="AA136">
        <v>48176574</v>
      </c>
      <c r="AB136">
        <f t="shared" si="154"/>
        <v>172208.59834</v>
      </c>
      <c r="AC136">
        <f>ROUND((SUM(SmtRes!BQ171:'SmtRes'!BQ180)),6)</f>
        <v>115208.07734</v>
      </c>
      <c r="AD136">
        <f>ROUND((((SUM(SmtRes!BR171:'SmtRes'!BR180))-(SUM(SmtRes!BS171:'SmtRes'!BS180)))+AE136),6)</f>
        <v>1344.0170000000001</v>
      </c>
      <c r="AE136">
        <f>ROUND((SUM(SmtRes!BS171:'SmtRes'!BS180)),6)</f>
        <v>390.74329999999998</v>
      </c>
      <c r="AF136">
        <f>ROUND((SUM(SmtRes!BT171:'SmtRes'!BT180)),6)</f>
        <v>55656.504000000001</v>
      </c>
      <c r="AG136">
        <f t="shared" si="155"/>
        <v>0</v>
      </c>
      <c r="AH136">
        <f>(SUM(SmtRes!BU171:'SmtRes'!BU180))</f>
        <v>79.08</v>
      </c>
      <c r="AI136">
        <f>(SUM(SmtRes!BV171:'SmtRes'!BV180))</f>
        <v>0.41000000000000003</v>
      </c>
      <c r="AJ136">
        <f t="shared" si="156"/>
        <v>0</v>
      </c>
      <c r="AK136">
        <v>172599.34164</v>
      </c>
      <c r="AL136">
        <v>115208.07734</v>
      </c>
      <c r="AM136">
        <v>1344.0170000000001</v>
      </c>
      <c r="AN136">
        <v>390.74329999999998</v>
      </c>
      <c r="AO136">
        <v>55656.503999999994</v>
      </c>
      <c r="AP136">
        <v>0</v>
      </c>
      <c r="AQ136">
        <v>79.08</v>
      </c>
      <c r="AR136">
        <v>0.41000000000000003</v>
      </c>
      <c r="AS136">
        <v>0</v>
      </c>
      <c r="AT136">
        <v>110</v>
      </c>
      <c r="AU136">
        <v>73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1</v>
      </c>
      <c r="BD136" t="s">
        <v>3</v>
      </c>
      <c r="BE136" t="s">
        <v>3</v>
      </c>
      <c r="BF136" t="s">
        <v>3</v>
      </c>
      <c r="BG136" t="s">
        <v>3</v>
      </c>
      <c r="BH136">
        <v>0</v>
      </c>
      <c r="BI136">
        <v>1</v>
      </c>
      <c r="BJ136" t="s">
        <v>228</v>
      </c>
      <c r="BM136">
        <v>7001</v>
      </c>
      <c r="BN136">
        <v>0</v>
      </c>
      <c r="BO136" t="s">
        <v>3</v>
      </c>
      <c r="BP136">
        <v>0</v>
      </c>
      <c r="BQ136">
        <v>2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110</v>
      </c>
      <c r="CA136">
        <v>73</v>
      </c>
      <c r="CB136" t="s">
        <v>3</v>
      </c>
      <c r="CE136">
        <v>0</v>
      </c>
      <c r="CF136">
        <v>0</v>
      </c>
      <c r="CG136">
        <v>0</v>
      </c>
      <c r="CM136">
        <v>0</v>
      </c>
      <c r="CN136" t="s">
        <v>3</v>
      </c>
      <c r="CO136">
        <v>0</v>
      </c>
      <c r="CP136">
        <f t="shared" si="157"/>
        <v>2565.1900000000005</v>
      </c>
      <c r="CQ136">
        <f>SUMIF(SmtRes!AQ171:'SmtRes'!AQ180,"=1",SmtRes!AA171:'SmtRes'!AA180)</f>
        <v>276986.59000000003</v>
      </c>
      <c r="CR136">
        <f>SUMIF(SmtRes!AQ171:'SmtRes'!AQ180,"=1",SmtRes!AB171:'SmtRes'!AB180)</f>
        <v>3061.86</v>
      </c>
      <c r="CS136">
        <f>SUMIF(SmtRes!AQ171:'SmtRes'!AQ180,"=1",SmtRes!AC171:'SmtRes'!AC180)</f>
        <v>2885.31</v>
      </c>
      <c r="CT136">
        <f>SUMIF(SmtRes!AQ171:'SmtRes'!AQ180,"=1",SmtRes!AD171:'SmtRes'!AD180)</f>
        <v>703.8</v>
      </c>
      <c r="CU136">
        <f t="shared" si="158"/>
        <v>0</v>
      </c>
      <c r="CV136">
        <f>SUMIF(SmtRes!AQ171:'SmtRes'!AQ180,"=1",SmtRes!BU171:'SmtRes'!BU180)</f>
        <v>79.08</v>
      </c>
      <c r="CW136">
        <f>SUMIF(SmtRes!AQ171:'SmtRes'!AQ180,"=1",SmtRes!BV171:'SmtRes'!BV180)</f>
        <v>0.41000000000000003</v>
      </c>
      <c r="CX136">
        <f t="shared" si="159"/>
        <v>0</v>
      </c>
      <c r="CY136">
        <f t="shared" si="171"/>
        <v>758.30700000000002</v>
      </c>
      <c r="CZ136">
        <f t="shared" si="172"/>
        <v>503.24010000000004</v>
      </c>
      <c r="DC136" t="s">
        <v>3</v>
      </c>
      <c r="DD136" t="s">
        <v>3</v>
      </c>
      <c r="DE136" t="s">
        <v>3</v>
      </c>
      <c r="DF136" t="s">
        <v>3</v>
      </c>
      <c r="DG136" t="s">
        <v>3</v>
      </c>
      <c r="DH136" t="s">
        <v>3</v>
      </c>
      <c r="DI136" t="s">
        <v>3</v>
      </c>
      <c r="DJ136" t="s">
        <v>3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1009</v>
      </c>
      <c r="DV136" t="s">
        <v>227</v>
      </c>
      <c r="DW136" t="s">
        <v>227</v>
      </c>
      <c r="DX136">
        <v>1000</v>
      </c>
      <c r="DZ136" t="s">
        <v>3</v>
      </c>
      <c r="EA136" t="s">
        <v>3</v>
      </c>
      <c r="EB136" t="s">
        <v>3</v>
      </c>
      <c r="EC136" t="s">
        <v>3</v>
      </c>
      <c r="EE136">
        <v>45799624</v>
      </c>
      <c r="EF136">
        <v>2</v>
      </c>
      <c r="EG136" t="s">
        <v>28</v>
      </c>
      <c r="EH136">
        <v>7</v>
      </c>
      <c r="EI136" t="s">
        <v>146</v>
      </c>
      <c r="EJ136">
        <v>1</v>
      </c>
      <c r="EK136">
        <v>7001</v>
      </c>
      <c r="EL136" t="s">
        <v>146</v>
      </c>
      <c r="EM136" t="s">
        <v>147</v>
      </c>
      <c r="EO136" t="s">
        <v>3</v>
      </c>
      <c r="EQ136">
        <v>131072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79.08</v>
      </c>
      <c r="EX136">
        <v>0.41</v>
      </c>
      <c r="EY136">
        <v>0</v>
      </c>
      <c r="FQ136">
        <v>0</v>
      </c>
      <c r="FR136">
        <v>0</v>
      </c>
      <c r="FS136">
        <v>0</v>
      </c>
      <c r="FX136">
        <v>110</v>
      </c>
      <c r="FY136">
        <v>73</v>
      </c>
      <c r="GA136" t="s">
        <v>3</v>
      </c>
      <c r="GD136">
        <v>1</v>
      </c>
      <c r="GF136">
        <v>-1476916997</v>
      </c>
      <c r="GG136">
        <v>2</v>
      </c>
      <c r="GH136">
        <v>1</v>
      </c>
      <c r="GI136">
        <v>-2</v>
      </c>
      <c r="GJ136">
        <v>0</v>
      </c>
      <c r="GK136">
        <v>0</v>
      </c>
      <c r="GL136">
        <f t="shared" si="160"/>
        <v>0</v>
      </c>
      <c r="GM136">
        <f t="shared" si="161"/>
        <v>3826.74</v>
      </c>
      <c r="GN136">
        <f t="shared" si="162"/>
        <v>3826.74</v>
      </c>
      <c r="GO136">
        <f t="shared" si="163"/>
        <v>0</v>
      </c>
      <c r="GP136">
        <f t="shared" si="164"/>
        <v>0</v>
      </c>
      <c r="GR136">
        <v>0</v>
      </c>
      <c r="GS136">
        <v>0</v>
      </c>
      <c r="GT136">
        <v>0</v>
      </c>
      <c r="GU136" t="s">
        <v>3</v>
      </c>
      <c r="GV136">
        <f t="shared" si="165"/>
        <v>0</v>
      </c>
      <c r="GW136">
        <v>1</v>
      </c>
      <c r="GX136">
        <f t="shared" si="166"/>
        <v>0</v>
      </c>
      <c r="HA136">
        <v>0</v>
      </c>
      <c r="HB136">
        <v>0</v>
      </c>
      <c r="HC136">
        <f t="shared" si="167"/>
        <v>0</v>
      </c>
      <c r="HE136" t="s">
        <v>3</v>
      </c>
      <c r="HF136" t="s">
        <v>3</v>
      </c>
      <c r="HM136" t="s">
        <v>3</v>
      </c>
      <c r="HN136" t="s">
        <v>148</v>
      </c>
      <c r="HO136" t="s">
        <v>149</v>
      </c>
      <c r="HP136" t="s">
        <v>146</v>
      </c>
      <c r="HQ136" t="s">
        <v>146</v>
      </c>
      <c r="HS136">
        <v>0</v>
      </c>
      <c r="IK136">
        <v>0</v>
      </c>
    </row>
    <row r="137" spans="1:245" x14ac:dyDescent="0.2">
      <c r="A137">
        <v>18</v>
      </c>
      <c r="B137">
        <v>1</v>
      </c>
      <c r="C137">
        <v>179</v>
      </c>
      <c r="E137" t="s">
        <v>266</v>
      </c>
      <c r="F137" t="s">
        <v>230</v>
      </c>
      <c r="G137" t="s">
        <v>231</v>
      </c>
      <c r="H137" t="s">
        <v>227</v>
      </c>
      <c r="I137">
        <f>I136*J137</f>
        <v>-1.23E-2</v>
      </c>
      <c r="J137">
        <v>-1</v>
      </c>
      <c r="K137">
        <v>-1</v>
      </c>
      <c r="O137">
        <f t="shared" si="149"/>
        <v>-1748.15</v>
      </c>
      <c r="P137">
        <f>ROUND(CQ137*I137,2)</f>
        <v>-1748.15</v>
      </c>
      <c r="Q137">
        <f>ROUND(CR137*I137,2)</f>
        <v>0</v>
      </c>
      <c r="R137">
        <f>ROUND(CS137*I137,2)</f>
        <v>0</v>
      </c>
      <c r="S137">
        <f>ROUND(CT137*I137,2)</f>
        <v>0</v>
      </c>
      <c r="T137">
        <f t="shared" si="150"/>
        <v>0</v>
      </c>
      <c r="U137">
        <f>ROUND(CV137*I137,7)</f>
        <v>0</v>
      </c>
      <c r="V137">
        <f>ROUND(CW137*I137,7)</f>
        <v>0</v>
      </c>
      <c r="W137">
        <f t="shared" si="151"/>
        <v>0</v>
      </c>
      <c r="X137">
        <f t="shared" si="152"/>
        <v>0</v>
      </c>
      <c r="Y137">
        <f t="shared" si="153"/>
        <v>0</v>
      </c>
      <c r="AA137">
        <v>48176574</v>
      </c>
      <c r="AB137">
        <f t="shared" si="154"/>
        <v>105278.81</v>
      </c>
      <c r="AC137">
        <f>ROUND((ES137),6)</f>
        <v>105278.81</v>
      </c>
      <c r="AD137">
        <f>ROUND((((ET137)-(EU137))+AE137),6)</f>
        <v>0</v>
      </c>
      <c r="AE137">
        <f>ROUND((EU137),6)</f>
        <v>0</v>
      </c>
      <c r="AF137">
        <f>ROUND((EV137),6)</f>
        <v>0</v>
      </c>
      <c r="AG137">
        <f t="shared" si="155"/>
        <v>0</v>
      </c>
      <c r="AH137">
        <f>(EW137)</f>
        <v>0</v>
      </c>
      <c r="AI137">
        <f>(EX137)</f>
        <v>0</v>
      </c>
      <c r="AJ137">
        <f t="shared" si="156"/>
        <v>0</v>
      </c>
      <c r="AK137">
        <v>105278.81</v>
      </c>
      <c r="AL137">
        <v>105278.81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110</v>
      </c>
      <c r="AU137">
        <v>73</v>
      </c>
      <c r="AV137">
        <v>1</v>
      </c>
      <c r="AW137">
        <v>1</v>
      </c>
      <c r="AZ137">
        <v>1</v>
      </c>
      <c r="BA137">
        <v>1</v>
      </c>
      <c r="BB137">
        <v>1</v>
      </c>
      <c r="BC137">
        <v>1.35</v>
      </c>
      <c r="BD137" t="s">
        <v>3</v>
      </c>
      <c r="BE137" t="s">
        <v>3</v>
      </c>
      <c r="BF137" t="s">
        <v>3</v>
      </c>
      <c r="BG137" t="s">
        <v>3</v>
      </c>
      <c r="BH137">
        <v>3</v>
      </c>
      <c r="BI137">
        <v>1</v>
      </c>
      <c r="BJ137" t="s">
        <v>232</v>
      </c>
      <c r="BM137">
        <v>7001</v>
      </c>
      <c r="BN137">
        <v>0</v>
      </c>
      <c r="BO137" t="s">
        <v>230</v>
      </c>
      <c r="BP137">
        <v>1</v>
      </c>
      <c r="BQ137">
        <v>2</v>
      </c>
      <c r="BR137">
        <v>0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3</v>
      </c>
      <c r="BZ137">
        <v>110</v>
      </c>
      <c r="CA137">
        <v>73</v>
      </c>
      <c r="CB137" t="s">
        <v>3</v>
      </c>
      <c r="CE137">
        <v>0</v>
      </c>
      <c r="CF137">
        <v>0</v>
      </c>
      <c r="CG137">
        <v>0</v>
      </c>
      <c r="CM137">
        <v>0</v>
      </c>
      <c r="CN137" t="s">
        <v>3</v>
      </c>
      <c r="CO137">
        <v>0</v>
      </c>
      <c r="CP137">
        <f t="shared" si="157"/>
        <v>-1748.15</v>
      </c>
      <c r="CQ137">
        <f>ROUND(AL137*BC137,2)</f>
        <v>142126.39000000001</v>
      </c>
      <c r="CR137">
        <f>ROUND(AM137*BB137,2)</f>
        <v>0</v>
      </c>
      <c r="CS137">
        <f>ROUND(AN137*BS137,2)</f>
        <v>0</v>
      </c>
      <c r="CT137">
        <f>ROUND(AO137*BA137,2)</f>
        <v>0</v>
      </c>
      <c r="CU137">
        <f t="shared" si="158"/>
        <v>0</v>
      </c>
      <c r="CV137">
        <f>AH137</f>
        <v>0</v>
      </c>
      <c r="CW137">
        <f>AI137</f>
        <v>0</v>
      </c>
      <c r="CX137">
        <f t="shared" si="159"/>
        <v>0</v>
      </c>
      <c r="CY137">
        <f t="shared" si="171"/>
        <v>0</v>
      </c>
      <c r="CZ137">
        <f t="shared" si="172"/>
        <v>0</v>
      </c>
      <c r="DC137" t="s">
        <v>3</v>
      </c>
      <c r="DD137" t="s">
        <v>3</v>
      </c>
      <c r="DE137" t="s">
        <v>3</v>
      </c>
      <c r="DF137" t="s">
        <v>3</v>
      </c>
      <c r="DG137" t="s">
        <v>3</v>
      </c>
      <c r="DH137" t="s">
        <v>3</v>
      </c>
      <c r="DI137" t="s">
        <v>3</v>
      </c>
      <c r="DJ137" t="s">
        <v>3</v>
      </c>
      <c r="DK137" t="s">
        <v>3</v>
      </c>
      <c r="DL137" t="s">
        <v>3</v>
      </c>
      <c r="DM137" t="s">
        <v>3</v>
      </c>
      <c r="DN137">
        <v>0</v>
      </c>
      <c r="DO137">
        <v>0</v>
      </c>
      <c r="DP137">
        <v>1</v>
      </c>
      <c r="DQ137">
        <v>1</v>
      </c>
      <c r="DU137">
        <v>1009</v>
      </c>
      <c r="DV137" t="s">
        <v>227</v>
      </c>
      <c r="DW137" t="s">
        <v>227</v>
      </c>
      <c r="DX137">
        <v>1000</v>
      </c>
      <c r="DZ137" t="s">
        <v>3</v>
      </c>
      <c r="EA137" t="s">
        <v>3</v>
      </c>
      <c r="EB137" t="s">
        <v>3</v>
      </c>
      <c r="EC137" t="s">
        <v>3</v>
      </c>
      <c r="EE137">
        <v>45799624</v>
      </c>
      <c r="EF137">
        <v>2</v>
      </c>
      <c r="EG137" t="s">
        <v>28</v>
      </c>
      <c r="EH137">
        <v>7</v>
      </c>
      <c r="EI137" t="s">
        <v>146</v>
      </c>
      <c r="EJ137">
        <v>1</v>
      </c>
      <c r="EK137">
        <v>7001</v>
      </c>
      <c r="EL137" t="s">
        <v>146</v>
      </c>
      <c r="EM137" t="s">
        <v>147</v>
      </c>
      <c r="EO137" t="s">
        <v>3</v>
      </c>
      <c r="EQ137">
        <v>0</v>
      </c>
      <c r="ER137">
        <v>105278.81</v>
      </c>
      <c r="ES137">
        <v>105278.81</v>
      </c>
      <c r="ET137">
        <v>0</v>
      </c>
      <c r="EU137">
        <v>0</v>
      </c>
      <c r="EV137">
        <v>0</v>
      </c>
      <c r="EW137">
        <v>0</v>
      </c>
      <c r="EX137">
        <v>0</v>
      </c>
      <c r="FQ137">
        <v>0</v>
      </c>
      <c r="FR137">
        <v>0</v>
      </c>
      <c r="FS137">
        <v>0</v>
      </c>
      <c r="FX137">
        <v>110</v>
      </c>
      <c r="FY137">
        <v>73</v>
      </c>
      <c r="GA137" t="s">
        <v>3</v>
      </c>
      <c r="GD137">
        <v>1</v>
      </c>
      <c r="GF137">
        <v>-619923545</v>
      </c>
      <c r="GG137">
        <v>2</v>
      </c>
      <c r="GH137">
        <v>1</v>
      </c>
      <c r="GI137">
        <v>2</v>
      </c>
      <c r="GJ137">
        <v>0</v>
      </c>
      <c r="GK137">
        <v>0</v>
      </c>
      <c r="GL137">
        <f t="shared" si="160"/>
        <v>0</v>
      </c>
      <c r="GM137">
        <f t="shared" si="161"/>
        <v>-1748.15</v>
      </c>
      <c r="GN137">
        <f t="shared" si="162"/>
        <v>-1748.15</v>
      </c>
      <c r="GO137">
        <f t="shared" si="163"/>
        <v>0</v>
      </c>
      <c r="GP137">
        <f t="shared" si="164"/>
        <v>0</v>
      </c>
      <c r="GR137">
        <v>0</v>
      </c>
      <c r="GS137">
        <v>3</v>
      </c>
      <c r="GT137">
        <v>0</v>
      </c>
      <c r="GU137" t="s">
        <v>3</v>
      </c>
      <c r="GV137">
        <f t="shared" si="165"/>
        <v>0</v>
      </c>
      <c r="GW137">
        <v>1</v>
      </c>
      <c r="GX137">
        <f t="shared" si="166"/>
        <v>0</v>
      </c>
      <c r="HA137">
        <v>0</v>
      </c>
      <c r="HB137">
        <v>0</v>
      </c>
      <c r="HC137">
        <f t="shared" si="167"/>
        <v>0</v>
      </c>
      <c r="HE137" t="s">
        <v>3</v>
      </c>
      <c r="HF137" t="s">
        <v>3</v>
      </c>
      <c r="HM137" t="s">
        <v>3</v>
      </c>
      <c r="HN137" t="s">
        <v>148</v>
      </c>
      <c r="HO137" t="s">
        <v>149</v>
      </c>
      <c r="HP137" t="s">
        <v>146</v>
      </c>
      <c r="HQ137" t="s">
        <v>146</v>
      </c>
      <c r="HS137">
        <v>0</v>
      </c>
      <c r="IK137">
        <v>0</v>
      </c>
    </row>
    <row r="138" spans="1:245" x14ac:dyDescent="0.2">
      <c r="A138">
        <v>18</v>
      </c>
      <c r="B138">
        <v>1</v>
      </c>
      <c r="C138">
        <v>180</v>
      </c>
      <c r="E138" t="s">
        <v>267</v>
      </c>
      <c r="F138" t="s">
        <v>234</v>
      </c>
      <c r="G138" t="s">
        <v>235</v>
      </c>
      <c r="H138" t="s">
        <v>227</v>
      </c>
      <c r="I138">
        <f>I136*J138</f>
        <v>1.23E-2</v>
      </c>
      <c r="J138">
        <v>1</v>
      </c>
      <c r="K138">
        <v>1</v>
      </c>
      <c r="O138">
        <f t="shared" si="149"/>
        <v>600.07000000000005</v>
      </c>
      <c r="P138">
        <f>ROUND(CQ138*I138,2)</f>
        <v>600.07000000000005</v>
      </c>
      <c r="Q138">
        <f>ROUND(CR138*I138,2)</f>
        <v>0</v>
      </c>
      <c r="R138">
        <f>ROUND(CS138*I138,2)</f>
        <v>0</v>
      </c>
      <c r="S138">
        <f>ROUND(CT138*I138,2)</f>
        <v>0</v>
      </c>
      <c r="T138">
        <f t="shared" si="150"/>
        <v>0</v>
      </c>
      <c r="U138">
        <f>ROUND(CV138*I138,7)</f>
        <v>0</v>
      </c>
      <c r="V138">
        <f>ROUND(CW138*I138,7)</f>
        <v>0</v>
      </c>
      <c r="W138">
        <f t="shared" si="151"/>
        <v>0</v>
      </c>
      <c r="X138">
        <f t="shared" si="152"/>
        <v>0</v>
      </c>
      <c r="Y138">
        <f t="shared" si="153"/>
        <v>0</v>
      </c>
      <c r="AA138">
        <v>48176574</v>
      </c>
      <c r="AB138">
        <f t="shared" si="154"/>
        <v>69695</v>
      </c>
      <c r="AC138">
        <f>ROUND((ES138),6)</f>
        <v>69695</v>
      </c>
      <c r="AD138">
        <f>ROUND((((ET138)-(EU138))+AE138),6)</f>
        <v>0</v>
      </c>
      <c r="AE138">
        <f>ROUND((EU138),6)</f>
        <v>0</v>
      </c>
      <c r="AF138">
        <f>ROUND((EV138),6)</f>
        <v>0</v>
      </c>
      <c r="AG138">
        <f t="shared" si="155"/>
        <v>0</v>
      </c>
      <c r="AH138">
        <f>(EW138)</f>
        <v>0</v>
      </c>
      <c r="AI138">
        <f>(EX138)</f>
        <v>0</v>
      </c>
      <c r="AJ138">
        <f t="shared" si="156"/>
        <v>0</v>
      </c>
      <c r="AK138">
        <v>69695</v>
      </c>
      <c r="AL138">
        <v>69695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110</v>
      </c>
      <c r="AU138">
        <v>73</v>
      </c>
      <c r="AV138">
        <v>1</v>
      </c>
      <c r="AW138">
        <v>1</v>
      </c>
      <c r="AZ138">
        <v>1</v>
      </c>
      <c r="BA138">
        <v>1</v>
      </c>
      <c r="BB138">
        <v>1</v>
      </c>
      <c r="BC138">
        <v>0.7</v>
      </c>
      <c r="BD138" t="s">
        <v>3</v>
      </c>
      <c r="BE138" t="s">
        <v>3</v>
      </c>
      <c r="BF138" t="s">
        <v>3</v>
      </c>
      <c r="BG138" t="s">
        <v>3</v>
      </c>
      <c r="BH138">
        <v>3</v>
      </c>
      <c r="BI138">
        <v>1</v>
      </c>
      <c r="BJ138" t="s">
        <v>236</v>
      </c>
      <c r="BM138">
        <v>7001</v>
      </c>
      <c r="BN138">
        <v>0</v>
      </c>
      <c r="BO138" t="s">
        <v>234</v>
      </c>
      <c r="BP138">
        <v>1</v>
      </c>
      <c r="BQ138">
        <v>2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110</v>
      </c>
      <c r="CA138">
        <v>73</v>
      </c>
      <c r="CB138" t="s">
        <v>3</v>
      </c>
      <c r="CE138">
        <v>0</v>
      </c>
      <c r="CF138">
        <v>0</v>
      </c>
      <c r="CG138">
        <v>0</v>
      </c>
      <c r="CM138">
        <v>0</v>
      </c>
      <c r="CN138" t="s">
        <v>3</v>
      </c>
      <c r="CO138">
        <v>0</v>
      </c>
      <c r="CP138">
        <f t="shared" si="157"/>
        <v>600.07000000000005</v>
      </c>
      <c r="CQ138">
        <f>ROUND(AL138*BC138,2)</f>
        <v>48786.5</v>
      </c>
      <c r="CR138">
        <f>ROUND(AM138*BB138,2)</f>
        <v>0</v>
      </c>
      <c r="CS138">
        <f>ROUND(AN138*BS138,2)</f>
        <v>0</v>
      </c>
      <c r="CT138">
        <f>ROUND(AO138*BA138,2)</f>
        <v>0</v>
      </c>
      <c r="CU138">
        <f t="shared" si="158"/>
        <v>0</v>
      </c>
      <c r="CV138">
        <f>AH138</f>
        <v>0</v>
      </c>
      <c r="CW138">
        <f>AI138</f>
        <v>0</v>
      </c>
      <c r="CX138">
        <f t="shared" si="159"/>
        <v>0</v>
      </c>
      <c r="CY138">
        <f t="shared" si="171"/>
        <v>0</v>
      </c>
      <c r="CZ138">
        <f t="shared" si="172"/>
        <v>0</v>
      </c>
      <c r="DC138" t="s">
        <v>3</v>
      </c>
      <c r="DD138" t="s">
        <v>3</v>
      </c>
      <c r="DE138" t="s">
        <v>3</v>
      </c>
      <c r="DF138" t="s">
        <v>3</v>
      </c>
      <c r="DG138" t="s">
        <v>3</v>
      </c>
      <c r="DH138" t="s">
        <v>3</v>
      </c>
      <c r="DI138" t="s">
        <v>3</v>
      </c>
      <c r="DJ138" t="s">
        <v>3</v>
      </c>
      <c r="DK138" t="s">
        <v>3</v>
      </c>
      <c r="DL138" t="s">
        <v>3</v>
      </c>
      <c r="DM138" t="s">
        <v>3</v>
      </c>
      <c r="DN138">
        <v>0</v>
      </c>
      <c r="DO138">
        <v>0</v>
      </c>
      <c r="DP138">
        <v>1</v>
      </c>
      <c r="DQ138">
        <v>1</v>
      </c>
      <c r="DU138">
        <v>1009</v>
      </c>
      <c r="DV138" t="s">
        <v>227</v>
      </c>
      <c r="DW138" t="s">
        <v>227</v>
      </c>
      <c r="DX138">
        <v>1000</v>
      </c>
      <c r="DZ138" t="s">
        <v>3</v>
      </c>
      <c r="EA138" t="s">
        <v>3</v>
      </c>
      <c r="EB138" t="s">
        <v>3</v>
      </c>
      <c r="EC138" t="s">
        <v>3</v>
      </c>
      <c r="EE138">
        <v>45799624</v>
      </c>
      <c r="EF138">
        <v>2</v>
      </c>
      <c r="EG138" t="s">
        <v>28</v>
      </c>
      <c r="EH138">
        <v>7</v>
      </c>
      <c r="EI138" t="s">
        <v>146</v>
      </c>
      <c r="EJ138">
        <v>1</v>
      </c>
      <c r="EK138">
        <v>7001</v>
      </c>
      <c r="EL138" t="s">
        <v>146</v>
      </c>
      <c r="EM138" t="s">
        <v>147</v>
      </c>
      <c r="EO138" t="s">
        <v>3</v>
      </c>
      <c r="EQ138">
        <v>0</v>
      </c>
      <c r="ER138">
        <v>69695</v>
      </c>
      <c r="ES138">
        <v>69695</v>
      </c>
      <c r="ET138">
        <v>0</v>
      </c>
      <c r="EU138">
        <v>0</v>
      </c>
      <c r="EV138">
        <v>0</v>
      </c>
      <c r="EW138">
        <v>0</v>
      </c>
      <c r="EX138">
        <v>0</v>
      </c>
      <c r="FQ138">
        <v>0</v>
      </c>
      <c r="FR138">
        <v>0</v>
      </c>
      <c r="FS138">
        <v>0</v>
      </c>
      <c r="FX138">
        <v>110</v>
      </c>
      <c r="FY138">
        <v>73</v>
      </c>
      <c r="GA138" t="s">
        <v>3</v>
      </c>
      <c r="GD138">
        <v>1</v>
      </c>
      <c r="GF138">
        <v>32976572</v>
      </c>
      <c r="GG138">
        <v>2</v>
      </c>
      <c r="GH138">
        <v>1</v>
      </c>
      <c r="GI138">
        <v>2</v>
      </c>
      <c r="GJ138">
        <v>0</v>
      </c>
      <c r="GK138">
        <v>0</v>
      </c>
      <c r="GL138">
        <f t="shared" si="160"/>
        <v>0</v>
      </c>
      <c r="GM138">
        <f t="shared" si="161"/>
        <v>600.07000000000005</v>
      </c>
      <c r="GN138">
        <f t="shared" si="162"/>
        <v>600.07000000000005</v>
      </c>
      <c r="GO138">
        <f t="shared" si="163"/>
        <v>0</v>
      </c>
      <c r="GP138">
        <f t="shared" si="164"/>
        <v>0</v>
      </c>
      <c r="GR138">
        <v>0</v>
      </c>
      <c r="GS138">
        <v>3</v>
      </c>
      <c r="GT138">
        <v>0</v>
      </c>
      <c r="GU138" t="s">
        <v>3</v>
      </c>
      <c r="GV138">
        <f t="shared" si="165"/>
        <v>0</v>
      </c>
      <c r="GW138">
        <v>1</v>
      </c>
      <c r="GX138">
        <f t="shared" si="166"/>
        <v>0</v>
      </c>
      <c r="HA138">
        <v>0</v>
      </c>
      <c r="HB138">
        <v>0</v>
      </c>
      <c r="HC138">
        <f t="shared" si="167"/>
        <v>0</v>
      </c>
      <c r="HE138" t="s">
        <v>3</v>
      </c>
      <c r="HF138" t="s">
        <v>3</v>
      </c>
      <c r="HM138" t="s">
        <v>3</v>
      </c>
      <c r="HN138" t="s">
        <v>148</v>
      </c>
      <c r="HO138" t="s">
        <v>149</v>
      </c>
      <c r="HP138" t="s">
        <v>146</v>
      </c>
      <c r="HQ138" t="s">
        <v>146</v>
      </c>
      <c r="HS138">
        <v>0</v>
      </c>
      <c r="IK138">
        <v>0</v>
      </c>
    </row>
    <row r="139" spans="1:245" x14ac:dyDescent="0.2">
      <c r="A139">
        <v>19</v>
      </c>
      <c r="B139">
        <v>1</v>
      </c>
      <c r="F139" t="s">
        <v>3</v>
      </c>
      <c r="G139" t="s">
        <v>268</v>
      </c>
      <c r="H139" t="s">
        <v>3</v>
      </c>
      <c r="AA139">
        <v>1</v>
      </c>
      <c r="IK139">
        <v>0</v>
      </c>
    </row>
    <row r="140" spans="1:245" x14ac:dyDescent="0.2">
      <c r="A140">
        <v>17</v>
      </c>
      <c r="B140">
        <v>1</v>
      </c>
      <c r="C140">
        <f>ROW(SmtRes!A193)</f>
        <v>193</v>
      </c>
      <c r="D140">
        <f>ROW(EtalonRes!A170)</f>
        <v>170</v>
      </c>
      <c r="E140" t="s">
        <v>269</v>
      </c>
      <c r="F140" t="s">
        <v>208</v>
      </c>
      <c r="G140" t="s">
        <v>209</v>
      </c>
      <c r="H140" t="s">
        <v>75</v>
      </c>
      <c r="I140">
        <f>ROUND(0.011,7)</f>
        <v>1.0999999999999999E-2</v>
      </c>
      <c r="J140">
        <v>0</v>
      </c>
      <c r="K140">
        <f>ROUND(0.011,7)</f>
        <v>1.0999999999999999E-2</v>
      </c>
      <c r="O140">
        <f t="shared" ref="O140:O153" si="173">ROUND(CP140,2)</f>
        <v>6002.4</v>
      </c>
      <c r="P140">
        <f>SUMIF(SmtRes!AQ181:'SmtRes'!AQ193,"=1",SmtRes!DF181:'SmtRes'!DF193)</f>
        <v>1170.26</v>
      </c>
      <c r="Q140">
        <f>SUMIF(SmtRes!AQ181:'SmtRes'!AQ193,"=1",SmtRes!DG181:'SmtRes'!DG193)</f>
        <v>1407.5299999999997</v>
      </c>
      <c r="R140">
        <f>SUMIF(SmtRes!AQ181:'SmtRes'!AQ193,"=1",SmtRes!DH181:'SmtRes'!DH193)</f>
        <v>686.1099999999999</v>
      </c>
      <c r="S140">
        <f>SUMIF(SmtRes!AQ181:'SmtRes'!AQ193,"=1",SmtRes!DI181:'SmtRes'!DI193)</f>
        <v>2738.5</v>
      </c>
      <c r="T140">
        <f t="shared" ref="T140:T153" si="174">ROUND(CU140*I140,2)</f>
        <v>0</v>
      </c>
      <c r="U140">
        <f>SUMIF(SmtRes!AQ181:'SmtRes'!AQ193,"=1",SmtRes!CV181:'SmtRes'!CV193)</f>
        <v>3.6629999999999998</v>
      </c>
      <c r="V140">
        <f>SUMIF(SmtRes!AQ181:'SmtRes'!AQ193,"=1",SmtRes!CW181:'SmtRes'!CW193)</f>
        <v>0.66593999999999998</v>
      </c>
      <c r="W140">
        <f t="shared" ref="W140:W153" si="175">ROUND(CX140*I140,2)</f>
        <v>0</v>
      </c>
      <c r="X140">
        <f t="shared" ref="X140:X153" si="176">ROUND(CY140,2)</f>
        <v>3767.07</v>
      </c>
      <c r="Y140">
        <f t="shared" ref="Y140:Y153" si="177">ROUND(CZ140,2)</f>
        <v>2499.9699999999998</v>
      </c>
      <c r="AA140">
        <v>48176574</v>
      </c>
      <c r="AB140">
        <f t="shared" ref="AB140:AB153" si="178">ROUND((AC140+AD140+AF140),6)</f>
        <v>444911.35159999999</v>
      </c>
      <c r="AC140">
        <f>ROUND((SUM(SmtRes!BQ181:'SmtRes'!BQ193)),6)</f>
        <v>93862.074999999997</v>
      </c>
      <c r="AD140">
        <f>ROUND((((SUM(SmtRes!BR181:'SmtRes'!BR193))-(SUM(SmtRes!BS181:'SmtRes'!BS193)))+AE140),6)</f>
        <v>102095.14659999999</v>
      </c>
      <c r="AE140">
        <f>ROUND((SUM(SmtRes!BS181:'SmtRes'!BS193)),6)</f>
        <v>62373.974999999999</v>
      </c>
      <c r="AF140">
        <f>ROUND((SUM(SmtRes!BT181:'SmtRes'!BT193)),6)</f>
        <v>248954.13</v>
      </c>
      <c r="AG140">
        <f t="shared" ref="AG140:AG153" si="179">ROUND((AP140),6)</f>
        <v>0</v>
      </c>
      <c r="AH140">
        <f>(SUM(SmtRes!BU181:'SmtRes'!BU193))</f>
        <v>333</v>
      </c>
      <c r="AI140">
        <f>(SUM(SmtRes!BV181:'SmtRes'!BV193))</f>
        <v>60.54</v>
      </c>
      <c r="AJ140">
        <f t="shared" ref="AJ140:AJ153" si="180">(AS140)</f>
        <v>0</v>
      </c>
      <c r="AK140">
        <v>507285.32659999997</v>
      </c>
      <c r="AL140">
        <v>93862.074999999997</v>
      </c>
      <c r="AM140">
        <v>102095.14660000001</v>
      </c>
      <c r="AN140">
        <v>62373.974999999991</v>
      </c>
      <c r="AO140">
        <v>248954.13</v>
      </c>
      <c r="AP140">
        <v>0</v>
      </c>
      <c r="AQ140">
        <v>333</v>
      </c>
      <c r="AR140">
        <v>60.54</v>
      </c>
      <c r="AS140">
        <v>0</v>
      </c>
      <c r="AT140">
        <v>110</v>
      </c>
      <c r="AU140">
        <v>73</v>
      </c>
      <c r="AV140">
        <v>1</v>
      </c>
      <c r="AW140">
        <v>1</v>
      </c>
      <c r="AZ140">
        <v>1</v>
      </c>
      <c r="BA140">
        <v>1</v>
      </c>
      <c r="BB140">
        <v>1</v>
      </c>
      <c r="BC140">
        <v>1</v>
      </c>
      <c r="BD140" t="s">
        <v>3</v>
      </c>
      <c r="BE140" t="s">
        <v>3</v>
      </c>
      <c r="BF140" t="s">
        <v>3</v>
      </c>
      <c r="BG140" t="s">
        <v>3</v>
      </c>
      <c r="BH140">
        <v>0</v>
      </c>
      <c r="BI140">
        <v>1</v>
      </c>
      <c r="BJ140" t="s">
        <v>210</v>
      </c>
      <c r="BM140">
        <v>7006</v>
      </c>
      <c r="BN140">
        <v>0</v>
      </c>
      <c r="BO140" t="s">
        <v>3</v>
      </c>
      <c r="BP140">
        <v>0</v>
      </c>
      <c r="BQ140">
        <v>2</v>
      </c>
      <c r="BR140">
        <v>0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3</v>
      </c>
      <c r="BZ140">
        <v>110</v>
      </c>
      <c r="CA140">
        <v>73</v>
      </c>
      <c r="CB140" t="s">
        <v>3</v>
      </c>
      <c r="CE140">
        <v>0</v>
      </c>
      <c r="CF140">
        <v>0</v>
      </c>
      <c r="CG140">
        <v>0</v>
      </c>
      <c r="CM140">
        <v>0</v>
      </c>
      <c r="CN140" t="s">
        <v>3</v>
      </c>
      <c r="CO140">
        <v>0</v>
      </c>
      <c r="CP140">
        <f t="shared" ref="CP140:CP153" si="181">(P140+Q140+S140+R140)</f>
        <v>6002.4</v>
      </c>
      <c r="CQ140">
        <f>SUMIF(SmtRes!AQ181:'SmtRes'!AQ193,"=1",SmtRes!AA181:'SmtRes'!AA193)</f>
        <v>178536.86000000002</v>
      </c>
      <c r="CR140">
        <f>SUMIF(SmtRes!AQ181:'SmtRes'!AQ193,"=1",SmtRes!AB181:'SmtRes'!AB193)</f>
        <v>4351.42</v>
      </c>
      <c r="CS140">
        <f>SUMIF(SmtRes!AQ181:'SmtRes'!AQ193,"=1",SmtRes!AC181:'SmtRes'!AC193)</f>
        <v>2885.31</v>
      </c>
      <c r="CT140">
        <f>SUMIF(SmtRes!AQ181:'SmtRes'!AQ193,"=1",SmtRes!AD181:'SmtRes'!AD193)</f>
        <v>747.61</v>
      </c>
      <c r="CU140">
        <f t="shared" ref="CU140:CU153" si="182">AG140</f>
        <v>0</v>
      </c>
      <c r="CV140">
        <f>SUMIF(SmtRes!AQ181:'SmtRes'!AQ193,"=1",SmtRes!BU181:'SmtRes'!BU193)</f>
        <v>333</v>
      </c>
      <c r="CW140">
        <f>SUMIF(SmtRes!AQ181:'SmtRes'!AQ193,"=1",SmtRes!BV181:'SmtRes'!BV193)</f>
        <v>60.54</v>
      </c>
      <c r="CX140">
        <f t="shared" ref="CX140:CX153" si="183">AJ140</f>
        <v>0</v>
      </c>
      <c r="CY140">
        <f>(((S140+R140)*AT140)/100)</f>
        <v>3767.0709999999999</v>
      </c>
      <c r="CZ140">
        <f>(((S140+R140)*AU140)/100)</f>
        <v>2499.9652999999998</v>
      </c>
      <c r="DC140" t="s">
        <v>3</v>
      </c>
      <c r="DD140" t="s">
        <v>3</v>
      </c>
      <c r="DE140" t="s">
        <v>3</v>
      </c>
      <c r="DF140" t="s">
        <v>3</v>
      </c>
      <c r="DG140" t="s">
        <v>3</v>
      </c>
      <c r="DH140" t="s">
        <v>3</v>
      </c>
      <c r="DI140" t="s">
        <v>3</v>
      </c>
      <c r="DJ140" t="s">
        <v>3</v>
      </c>
      <c r="DK140" t="s">
        <v>3</v>
      </c>
      <c r="DL140" t="s">
        <v>3</v>
      </c>
      <c r="DM140" t="s">
        <v>3</v>
      </c>
      <c r="DN140">
        <v>0</v>
      </c>
      <c r="DO140">
        <v>0</v>
      </c>
      <c r="DP140">
        <v>1</v>
      </c>
      <c r="DQ140">
        <v>1</v>
      </c>
      <c r="DU140">
        <v>1007</v>
      </c>
      <c r="DV140" t="s">
        <v>75</v>
      </c>
      <c r="DW140" t="s">
        <v>75</v>
      </c>
      <c r="DX140">
        <v>100</v>
      </c>
      <c r="DZ140" t="s">
        <v>3</v>
      </c>
      <c r="EA140" t="s">
        <v>3</v>
      </c>
      <c r="EB140" t="s">
        <v>3</v>
      </c>
      <c r="EC140" t="s">
        <v>3</v>
      </c>
      <c r="EE140">
        <v>45799629</v>
      </c>
      <c r="EF140">
        <v>2</v>
      </c>
      <c r="EG140" t="s">
        <v>28</v>
      </c>
      <c r="EH140">
        <v>7</v>
      </c>
      <c r="EI140" t="s">
        <v>146</v>
      </c>
      <c r="EJ140">
        <v>1</v>
      </c>
      <c r="EK140">
        <v>7006</v>
      </c>
      <c r="EL140" t="s">
        <v>146</v>
      </c>
      <c r="EM140" t="s">
        <v>147</v>
      </c>
      <c r="EO140" t="s">
        <v>3</v>
      </c>
      <c r="EQ140">
        <v>131072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333</v>
      </c>
      <c r="EX140">
        <v>60.54</v>
      </c>
      <c r="EY140">
        <v>0</v>
      </c>
      <c r="FQ140">
        <v>0</v>
      </c>
      <c r="FR140">
        <v>0</v>
      </c>
      <c r="FS140">
        <v>0</v>
      </c>
      <c r="FX140">
        <v>110</v>
      </c>
      <c r="FY140">
        <v>73</v>
      </c>
      <c r="GA140" t="s">
        <v>3</v>
      </c>
      <c r="GD140">
        <v>1</v>
      </c>
      <c r="GF140">
        <v>-1981932331</v>
      </c>
      <c r="GG140">
        <v>2</v>
      </c>
      <c r="GH140">
        <v>1</v>
      </c>
      <c r="GI140">
        <v>-2</v>
      </c>
      <c r="GJ140">
        <v>0</v>
      </c>
      <c r="GK140">
        <v>0</v>
      </c>
      <c r="GL140">
        <f t="shared" ref="GL140:GL153" si="184">ROUND(IF(AND(BH140=3,BI140=3,FS140&lt;&gt;0),P140,0),2)</f>
        <v>0</v>
      </c>
      <c r="GM140">
        <f t="shared" ref="GM140:GM153" si="185">ROUND(O140+X140+Y140,2)+GX140</f>
        <v>12269.44</v>
      </c>
      <c r="GN140">
        <f t="shared" ref="GN140:GN153" si="186">IF(OR(BI140=0,BI140=1),GM140-GX140,0)</f>
        <v>12269.44</v>
      </c>
      <c r="GO140">
        <f t="shared" ref="GO140:GO153" si="187">IF(BI140=2,GM140-GX140,0)</f>
        <v>0</v>
      </c>
      <c r="GP140">
        <f t="shared" ref="GP140:GP153" si="188">IF(BI140=4,GM140-GX140,0)</f>
        <v>0</v>
      </c>
      <c r="GR140">
        <v>0</v>
      </c>
      <c r="GS140">
        <v>0</v>
      </c>
      <c r="GT140">
        <v>0</v>
      </c>
      <c r="GU140" t="s">
        <v>3</v>
      </c>
      <c r="GV140">
        <f t="shared" ref="GV140:GV153" si="189">ROUND((GT140),6)</f>
        <v>0</v>
      </c>
      <c r="GW140">
        <v>1</v>
      </c>
      <c r="GX140">
        <f t="shared" ref="GX140:GX153" si="190">ROUND(HC140*I140,2)</f>
        <v>0</v>
      </c>
      <c r="HA140">
        <v>0</v>
      </c>
      <c r="HB140">
        <v>0</v>
      </c>
      <c r="HC140">
        <f t="shared" ref="HC140:HC153" si="191">GV140*GW140</f>
        <v>0</v>
      </c>
      <c r="HE140" t="s">
        <v>3</v>
      </c>
      <c r="HF140" t="s">
        <v>3</v>
      </c>
      <c r="HM140" t="s">
        <v>3</v>
      </c>
      <c r="HN140" t="s">
        <v>148</v>
      </c>
      <c r="HO140" t="s">
        <v>149</v>
      </c>
      <c r="HP140" t="s">
        <v>146</v>
      </c>
      <c r="HQ140" t="s">
        <v>146</v>
      </c>
      <c r="HS140">
        <v>0</v>
      </c>
      <c r="IK140">
        <v>0</v>
      </c>
    </row>
    <row r="141" spans="1:245" x14ac:dyDescent="0.2">
      <c r="A141">
        <v>18</v>
      </c>
      <c r="B141">
        <v>1</v>
      </c>
      <c r="C141">
        <v>191</v>
      </c>
      <c r="E141" t="s">
        <v>270</v>
      </c>
      <c r="F141" t="s">
        <v>151</v>
      </c>
      <c r="G141" t="s">
        <v>152</v>
      </c>
      <c r="H141" t="s">
        <v>51</v>
      </c>
      <c r="I141">
        <f>I140*J141</f>
        <v>2.5300000000000003E-2</v>
      </c>
      <c r="J141">
        <v>2.3000000000000003</v>
      </c>
      <c r="K141">
        <v>2.2999999999999998</v>
      </c>
      <c r="O141">
        <f t="shared" si="173"/>
        <v>108.51</v>
      </c>
      <c r="P141">
        <f t="shared" ref="P141:P147" si="192">ROUND(CQ141*I141,2)</f>
        <v>108.51</v>
      </c>
      <c r="Q141">
        <f t="shared" ref="Q141:Q147" si="193">ROUND(CR141*I141,2)</f>
        <v>0</v>
      </c>
      <c r="R141">
        <f t="shared" ref="R141:R147" si="194">ROUND(CS141*I141,2)</f>
        <v>0</v>
      </c>
      <c r="S141">
        <f t="shared" ref="S141:S147" si="195">ROUND(CT141*I141,2)</f>
        <v>0</v>
      </c>
      <c r="T141">
        <f t="shared" si="174"/>
        <v>0</v>
      </c>
      <c r="U141">
        <f t="shared" ref="U141:U147" si="196">ROUND(CV141*I141,7)</f>
        <v>0</v>
      </c>
      <c r="V141">
        <f t="shared" ref="V141:V147" si="197">ROUND(CW141*I141,7)</f>
        <v>0</v>
      </c>
      <c r="W141">
        <f t="shared" si="175"/>
        <v>0</v>
      </c>
      <c r="X141">
        <f t="shared" si="176"/>
        <v>0</v>
      </c>
      <c r="Y141">
        <f t="shared" si="177"/>
        <v>0</v>
      </c>
      <c r="AA141">
        <v>48176574</v>
      </c>
      <c r="AB141">
        <f t="shared" si="178"/>
        <v>3486.8</v>
      </c>
      <c r="AC141">
        <f t="shared" ref="AC141:AC147" si="198">ROUND((ES141),6)</f>
        <v>3486.8</v>
      </c>
      <c r="AD141">
        <f t="shared" ref="AD141:AD147" si="199">ROUND((((ET141)-(EU141))+AE141),6)</f>
        <v>0</v>
      </c>
      <c r="AE141">
        <f t="shared" ref="AE141:AF147" si="200">ROUND((EU141),6)</f>
        <v>0</v>
      </c>
      <c r="AF141">
        <f t="shared" si="200"/>
        <v>0</v>
      </c>
      <c r="AG141">
        <f t="shared" si="179"/>
        <v>0</v>
      </c>
      <c r="AH141">
        <f t="shared" ref="AH141:AI147" si="201">(EW141)</f>
        <v>0</v>
      </c>
      <c r="AI141">
        <f t="shared" si="201"/>
        <v>0</v>
      </c>
      <c r="AJ141">
        <f t="shared" si="180"/>
        <v>0</v>
      </c>
      <c r="AK141">
        <v>3486.8</v>
      </c>
      <c r="AL141">
        <v>3486.8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110</v>
      </c>
      <c r="AU141">
        <v>69</v>
      </c>
      <c r="AV141">
        <v>1</v>
      </c>
      <c r="AW141">
        <v>1</v>
      </c>
      <c r="AZ141">
        <v>1</v>
      </c>
      <c r="BA141">
        <v>1</v>
      </c>
      <c r="BB141">
        <v>1</v>
      </c>
      <c r="BC141">
        <v>1.23</v>
      </c>
      <c r="BD141" t="s">
        <v>3</v>
      </c>
      <c r="BE141" t="s">
        <v>3</v>
      </c>
      <c r="BF141" t="s">
        <v>3</v>
      </c>
      <c r="BG141" t="s">
        <v>3</v>
      </c>
      <c r="BH141">
        <v>3</v>
      </c>
      <c r="BI141">
        <v>1</v>
      </c>
      <c r="BJ141" t="s">
        <v>153</v>
      </c>
      <c r="BM141">
        <v>8001</v>
      </c>
      <c r="BN141">
        <v>0</v>
      </c>
      <c r="BO141" t="s">
        <v>151</v>
      </c>
      <c r="BP141">
        <v>1</v>
      </c>
      <c r="BQ141">
        <v>2</v>
      </c>
      <c r="BR141">
        <v>0</v>
      </c>
      <c r="BS141">
        <v>1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3</v>
      </c>
      <c r="BZ141">
        <v>110</v>
      </c>
      <c r="CA141">
        <v>69</v>
      </c>
      <c r="CB141" t="s">
        <v>3</v>
      </c>
      <c r="CE141">
        <v>0</v>
      </c>
      <c r="CF141">
        <v>0</v>
      </c>
      <c r="CG141">
        <v>0</v>
      </c>
      <c r="CM141">
        <v>0</v>
      </c>
      <c r="CN141" t="s">
        <v>3</v>
      </c>
      <c r="CO141">
        <v>0</v>
      </c>
      <c r="CP141">
        <f t="shared" si="181"/>
        <v>108.51</v>
      </c>
      <c r="CQ141">
        <f t="shared" ref="CQ141:CQ147" si="202">ROUND(AL141*BC141,2)</f>
        <v>4288.76</v>
      </c>
      <c r="CR141">
        <f t="shared" ref="CR141:CR147" si="203">ROUND(AM141*BB141,2)</f>
        <v>0</v>
      </c>
      <c r="CS141">
        <f t="shared" ref="CS141:CS147" si="204">ROUND(AN141*BS141,2)</f>
        <v>0</v>
      </c>
      <c r="CT141">
        <f t="shared" ref="CT141:CT147" si="205">ROUND(AO141*BA141,2)</f>
        <v>0</v>
      </c>
      <c r="CU141">
        <f t="shared" si="182"/>
        <v>0</v>
      </c>
      <c r="CV141">
        <f t="shared" ref="CV141:CW147" si="206">AH141</f>
        <v>0</v>
      </c>
      <c r="CW141">
        <f t="shared" si="206"/>
        <v>0</v>
      </c>
      <c r="CX141">
        <f t="shared" si="183"/>
        <v>0</v>
      </c>
      <c r="CY141">
        <f>(((S141+R141)*AT141)/100)</f>
        <v>0</v>
      </c>
      <c r="CZ141">
        <f>(((S141+R141)*AU141)/100)</f>
        <v>0</v>
      </c>
      <c r="DC141" t="s">
        <v>3</v>
      </c>
      <c r="DD141" t="s">
        <v>3</v>
      </c>
      <c r="DE141" t="s">
        <v>3</v>
      </c>
      <c r="DF141" t="s">
        <v>3</v>
      </c>
      <c r="DG141" t="s">
        <v>3</v>
      </c>
      <c r="DH141" t="s">
        <v>3</v>
      </c>
      <c r="DI141" t="s">
        <v>3</v>
      </c>
      <c r="DJ141" t="s">
        <v>3</v>
      </c>
      <c r="DK141" t="s">
        <v>3</v>
      </c>
      <c r="DL141" t="s">
        <v>3</v>
      </c>
      <c r="DM141" t="s">
        <v>3</v>
      </c>
      <c r="DN141">
        <v>0</v>
      </c>
      <c r="DO141">
        <v>0</v>
      </c>
      <c r="DP141">
        <v>1</v>
      </c>
      <c r="DQ141">
        <v>1</v>
      </c>
      <c r="DU141">
        <v>1007</v>
      </c>
      <c r="DV141" t="s">
        <v>51</v>
      </c>
      <c r="DW141" t="s">
        <v>51</v>
      </c>
      <c r="DX141">
        <v>1</v>
      </c>
      <c r="DZ141" t="s">
        <v>3</v>
      </c>
      <c r="EA141" t="s">
        <v>3</v>
      </c>
      <c r="EB141" t="s">
        <v>3</v>
      </c>
      <c r="EC141" t="s">
        <v>3</v>
      </c>
      <c r="EE141">
        <v>45799633</v>
      </c>
      <c r="EF141">
        <v>2</v>
      </c>
      <c r="EG141" t="s">
        <v>28</v>
      </c>
      <c r="EH141">
        <v>8</v>
      </c>
      <c r="EI141" t="s">
        <v>64</v>
      </c>
      <c r="EJ141">
        <v>1</v>
      </c>
      <c r="EK141">
        <v>8001</v>
      </c>
      <c r="EL141" t="s">
        <v>64</v>
      </c>
      <c r="EM141" t="s">
        <v>65</v>
      </c>
      <c r="EO141" t="s">
        <v>3</v>
      </c>
      <c r="EQ141">
        <v>0</v>
      </c>
      <c r="ER141">
        <v>3486.8</v>
      </c>
      <c r="ES141">
        <v>3486.8</v>
      </c>
      <c r="ET141">
        <v>0</v>
      </c>
      <c r="EU141">
        <v>0</v>
      </c>
      <c r="EV141">
        <v>0</v>
      </c>
      <c r="EW141">
        <v>0</v>
      </c>
      <c r="EX141">
        <v>0</v>
      </c>
      <c r="FQ141">
        <v>0</v>
      </c>
      <c r="FR141">
        <v>0</v>
      </c>
      <c r="FS141">
        <v>0</v>
      </c>
      <c r="FX141">
        <v>110</v>
      </c>
      <c r="FY141">
        <v>69</v>
      </c>
      <c r="GA141" t="s">
        <v>3</v>
      </c>
      <c r="GD141">
        <v>1</v>
      </c>
      <c r="GF141">
        <v>1036015556</v>
      </c>
      <c r="GG141">
        <v>2</v>
      </c>
      <c r="GH141">
        <v>1</v>
      </c>
      <c r="GI141">
        <v>2</v>
      </c>
      <c r="GJ141">
        <v>0</v>
      </c>
      <c r="GK141">
        <v>0</v>
      </c>
      <c r="GL141">
        <f t="shared" si="184"/>
        <v>0</v>
      </c>
      <c r="GM141">
        <f t="shared" si="185"/>
        <v>108.51</v>
      </c>
      <c r="GN141">
        <f t="shared" si="186"/>
        <v>108.51</v>
      </c>
      <c r="GO141">
        <f t="shared" si="187"/>
        <v>0</v>
      </c>
      <c r="GP141">
        <f t="shared" si="188"/>
        <v>0</v>
      </c>
      <c r="GR141">
        <v>0</v>
      </c>
      <c r="GS141">
        <v>3</v>
      </c>
      <c r="GT141">
        <v>0</v>
      </c>
      <c r="GU141" t="s">
        <v>3</v>
      </c>
      <c r="GV141">
        <f t="shared" si="189"/>
        <v>0</v>
      </c>
      <c r="GW141">
        <v>1</v>
      </c>
      <c r="GX141">
        <f t="shared" si="190"/>
        <v>0</v>
      </c>
      <c r="HA141">
        <v>0</v>
      </c>
      <c r="HB141">
        <v>0</v>
      </c>
      <c r="HC141">
        <f t="shared" si="191"/>
        <v>0</v>
      </c>
      <c r="HE141" t="s">
        <v>3</v>
      </c>
      <c r="HF141" t="s">
        <v>3</v>
      </c>
      <c r="HM141" t="s">
        <v>3</v>
      </c>
      <c r="HN141" t="s">
        <v>66</v>
      </c>
      <c r="HO141" t="s">
        <v>67</v>
      </c>
      <c r="HP141" t="s">
        <v>64</v>
      </c>
      <c r="HQ141" t="s">
        <v>64</v>
      </c>
      <c r="HS141">
        <v>0</v>
      </c>
      <c r="IK141">
        <v>0</v>
      </c>
    </row>
    <row r="142" spans="1:245" x14ac:dyDescent="0.2">
      <c r="A142">
        <v>17</v>
      </c>
      <c r="B142">
        <v>1</v>
      </c>
      <c r="E142" t="s">
        <v>271</v>
      </c>
      <c r="F142" t="s">
        <v>160</v>
      </c>
      <c r="G142" t="s">
        <v>180</v>
      </c>
      <c r="H142" t="s">
        <v>157</v>
      </c>
      <c r="I142">
        <f>ROUND(30,7)</f>
        <v>30</v>
      </c>
      <c r="J142">
        <v>0</v>
      </c>
      <c r="K142">
        <f>ROUND(30,7)</f>
        <v>30</v>
      </c>
      <c r="O142">
        <f t="shared" si="173"/>
        <v>33000</v>
      </c>
      <c r="P142">
        <f t="shared" si="192"/>
        <v>33000</v>
      </c>
      <c r="Q142">
        <f t="shared" si="193"/>
        <v>0</v>
      </c>
      <c r="R142">
        <f t="shared" si="194"/>
        <v>0</v>
      </c>
      <c r="S142">
        <f t="shared" si="195"/>
        <v>0</v>
      </c>
      <c r="T142">
        <f t="shared" si="174"/>
        <v>0</v>
      </c>
      <c r="U142">
        <f t="shared" si="196"/>
        <v>0</v>
      </c>
      <c r="V142">
        <f t="shared" si="197"/>
        <v>0</v>
      </c>
      <c r="W142">
        <f t="shared" si="175"/>
        <v>0</v>
      </c>
      <c r="X142">
        <f t="shared" si="176"/>
        <v>0</v>
      </c>
      <c r="Y142">
        <f t="shared" si="177"/>
        <v>0</v>
      </c>
      <c r="AA142">
        <v>48176574</v>
      </c>
      <c r="AB142">
        <f t="shared" si="178"/>
        <v>1100</v>
      </c>
      <c r="AC142">
        <f t="shared" si="198"/>
        <v>1100</v>
      </c>
      <c r="AD142">
        <f t="shared" si="199"/>
        <v>0</v>
      </c>
      <c r="AE142">
        <f t="shared" si="200"/>
        <v>0</v>
      </c>
      <c r="AF142">
        <f t="shared" si="200"/>
        <v>0</v>
      </c>
      <c r="AG142">
        <f t="shared" si="179"/>
        <v>0</v>
      </c>
      <c r="AH142">
        <f t="shared" si="201"/>
        <v>0</v>
      </c>
      <c r="AI142">
        <f t="shared" si="201"/>
        <v>0</v>
      </c>
      <c r="AJ142">
        <f t="shared" si="180"/>
        <v>0</v>
      </c>
      <c r="AK142">
        <v>1100</v>
      </c>
      <c r="AL142">
        <v>1100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1</v>
      </c>
      <c r="AW142">
        <v>1</v>
      </c>
      <c r="AZ142">
        <v>1</v>
      </c>
      <c r="BA142">
        <v>1</v>
      </c>
      <c r="BB142">
        <v>1</v>
      </c>
      <c r="BC142">
        <v>1</v>
      </c>
      <c r="BD142" t="s">
        <v>3</v>
      </c>
      <c r="BE142" t="s">
        <v>3</v>
      </c>
      <c r="BF142" t="s">
        <v>3</v>
      </c>
      <c r="BG142" t="s">
        <v>3</v>
      </c>
      <c r="BH142">
        <v>3</v>
      </c>
      <c r="BI142">
        <v>1</v>
      </c>
      <c r="BJ142" t="s">
        <v>181</v>
      </c>
      <c r="BM142">
        <v>1100</v>
      </c>
      <c r="BN142">
        <v>0</v>
      </c>
      <c r="BO142" t="s">
        <v>3</v>
      </c>
      <c r="BP142">
        <v>0</v>
      </c>
      <c r="BQ142">
        <v>8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3</v>
      </c>
      <c r="BZ142">
        <v>0</v>
      </c>
      <c r="CA142">
        <v>0</v>
      </c>
      <c r="CB142" t="s">
        <v>3</v>
      </c>
      <c r="CE142">
        <v>0</v>
      </c>
      <c r="CF142">
        <v>0</v>
      </c>
      <c r="CG142">
        <v>0</v>
      </c>
      <c r="CM142">
        <v>0</v>
      </c>
      <c r="CN142" t="s">
        <v>3</v>
      </c>
      <c r="CO142">
        <v>0</v>
      </c>
      <c r="CP142">
        <f t="shared" si="181"/>
        <v>33000</v>
      </c>
      <c r="CQ142">
        <f t="shared" si="202"/>
        <v>1100</v>
      </c>
      <c r="CR142">
        <f t="shared" si="203"/>
        <v>0</v>
      </c>
      <c r="CS142">
        <f t="shared" si="204"/>
        <v>0</v>
      </c>
      <c r="CT142">
        <f t="shared" si="205"/>
        <v>0</v>
      </c>
      <c r="CU142">
        <f t="shared" si="182"/>
        <v>0</v>
      </c>
      <c r="CV142">
        <f t="shared" si="206"/>
        <v>0</v>
      </c>
      <c r="CW142">
        <f t="shared" si="206"/>
        <v>0</v>
      </c>
      <c r="CX142">
        <f t="shared" si="183"/>
        <v>0</v>
      </c>
      <c r="CY142">
        <f>(((S142+R142)*AT142)/100)</f>
        <v>0</v>
      </c>
      <c r="CZ142">
        <f>(((S142+R142)*AU142)/100)</f>
        <v>0</v>
      </c>
      <c r="DC142" t="s">
        <v>3</v>
      </c>
      <c r="DD142" t="s">
        <v>3</v>
      </c>
      <c r="DE142" t="s">
        <v>3</v>
      </c>
      <c r="DF142" t="s">
        <v>3</v>
      </c>
      <c r="DG142" t="s">
        <v>3</v>
      </c>
      <c r="DH142" t="s">
        <v>3</v>
      </c>
      <c r="DI142" t="s">
        <v>3</v>
      </c>
      <c r="DJ142" t="s">
        <v>3</v>
      </c>
      <c r="DK142" t="s">
        <v>3</v>
      </c>
      <c r="DL142" t="s">
        <v>3</v>
      </c>
      <c r="DM142" t="s">
        <v>3</v>
      </c>
      <c r="DN142">
        <v>0</v>
      </c>
      <c r="DO142">
        <v>0</v>
      </c>
      <c r="DP142">
        <v>1</v>
      </c>
      <c r="DQ142">
        <v>1</v>
      </c>
      <c r="DU142">
        <v>1013</v>
      </c>
      <c r="DV142" t="s">
        <v>157</v>
      </c>
      <c r="DW142" t="s">
        <v>157</v>
      </c>
      <c r="DX142">
        <v>1</v>
      </c>
      <c r="DZ142" t="s">
        <v>3</v>
      </c>
      <c r="EA142" t="s">
        <v>3</v>
      </c>
      <c r="EB142" t="s">
        <v>3</v>
      </c>
      <c r="EC142" t="s">
        <v>3</v>
      </c>
      <c r="EE142">
        <v>45799882</v>
      </c>
      <c r="EF142">
        <v>8</v>
      </c>
      <c r="EG142" t="s">
        <v>55</v>
      </c>
      <c r="EH142">
        <v>0</v>
      </c>
      <c r="EI142" t="s">
        <v>3</v>
      </c>
      <c r="EJ142">
        <v>1</v>
      </c>
      <c r="EK142">
        <v>1100</v>
      </c>
      <c r="EL142" t="s">
        <v>56</v>
      </c>
      <c r="EM142" t="s">
        <v>57</v>
      </c>
      <c r="EO142" t="s">
        <v>3</v>
      </c>
      <c r="EQ142">
        <v>131072</v>
      </c>
      <c r="ER142">
        <v>0</v>
      </c>
      <c r="ES142">
        <v>1100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FQ142">
        <v>0</v>
      </c>
      <c r="FR142">
        <v>0</v>
      </c>
      <c r="FS142">
        <v>0</v>
      </c>
      <c r="FX142">
        <v>0</v>
      </c>
      <c r="FY142">
        <v>0</v>
      </c>
      <c r="GA142" t="s">
        <v>3</v>
      </c>
      <c r="GD142">
        <v>1</v>
      </c>
      <c r="GF142">
        <v>540590081</v>
      </c>
      <c r="GG142">
        <v>2</v>
      </c>
      <c r="GH142">
        <v>0</v>
      </c>
      <c r="GI142">
        <v>-2</v>
      </c>
      <c r="GJ142">
        <v>0</v>
      </c>
      <c r="GK142">
        <v>0</v>
      </c>
      <c r="GL142">
        <f t="shared" si="184"/>
        <v>0</v>
      </c>
      <c r="GM142">
        <f t="shared" si="185"/>
        <v>33000</v>
      </c>
      <c r="GN142">
        <f t="shared" si="186"/>
        <v>33000</v>
      </c>
      <c r="GO142">
        <f t="shared" si="187"/>
        <v>0</v>
      </c>
      <c r="GP142">
        <f t="shared" si="188"/>
        <v>0</v>
      </c>
      <c r="GR142">
        <v>0</v>
      </c>
      <c r="GS142">
        <v>0</v>
      </c>
      <c r="GT142">
        <v>0</v>
      </c>
      <c r="GU142" t="s">
        <v>3</v>
      </c>
      <c r="GV142">
        <f t="shared" si="189"/>
        <v>0</v>
      </c>
      <c r="GW142">
        <v>1</v>
      </c>
      <c r="GX142">
        <f t="shared" si="190"/>
        <v>0</v>
      </c>
      <c r="HA142">
        <v>0</v>
      </c>
      <c r="HB142">
        <v>0</v>
      </c>
      <c r="HC142">
        <f t="shared" si="191"/>
        <v>0</v>
      </c>
      <c r="HE142" t="s">
        <v>3</v>
      </c>
      <c r="HF142" t="s">
        <v>3</v>
      </c>
      <c r="HM142" t="s">
        <v>3</v>
      </c>
      <c r="HN142" t="s">
        <v>3</v>
      </c>
      <c r="HO142" t="s">
        <v>3</v>
      </c>
      <c r="HP142" t="s">
        <v>3</v>
      </c>
      <c r="HQ142" t="s">
        <v>3</v>
      </c>
      <c r="HS142">
        <v>0</v>
      </c>
      <c r="IK142">
        <v>0</v>
      </c>
    </row>
    <row r="143" spans="1:245" x14ac:dyDescent="0.2">
      <c r="A143">
        <v>17</v>
      </c>
      <c r="B143">
        <v>1</v>
      </c>
      <c r="E143" t="s">
        <v>3</v>
      </c>
      <c r="F143" t="s">
        <v>163</v>
      </c>
      <c r="G143" t="s">
        <v>164</v>
      </c>
      <c r="H143" t="s">
        <v>51</v>
      </c>
      <c r="I143">
        <f>ROUND(0.029*30,7)</f>
        <v>0.87</v>
      </c>
      <c r="J143">
        <v>0</v>
      </c>
      <c r="K143">
        <f>ROUND(0.029*30,7)</f>
        <v>0.87</v>
      </c>
      <c r="O143">
        <f t="shared" si="173"/>
        <v>15792.83</v>
      </c>
      <c r="P143">
        <f t="shared" si="192"/>
        <v>15792.83</v>
      </c>
      <c r="Q143">
        <f t="shared" si="193"/>
        <v>0</v>
      </c>
      <c r="R143">
        <f t="shared" si="194"/>
        <v>0</v>
      </c>
      <c r="S143">
        <f t="shared" si="195"/>
        <v>0</v>
      </c>
      <c r="T143">
        <f t="shared" si="174"/>
        <v>0</v>
      </c>
      <c r="U143">
        <f t="shared" si="196"/>
        <v>0</v>
      </c>
      <c r="V143">
        <f t="shared" si="197"/>
        <v>0</v>
      </c>
      <c r="W143">
        <f t="shared" si="175"/>
        <v>0</v>
      </c>
      <c r="X143">
        <f t="shared" si="176"/>
        <v>0</v>
      </c>
      <c r="Y143">
        <f t="shared" si="177"/>
        <v>0</v>
      </c>
      <c r="AA143">
        <v>-1</v>
      </c>
      <c r="AB143">
        <f t="shared" si="178"/>
        <v>15383.63</v>
      </c>
      <c r="AC143">
        <f t="shared" si="198"/>
        <v>15383.63</v>
      </c>
      <c r="AD143">
        <f t="shared" si="199"/>
        <v>0</v>
      </c>
      <c r="AE143">
        <f t="shared" si="200"/>
        <v>0</v>
      </c>
      <c r="AF143">
        <f t="shared" si="200"/>
        <v>0</v>
      </c>
      <c r="AG143">
        <f t="shared" si="179"/>
        <v>0</v>
      </c>
      <c r="AH143">
        <f t="shared" si="201"/>
        <v>0</v>
      </c>
      <c r="AI143">
        <f t="shared" si="201"/>
        <v>0</v>
      </c>
      <c r="AJ143">
        <f t="shared" si="180"/>
        <v>0</v>
      </c>
      <c r="AK143">
        <v>15383.63</v>
      </c>
      <c r="AL143">
        <v>15383.63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1</v>
      </c>
      <c r="AW143">
        <v>1</v>
      </c>
      <c r="AZ143">
        <v>1</v>
      </c>
      <c r="BA143">
        <v>1</v>
      </c>
      <c r="BB143">
        <v>1</v>
      </c>
      <c r="BC143">
        <v>1.18</v>
      </c>
      <c r="BD143" t="s">
        <v>3</v>
      </c>
      <c r="BE143" t="s">
        <v>3</v>
      </c>
      <c r="BF143" t="s">
        <v>3</v>
      </c>
      <c r="BG143" t="s">
        <v>3</v>
      </c>
      <c r="BH143">
        <v>3</v>
      </c>
      <c r="BI143">
        <v>1</v>
      </c>
      <c r="BJ143" t="s">
        <v>165</v>
      </c>
      <c r="BM143">
        <v>500001</v>
      </c>
      <c r="BN143">
        <v>0</v>
      </c>
      <c r="BO143" t="s">
        <v>163</v>
      </c>
      <c r="BP143">
        <v>1</v>
      </c>
      <c r="BQ143">
        <v>8</v>
      </c>
      <c r="BR143">
        <v>0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3</v>
      </c>
      <c r="BZ143">
        <v>0</v>
      </c>
      <c r="CA143">
        <v>0</v>
      </c>
      <c r="CB143" t="s">
        <v>3</v>
      </c>
      <c r="CE143">
        <v>0</v>
      </c>
      <c r="CF143">
        <v>0</v>
      </c>
      <c r="CG143">
        <v>0</v>
      </c>
      <c r="CM143">
        <v>0</v>
      </c>
      <c r="CN143" t="s">
        <v>3</v>
      </c>
      <c r="CO143">
        <v>0</v>
      </c>
      <c r="CP143">
        <f t="shared" si="181"/>
        <v>15792.83</v>
      </c>
      <c r="CQ143">
        <f t="shared" si="202"/>
        <v>18152.68</v>
      </c>
      <c r="CR143">
        <f t="shared" si="203"/>
        <v>0</v>
      </c>
      <c r="CS143">
        <f t="shared" si="204"/>
        <v>0</v>
      </c>
      <c r="CT143">
        <f t="shared" si="205"/>
        <v>0</v>
      </c>
      <c r="CU143">
        <f t="shared" si="182"/>
        <v>0</v>
      </c>
      <c r="CV143">
        <f t="shared" si="206"/>
        <v>0</v>
      </c>
      <c r="CW143">
        <f t="shared" si="206"/>
        <v>0</v>
      </c>
      <c r="CX143">
        <f t="shared" si="183"/>
        <v>0</v>
      </c>
      <c r="CY143">
        <f>0</f>
        <v>0</v>
      </c>
      <c r="CZ143">
        <f>0</f>
        <v>0</v>
      </c>
      <c r="DC143" t="s">
        <v>3</v>
      </c>
      <c r="DD143" t="s">
        <v>3</v>
      </c>
      <c r="DE143" t="s">
        <v>3</v>
      </c>
      <c r="DF143" t="s">
        <v>3</v>
      </c>
      <c r="DG143" t="s">
        <v>3</v>
      </c>
      <c r="DH143" t="s">
        <v>3</v>
      </c>
      <c r="DI143" t="s">
        <v>3</v>
      </c>
      <c r="DJ143" t="s">
        <v>3</v>
      </c>
      <c r="DK143" t="s">
        <v>3</v>
      </c>
      <c r="DL143" t="s">
        <v>3</v>
      </c>
      <c r="DM143" t="s">
        <v>3</v>
      </c>
      <c r="DN143">
        <v>0</v>
      </c>
      <c r="DO143">
        <v>0</v>
      </c>
      <c r="DP143">
        <v>1</v>
      </c>
      <c r="DQ143">
        <v>1</v>
      </c>
      <c r="DU143">
        <v>1007</v>
      </c>
      <c r="DV143" t="s">
        <v>51</v>
      </c>
      <c r="DW143" t="s">
        <v>51</v>
      </c>
      <c r="DX143">
        <v>1</v>
      </c>
      <c r="DZ143" t="s">
        <v>3</v>
      </c>
      <c r="EA143" t="s">
        <v>3</v>
      </c>
      <c r="EB143" t="s">
        <v>3</v>
      </c>
      <c r="EC143" t="s">
        <v>3</v>
      </c>
      <c r="EE143">
        <v>45799547</v>
      </c>
      <c r="EF143">
        <v>8</v>
      </c>
      <c r="EG143" t="s">
        <v>55</v>
      </c>
      <c r="EH143">
        <v>0</v>
      </c>
      <c r="EI143" t="s">
        <v>3</v>
      </c>
      <c r="EJ143">
        <v>1</v>
      </c>
      <c r="EK143">
        <v>500001</v>
      </c>
      <c r="EL143" t="s">
        <v>166</v>
      </c>
      <c r="EM143" t="s">
        <v>167</v>
      </c>
      <c r="EO143" t="s">
        <v>182</v>
      </c>
      <c r="EQ143">
        <v>132608</v>
      </c>
      <c r="ER143">
        <v>15383.63</v>
      </c>
      <c r="ES143">
        <v>15383.63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FQ143">
        <v>0</v>
      </c>
      <c r="FR143">
        <v>0</v>
      </c>
      <c r="FS143">
        <v>0</v>
      </c>
      <c r="FX143">
        <v>0</v>
      </c>
      <c r="FY143">
        <v>0</v>
      </c>
      <c r="GA143" t="s">
        <v>3</v>
      </c>
      <c r="GD143">
        <v>1</v>
      </c>
      <c r="GF143">
        <v>-518740721</v>
      </c>
      <c r="GG143">
        <v>2</v>
      </c>
      <c r="GH143">
        <v>1</v>
      </c>
      <c r="GI143">
        <v>2</v>
      </c>
      <c r="GJ143">
        <v>0</v>
      </c>
      <c r="GK143">
        <v>0</v>
      </c>
      <c r="GL143">
        <f t="shared" si="184"/>
        <v>0</v>
      </c>
      <c r="GM143">
        <f t="shared" si="185"/>
        <v>15792.83</v>
      </c>
      <c r="GN143">
        <f t="shared" si="186"/>
        <v>15792.83</v>
      </c>
      <c r="GO143">
        <f t="shared" si="187"/>
        <v>0</v>
      </c>
      <c r="GP143">
        <f t="shared" si="188"/>
        <v>0</v>
      </c>
      <c r="GR143">
        <v>0</v>
      </c>
      <c r="GS143">
        <v>3</v>
      </c>
      <c r="GT143">
        <v>0</v>
      </c>
      <c r="GU143" t="s">
        <v>3</v>
      </c>
      <c r="GV143">
        <f t="shared" si="189"/>
        <v>0</v>
      </c>
      <c r="GW143">
        <v>1</v>
      </c>
      <c r="GX143">
        <f t="shared" si="190"/>
        <v>0</v>
      </c>
      <c r="HA143">
        <v>0</v>
      </c>
      <c r="HB143">
        <v>0</v>
      </c>
      <c r="HC143">
        <f t="shared" si="191"/>
        <v>0</v>
      </c>
      <c r="HE143" t="s">
        <v>3</v>
      </c>
      <c r="HF143" t="s">
        <v>3</v>
      </c>
      <c r="HM143" t="s">
        <v>3</v>
      </c>
      <c r="HN143" t="s">
        <v>3</v>
      </c>
      <c r="HO143" t="s">
        <v>3</v>
      </c>
      <c r="HP143" t="s">
        <v>3</v>
      </c>
      <c r="HQ143" t="s">
        <v>3</v>
      </c>
      <c r="HS143">
        <v>0</v>
      </c>
      <c r="IK143">
        <v>0</v>
      </c>
    </row>
    <row r="144" spans="1:245" x14ac:dyDescent="0.2">
      <c r="A144">
        <v>17</v>
      </c>
      <c r="B144">
        <v>1</v>
      </c>
      <c r="E144" t="s">
        <v>272</v>
      </c>
      <c r="F144" t="s">
        <v>184</v>
      </c>
      <c r="G144" t="s">
        <v>185</v>
      </c>
      <c r="H144" t="s">
        <v>157</v>
      </c>
      <c r="I144">
        <f>ROUND(10,7)</f>
        <v>10</v>
      </c>
      <c r="J144">
        <v>0</v>
      </c>
      <c r="K144">
        <f>ROUND(10,7)</f>
        <v>10</v>
      </c>
      <c r="O144">
        <f t="shared" si="173"/>
        <v>4800</v>
      </c>
      <c r="P144">
        <f t="shared" si="192"/>
        <v>4800</v>
      </c>
      <c r="Q144">
        <f t="shared" si="193"/>
        <v>0</v>
      </c>
      <c r="R144">
        <f t="shared" si="194"/>
        <v>0</v>
      </c>
      <c r="S144">
        <f t="shared" si="195"/>
        <v>0</v>
      </c>
      <c r="T144">
        <f t="shared" si="174"/>
        <v>0</v>
      </c>
      <c r="U144">
        <f t="shared" si="196"/>
        <v>0</v>
      </c>
      <c r="V144">
        <f t="shared" si="197"/>
        <v>0</v>
      </c>
      <c r="W144">
        <f t="shared" si="175"/>
        <v>0</v>
      </c>
      <c r="X144">
        <f t="shared" si="176"/>
        <v>0</v>
      </c>
      <c r="Y144">
        <f t="shared" si="177"/>
        <v>0</v>
      </c>
      <c r="AA144">
        <v>48176574</v>
      </c>
      <c r="AB144">
        <f t="shared" si="178"/>
        <v>480</v>
      </c>
      <c r="AC144">
        <f t="shared" si="198"/>
        <v>480</v>
      </c>
      <c r="AD144">
        <f t="shared" si="199"/>
        <v>0</v>
      </c>
      <c r="AE144">
        <f t="shared" si="200"/>
        <v>0</v>
      </c>
      <c r="AF144">
        <f t="shared" si="200"/>
        <v>0</v>
      </c>
      <c r="AG144">
        <f t="shared" si="179"/>
        <v>0</v>
      </c>
      <c r="AH144">
        <f t="shared" si="201"/>
        <v>0</v>
      </c>
      <c r="AI144">
        <f t="shared" si="201"/>
        <v>0</v>
      </c>
      <c r="AJ144">
        <f t="shared" si="180"/>
        <v>0</v>
      </c>
      <c r="AK144">
        <v>480</v>
      </c>
      <c r="AL144">
        <v>480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1</v>
      </c>
      <c r="AW144">
        <v>1</v>
      </c>
      <c r="AZ144">
        <v>1</v>
      </c>
      <c r="BA144">
        <v>1</v>
      </c>
      <c r="BB144">
        <v>1</v>
      </c>
      <c r="BC144">
        <v>1</v>
      </c>
      <c r="BD144" t="s">
        <v>3</v>
      </c>
      <c r="BE144" t="s">
        <v>3</v>
      </c>
      <c r="BF144" t="s">
        <v>3</v>
      </c>
      <c r="BG144" t="s">
        <v>3</v>
      </c>
      <c r="BH144">
        <v>3</v>
      </c>
      <c r="BI144">
        <v>1</v>
      </c>
      <c r="BJ144" t="s">
        <v>186</v>
      </c>
      <c r="BM144">
        <v>1100</v>
      </c>
      <c r="BN144">
        <v>0</v>
      </c>
      <c r="BO144" t="s">
        <v>3</v>
      </c>
      <c r="BP144">
        <v>0</v>
      </c>
      <c r="BQ144">
        <v>8</v>
      </c>
      <c r="BR144">
        <v>0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3</v>
      </c>
      <c r="BZ144">
        <v>0</v>
      </c>
      <c r="CA144">
        <v>0</v>
      </c>
      <c r="CB144" t="s">
        <v>3</v>
      </c>
      <c r="CE144">
        <v>0</v>
      </c>
      <c r="CF144">
        <v>0</v>
      </c>
      <c r="CG144">
        <v>0</v>
      </c>
      <c r="CM144">
        <v>0</v>
      </c>
      <c r="CN144" t="s">
        <v>3</v>
      </c>
      <c r="CO144">
        <v>0</v>
      </c>
      <c r="CP144">
        <f t="shared" si="181"/>
        <v>4800</v>
      </c>
      <c r="CQ144">
        <f t="shared" si="202"/>
        <v>480</v>
      </c>
      <c r="CR144">
        <f t="shared" si="203"/>
        <v>0</v>
      </c>
      <c r="CS144">
        <f t="shared" si="204"/>
        <v>0</v>
      </c>
      <c r="CT144">
        <f t="shared" si="205"/>
        <v>0</v>
      </c>
      <c r="CU144">
        <f t="shared" si="182"/>
        <v>0</v>
      </c>
      <c r="CV144">
        <f t="shared" si="206"/>
        <v>0</v>
      </c>
      <c r="CW144">
        <f t="shared" si="206"/>
        <v>0</v>
      </c>
      <c r="CX144">
        <f t="shared" si="183"/>
        <v>0</v>
      </c>
      <c r="CY144">
        <f>(((S144+R144)*AT144)/100)</f>
        <v>0</v>
      </c>
      <c r="CZ144">
        <f>(((S144+R144)*AU144)/100)</f>
        <v>0</v>
      </c>
      <c r="DC144" t="s">
        <v>3</v>
      </c>
      <c r="DD144" t="s">
        <v>3</v>
      </c>
      <c r="DE144" t="s">
        <v>3</v>
      </c>
      <c r="DF144" t="s">
        <v>3</v>
      </c>
      <c r="DG144" t="s">
        <v>3</v>
      </c>
      <c r="DH144" t="s">
        <v>3</v>
      </c>
      <c r="DI144" t="s">
        <v>3</v>
      </c>
      <c r="DJ144" t="s">
        <v>3</v>
      </c>
      <c r="DK144" t="s">
        <v>3</v>
      </c>
      <c r="DL144" t="s">
        <v>3</v>
      </c>
      <c r="DM144" t="s">
        <v>3</v>
      </c>
      <c r="DN144">
        <v>0</v>
      </c>
      <c r="DO144">
        <v>0</v>
      </c>
      <c r="DP144">
        <v>1</v>
      </c>
      <c r="DQ144">
        <v>1</v>
      </c>
      <c r="DU144">
        <v>1013</v>
      </c>
      <c r="DV144" t="s">
        <v>157</v>
      </c>
      <c r="DW144" t="s">
        <v>157</v>
      </c>
      <c r="DX144">
        <v>1</v>
      </c>
      <c r="DZ144" t="s">
        <v>3</v>
      </c>
      <c r="EA144" t="s">
        <v>3</v>
      </c>
      <c r="EB144" t="s">
        <v>3</v>
      </c>
      <c r="EC144" t="s">
        <v>3</v>
      </c>
      <c r="EE144">
        <v>45799882</v>
      </c>
      <c r="EF144">
        <v>8</v>
      </c>
      <c r="EG144" t="s">
        <v>55</v>
      </c>
      <c r="EH144">
        <v>0</v>
      </c>
      <c r="EI144" t="s">
        <v>3</v>
      </c>
      <c r="EJ144">
        <v>1</v>
      </c>
      <c r="EK144">
        <v>1100</v>
      </c>
      <c r="EL144" t="s">
        <v>56</v>
      </c>
      <c r="EM144" t="s">
        <v>57</v>
      </c>
      <c r="EO144" t="s">
        <v>3</v>
      </c>
      <c r="EQ144">
        <v>131072</v>
      </c>
      <c r="ER144">
        <v>0</v>
      </c>
      <c r="ES144">
        <v>480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FQ144">
        <v>0</v>
      </c>
      <c r="FR144">
        <v>0</v>
      </c>
      <c r="FS144">
        <v>0</v>
      </c>
      <c r="FX144">
        <v>0</v>
      </c>
      <c r="FY144">
        <v>0</v>
      </c>
      <c r="GA144" t="s">
        <v>3</v>
      </c>
      <c r="GD144">
        <v>1</v>
      </c>
      <c r="GF144">
        <v>1812154361</v>
      </c>
      <c r="GG144">
        <v>2</v>
      </c>
      <c r="GH144">
        <v>0</v>
      </c>
      <c r="GI144">
        <v>-2</v>
      </c>
      <c r="GJ144">
        <v>0</v>
      </c>
      <c r="GK144">
        <v>0</v>
      </c>
      <c r="GL144">
        <f t="shared" si="184"/>
        <v>0</v>
      </c>
      <c r="GM144">
        <f t="shared" si="185"/>
        <v>4800</v>
      </c>
      <c r="GN144">
        <f t="shared" si="186"/>
        <v>4800</v>
      </c>
      <c r="GO144">
        <f t="shared" si="187"/>
        <v>0</v>
      </c>
      <c r="GP144">
        <f t="shared" si="188"/>
        <v>0</v>
      </c>
      <c r="GR144">
        <v>0</v>
      </c>
      <c r="GS144">
        <v>0</v>
      </c>
      <c r="GT144">
        <v>0</v>
      </c>
      <c r="GU144" t="s">
        <v>3</v>
      </c>
      <c r="GV144">
        <f t="shared" si="189"/>
        <v>0</v>
      </c>
      <c r="GW144">
        <v>1</v>
      </c>
      <c r="GX144">
        <f t="shared" si="190"/>
        <v>0</v>
      </c>
      <c r="HA144">
        <v>0</v>
      </c>
      <c r="HB144">
        <v>0</v>
      </c>
      <c r="HC144">
        <f t="shared" si="191"/>
        <v>0</v>
      </c>
      <c r="HE144" t="s">
        <v>3</v>
      </c>
      <c r="HF144" t="s">
        <v>3</v>
      </c>
      <c r="HM144" t="s">
        <v>3</v>
      </c>
      <c r="HN144" t="s">
        <v>3</v>
      </c>
      <c r="HO144" t="s">
        <v>3</v>
      </c>
      <c r="HP144" t="s">
        <v>3</v>
      </c>
      <c r="HQ144" t="s">
        <v>3</v>
      </c>
      <c r="HS144">
        <v>0</v>
      </c>
      <c r="IK144">
        <v>0</v>
      </c>
    </row>
    <row r="145" spans="1:245" x14ac:dyDescent="0.2">
      <c r="A145">
        <v>17</v>
      </c>
      <c r="B145">
        <v>1</v>
      </c>
      <c r="E145" t="s">
        <v>3</v>
      </c>
      <c r="F145" t="s">
        <v>187</v>
      </c>
      <c r="G145" t="s">
        <v>188</v>
      </c>
      <c r="H145" t="s">
        <v>51</v>
      </c>
      <c r="I145">
        <f>ROUND(0.015*10,7)</f>
        <v>0.15</v>
      </c>
      <c r="J145">
        <v>0</v>
      </c>
      <c r="K145">
        <f>ROUND(0.015*10,7)</f>
        <v>0.15</v>
      </c>
      <c r="O145">
        <f t="shared" si="173"/>
        <v>4345.91</v>
      </c>
      <c r="P145">
        <f t="shared" si="192"/>
        <v>4345.91</v>
      </c>
      <c r="Q145">
        <f t="shared" si="193"/>
        <v>0</v>
      </c>
      <c r="R145">
        <f t="shared" si="194"/>
        <v>0</v>
      </c>
      <c r="S145">
        <f t="shared" si="195"/>
        <v>0</v>
      </c>
      <c r="T145">
        <f t="shared" si="174"/>
        <v>0</v>
      </c>
      <c r="U145">
        <f t="shared" si="196"/>
        <v>0</v>
      </c>
      <c r="V145">
        <f t="shared" si="197"/>
        <v>0</v>
      </c>
      <c r="W145">
        <f t="shared" si="175"/>
        <v>0</v>
      </c>
      <c r="X145">
        <f t="shared" si="176"/>
        <v>0</v>
      </c>
      <c r="Y145">
        <f t="shared" si="177"/>
        <v>0</v>
      </c>
      <c r="AA145">
        <v>-1</v>
      </c>
      <c r="AB145">
        <f t="shared" si="178"/>
        <v>18572.27</v>
      </c>
      <c r="AC145">
        <f t="shared" si="198"/>
        <v>18572.27</v>
      </c>
      <c r="AD145">
        <f t="shared" si="199"/>
        <v>0</v>
      </c>
      <c r="AE145">
        <f t="shared" si="200"/>
        <v>0</v>
      </c>
      <c r="AF145">
        <f t="shared" si="200"/>
        <v>0</v>
      </c>
      <c r="AG145">
        <f t="shared" si="179"/>
        <v>0</v>
      </c>
      <c r="AH145">
        <f t="shared" si="201"/>
        <v>0</v>
      </c>
      <c r="AI145">
        <f t="shared" si="201"/>
        <v>0</v>
      </c>
      <c r="AJ145">
        <f t="shared" si="180"/>
        <v>0</v>
      </c>
      <c r="AK145">
        <v>18572.27</v>
      </c>
      <c r="AL145">
        <v>18572.27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1</v>
      </c>
      <c r="AW145">
        <v>1</v>
      </c>
      <c r="AZ145">
        <v>1</v>
      </c>
      <c r="BA145">
        <v>1</v>
      </c>
      <c r="BB145">
        <v>1</v>
      </c>
      <c r="BC145">
        <v>1.56</v>
      </c>
      <c r="BD145" t="s">
        <v>3</v>
      </c>
      <c r="BE145" t="s">
        <v>3</v>
      </c>
      <c r="BF145" t="s">
        <v>3</v>
      </c>
      <c r="BG145" t="s">
        <v>3</v>
      </c>
      <c r="BH145">
        <v>3</v>
      </c>
      <c r="BI145">
        <v>1</v>
      </c>
      <c r="BJ145" t="s">
        <v>189</v>
      </c>
      <c r="BM145">
        <v>500001</v>
      </c>
      <c r="BN145">
        <v>0</v>
      </c>
      <c r="BO145" t="s">
        <v>187</v>
      </c>
      <c r="BP145">
        <v>1</v>
      </c>
      <c r="BQ145">
        <v>8</v>
      </c>
      <c r="BR145">
        <v>0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0</v>
      </c>
      <c r="CA145">
        <v>0</v>
      </c>
      <c r="CB145" t="s">
        <v>3</v>
      </c>
      <c r="CE145">
        <v>0</v>
      </c>
      <c r="CF145">
        <v>0</v>
      </c>
      <c r="CG145">
        <v>0</v>
      </c>
      <c r="CM145">
        <v>0</v>
      </c>
      <c r="CN145" t="s">
        <v>3</v>
      </c>
      <c r="CO145">
        <v>0</v>
      </c>
      <c r="CP145">
        <f t="shared" si="181"/>
        <v>4345.91</v>
      </c>
      <c r="CQ145">
        <f t="shared" si="202"/>
        <v>28972.74</v>
      </c>
      <c r="CR145">
        <f t="shared" si="203"/>
        <v>0</v>
      </c>
      <c r="CS145">
        <f t="shared" si="204"/>
        <v>0</v>
      </c>
      <c r="CT145">
        <f t="shared" si="205"/>
        <v>0</v>
      </c>
      <c r="CU145">
        <f t="shared" si="182"/>
        <v>0</v>
      </c>
      <c r="CV145">
        <f t="shared" si="206"/>
        <v>0</v>
      </c>
      <c r="CW145">
        <f t="shared" si="206"/>
        <v>0</v>
      </c>
      <c r="CX145">
        <f t="shared" si="183"/>
        <v>0</v>
      </c>
      <c r="CY145">
        <f>0</f>
        <v>0</v>
      </c>
      <c r="CZ145">
        <f>0</f>
        <v>0</v>
      </c>
      <c r="DC145" t="s">
        <v>3</v>
      </c>
      <c r="DD145" t="s">
        <v>3</v>
      </c>
      <c r="DE145" t="s">
        <v>3</v>
      </c>
      <c r="DF145" t="s">
        <v>3</v>
      </c>
      <c r="DG145" t="s">
        <v>3</v>
      </c>
      <c r="DH145" t="s">
        <v>3</v>
      </c>
      <c r="DI145" t="s">
        <v>3</v>
      </c>
      <c r="DJ145" t="s">
        <v>3</v>
      </c>
      <c r="DK145" t="s">
        <v>3</v>
      </c>
      <c r="DL145" t="s">
        <v>3</v>
      </c>
      <c r="DM145" t="s">
        <v>3</v>
      </c>
      <c r="DN145">
        <v>0</v>
      </c>
      <c r="DO145">
        <v>0</v>
      </c>
      <c r="DP145">
        <v>1</v>
      </c>
      <c r="DQ145">
        <v>1</v>
      </c>
      <c r="DU145">
        <v>1007</v>
      </c>
      <c r="DV145" t="s">
        <v>51</v>
      </c>
      <c r="DW145" t="s">
        <v>51</v>
      </c>
      <c r="DX145">
        <v>1</v>
      </c>
      <c r="DZ145" t="s">
        <v>3</v>
      </c>
      <c r="EA145" t="s">
        <v>3</v>
      </c>
      <c r="EB145" t="s">
        <v>3</v>
      </c>
      <c r="EC145" t="s">
        <v>3</v>
      </c>
      <c r="EE145">
        <v>45799547</v>
      </c>
      <c r="EF145">
        <v>8</v>
      </c>
      <c r="EG145" t="s">
        <v>55</v>
      </c>
      <c r="EH145">
        <v>0</v>
      </c>
      <c r="EI145" t="s">
        <v>3</v>
      </c>
      <c r="EJ145">
        <v>1</v>
      </c>
      <c r="EK145">
        <v>500001</v>
      </c>
      <c r="EL145" t="s">
        <v>166</v>
      </c>
      <c r="EM145" t="s">
        <v>167</v>
      </c>
      <c r="EO145" t="s">
        <v>190</v>
      </c>
      <c r="EQ145">
        <v>132608</v>
      </c>
      <c r="ER145">
        <v>18572.27</v>
      </c>
      <c r="ES145">
        <v>18572.27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FQ145">
        <v>0</v>
      </c>
      <c r="FR145">
        <v>0</v>
      </c>
      <c r="FS145">
        <v>0</v>
      </c>
      <c r="FX145">
        <v>0</v>
      </c>
      <c r="FY145">
        <v>0</v>
      </c>
      <c r="GA145" t="s">
        <v>3</v>
      </c>
      <c r="GD145">
        <v>1</v>
      </c>
      <c r="GF145">
        <v>-1911599512</v>
      </c>
      <c r="GG145">
        <v>2</v>
      </c>
      <c r="GH145">
        <v>1</v>
      </c>
      <c r="GI145">
        <v>2</v>
      </c>
      <c r="GJ145">
        <v>0</v>
      </c>
      <c r="GK145">
        <v>0</v>
      </c>
      <c r="GL145">
        <f t="shared" si="184"/>
        <v>0</v>
      </c>
      <c r="GM145">
        <f t="shared" si="185"/>
        <v>4345.91</v>
      </c>
      <c r="GN145">
        <f t="shared" si="186"/>
        <v>4345.91</v>
      </c>
      <c r="GO145">
        <f t="shared" si="187"/>
        <v>0</v>
      </c>
      <c r="GP145">
        <f t="shared" si="188"/>
        <v>0</v>
      </c>
      <c r="GR145">
        <v>0</v>
      </c>
      <c r="GS145">
        <v>3</v>
      </c>
      <c r="GT145">
        <v>0</v>
      </c>
      <c r="GU145" t="s">
        <v>3</v>
      </c>
      <c r="GV145">
        <f t="shared" si="189"/>
        <v>0</v>
      </c>
      <c r="GW145">
        <v>1</v>
      </c>
      <c r="GX145">
        <f t="shared" si="190"/>
        <v>0</v>
      </c>
      <c r="HA145">
        <v>0</v>
      </c>
      <c r="HB145">
        <v>0</v>
      </c>
      <c r="HC145">
        <f t="shared" si="191"/>
        <v>0</v>
      </c>
      <c r="HE145" t="s">
        <v>3</v>
      </c>
      <c r="HF145" t="s">
        <v>3</v>
      </c>
      <c r="HM145" t="s">
        <v>3</v>
      </c>
      <c r="HN145" t="s">
        <v>3</v>
      </c>
      <c r="HO145" t="s">
        <v>3</v>
      </c>
      <c r="HP145" t="s">
        <v>3</v>
      </c>
      <c r="HQ145" t="s">
        <v>3</v>
      </c>
      <c r="HS145">
        <v>0</v>
      </c>
      <c r="IK145">
        <v>0</v>
      </c>
    </row>
    <row r="146" spans="1:245" x14ac:dyDescent="0.2">
      <c r="A146">
        <v>17</v>
      </c>
      <c r="B146">
        <v>1</v>
      </c>
      <c r="E146" t="s">
        <v>273</v>
      </c>
      <c r="F146" t="s">
        <v>184</v>
      </c>
      <c r="G146" t="s">
        <v>200</v>
      </c>
      <c r="H146" t="s">
        <v>157</v>
      </c>
      <c r="I146">
        <f>ROUND(10,7)</f>
        <v>10</v>
      </c>
      <c r="J146">
        <v>0</v>
      </c>
      <c r="K146">
        <f>ROUND(10,7)</f>
        <v>10</v>
      </c>
      <c r="O146">
        <f t="shared" si="173"/>
        <v>4200</v>
      </c>
      <c r="P146">
        <f t="shared" si="192"/>
        <v>4200</v>
      </c>
      <c r="Q146">
        <f t="shared" si="193"/>
        <v>0</v>
      </c>
      <c r="R146">
        <f t="shared" si="194"/>
        <v>0</v>
      </c>
      <c r="S146">
        <f t="shared" si="195"/>
        <v>0</v>
      </c>
      <c r="T146">
        <f t="shared" si="174"/>
        <v>0</v>
      </c>
      <c r="U146">
        <f t="shared" si="196"/>
        <v>0</v>
      </c>
      <c r="V146">
        <f t="shared" si="197"/>
        <v>0</v>
      </c>
      <c r="W146">
        <f t="shared" si="175"/>
        <v>0</v>
      </c>
      <c r="X146">
        <f t="shared" si="176"/>
        <v>0</v>
      </c>
      <c r="Y146">
        <f t="shared" si="177"/>
        <v>0</v>
      </c>
      <c r="AA146">
        <v>48176574</v>
      </c>
      <c r="AB146">
        <f t="shared" si="178"/>
        <v>420</v>
      </c>
      <c r="AC146">
        <f t="shared" si="198"/>
        <v>420</v>
      </c>
      <c r="AD146">
        <f t="shared" si="199"/>
        <v>0</v>
      </c>
      <c r="AE146">
        <f t="shared" si="200"/>
        <v>0</v>
      </c>
      <c r="AF146">
        <f t="shared" si="200"/>
        <v>0</v>
      </c>
      <c r="AG146">
        <f t="shared" si="179"/>
        <v>0</v>
      </c>
      <c r="AH146">
        <f t="shared" si="201"/>
        <v>0</v>
      </c>
      <c r="AI146">
        <f t="shared" si="201"/>
        <v>0</v>
      </c>
      <c r="AJ146">
        <f t="shared" si="180"/>
        <v>0</v>
      </c>
      <c r="AK146">
        <v>420</v>
      </c>
      <c r="AL146">
        <v>420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1</v>
      </c>
      <c r="BD146" t="s">
        <v>3</v>
      </c>
      <c r="BE146" t="s">
        <v>3</v>
      </c>
      <c r="BF146" t="s">
        <v>3</v>
      </c>
      <c r="BG146" t="s">
        <v>3</v>
      </c>
      <c r="BH146">
        <v>3</v>
      </c>
      <c r="BI146">
        <v>1</v>
      </c>
      <c r="BJ146" t="s">
        <v>201</v>
      </c>
      <c r="BM146">
        <v>1100</v>
      </c>
      <c r="BN146">
        <v>0</v>
      </c>
      <c r="BO146" t="s">
        <v>3</v>
      </c>
      <c r="BP146">
        <v>0</v>
      </c>
      <c r="BQ146">
        <v>8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3</v>
      </c>
      <c r="BZ146">
        <v>0</v>
      </c>
      <c r="CA146">
        <v>0</v>
      </c>
      <c r="CB146" t="s">
        <v>3</v>
      </c>
      <c r="CE146">
        <v>0</v>
      </c>
      <c r="CF146">
        <v>0</v>
      </c>
      <c r="CG146">
        <v>0</v>
      </c>
      <c r="CM146">
        <v>0</v>
      </c>
      <c r="CN146" t="s">
        <v>3</v>
      </c>
      <c r="CO146">
        <v>0</v>
      </c>
      <c r="CP146">
        <f t="shared" si="181"/>
        <v>4200</v>
      </c>
      <c r="CQ146">
        <f t="shared" si="202"/>
        <v>420</v>
      </c>
      <c r="CR146">
        <f t="shared" si="203"/>
        <v>0</v>
      </c>
      <c r="CS146">
        <f t="shared" si="204"/>
        <v>0</v>
      </c>
      <c r="CT146">
        <f t="shared" si="205"/>
        <v>0</v>
      </c>
      <c r="CU146">
        <f t="shared" si="182"/>
        <v>0</v>
      </c>
      <c r="CV146">
        <f t="shared" si="206"/>
        <v>0</v>
      </c>
      <c r="CW146">
        <f t="shared" si="206"/>
        <v>0</v>
      </c>
      <c r="CX146">
        <f t="shared" si="183"/>
        <v>0</v>
      </c>
      <c r="CY146">
        <f>(((S146+R146)*AT146)/100)</f>
        <v>0</v>
      </c>
      <c r="CZ146">
        <f>(((S146+R146)*AU146)/100)</f>
        <v>0</v>
      </c>
      <c r="DC146" t="s">
        <v>3</v>
      </c>
      <c r="DD146" t="s">
        <v>3</v>
      </c>
      <c r="DE146" t="s">
        <v>3</v>
      </c>
      <c r="DF146" t="s">
        <v>3</v>
      </c>
      <c r="DG146" t="s">
        <v>3</v>
      </c>
      <c r="DH146" t="s">
        <v>3</v>
      </c>
      <c r="DI146" t="s">
        <v>3</v>
      </c>
      <c r="DJ146" t="s">
        <v>3</v>
      </c>
      <c r="DK146" t="s">
        <v>3</v>
      </c>
      <c r="DL146" t="s">
        <v>3</v>
      </c>
      <c r="DM146" t="s">
        <v>3</v>
      </c>
      <c r="DN146">
        <v>0</v>
      </c>
      <c r="DO146">
        <v>0</v>
      </c>
      <c r="DP146">
        <v>1</v>
      </c>
      <c r="DQ146">
        <v>1</v>
      </c>
      <c r="DU146">
        <v>1013</v>
      </c>
      <c r="DV146" t="s">
        <v>157</v>
      </c>
      <c r="DW146" t="s">
        <v>157</v>
      </c>
      <c r="DX146">
        <v>1</v>
      </c>
      <c r="DZ146" t="s">
        <v>3</v>
      </c>
      <c r="EA146" t="s">
        <v>3</v>
      </c>
      <c r="EB146" t="s">
        <v>3</v>
      </c>
      <c r="EC146" t="s">
        <v>3</v>
      </c>
      <c r="EE146">
        <v>45799882</v>
      </c>
      <c r="EF146">
        <v>8</v>
      </c>
      <c r="EG146" t="s">
        <v>55</v>
      </c>
      <c r="EH146">
        <v>0</v>
      </c>
      <c r="EI146" t="s">
        <v>3</v>
      </c>
      <c r="EJ146">
        <v>1</v>
      </c>
      <c r="EK146">
        <v>1100</v>
      </c>
      <c r="EL146" t="s">
        <v>56</v>
      </c>
      <c r="EM146" t="s">
        <v>57</v>
      </c>
      <c r="EO146" t="s">
        <v>3</v>
      </c>
      <c r="EQ146">
        <v>131072</v>
      </c>
      <c r="ER146">
        <v>0</v>
      </c>
      <c r="ES146">
        <v>420</v>
      </c>
      <c r="ET146">
        <v>0</v>
      </c>
      <c r="EU146">
        <v>0</v>
      </c>
      <c r="EV146">
        <v>0</v>
      </c>
      <c r="EW146">
        <v>0</v>
      </c>
      <c r="EX146">
        <v>0</v>
      </c>
      <c r="EY146">
        <v>0</v>
      </c>
      <c r="FQ146">
        <v>0</v>
      </c>
      <c r="FR146">
        <v>0</v>
      </c>
      <c r="FS146">
        <v>0</v>
      </c>
      <c r="FX146">
        <v>0</v>
      </c>
      <c r="FY146">
        <v>0</v>
      </c>
      <c r="GA146" t="s">
        <v>3</v>
      </c>
      <c r="GD146">
        <v>1</v>
      </c>
      <c r="GF146">
        <v>-629066891</v>
      </c>
      <c r="GG146">
        <v>2</v>
      </c>
      <c r="GH146">
        <v>0</v>
      </c>
      <c r="GI146">
        <v>-2</v>
      </c>
      <c r="GJ146">
        <v>0</v>
      </c>
      <c r="GK146">
        <v>0</v>
      </c>
      <c r="GL146">
        <f t="shared" si="184"/>
        <v>0</v>
      </c>
      <c r="GM146">
        <f t="shared" si="185"/>
        <v>4200</v>
      </c>
      <c r="GN146">
        <f t="shared" si="186"/>
        <v>4200</v>
      </c>
      <c r="GO146">
        <f t="shared" si="187"/>
        <v>0</v>
      </c>
      <c r="GP146">
        <f t="shared" si="188"/>
        <v>0</v>
      </c>
      <c r="GR146">
        <v>0</v>
      </c>
      <c r="GS146">
        <v>0</v>
      </c>
      <c r="GT146">
        <v>0</v>
      </c>
      <c r="GU146" t="s">
        <v>3</v>
      </c>
      <c r="GV146">
        <f t="shared" si="189"/>
        <v>0</v>
      </c>
      <c r="GW146">
        <v>1</v>
      </c>
      <c r="GX146">
        <f t="shared" si="190"/>
        <v>0</v>
      </c>
      <c r="HA146">
        <v>0</v>
      </c>
      <c r="HB146">
        <v>0</v>
      </c>
      <c r="HC146">
        <f t="shared" si="191"/>
        <v>0</v>
      </c>
      <c r="HE146" t="s">
        <v>3</v>
      </c>
      <c r="HF146" t="s">
        <v>3</v>
      </c>
      <c r="HM146" t="s">
        <v>3</v>
      </c>
      <c r="HN146" t="s">
        <v>3</v>
      </c>
      <c r="HO146" t="s">
        <v>3</v>
      </c>
      <c r="HP146" t="s">
        <v>3</v>
      </c>
      <c r="HQ146" t="s">
        <v>3</v>
      </c>
      <c r="HS146">
        <v>0</v>
      </c>
      <c r="IK146">
        <v>0</v>
      </c>
    </row>
    <row r="147" spans="1:245" x14ac:dyDescent="0.2">
      <c r="A147">
        <v>17</v>
      </c>
      <c r="B147">
        <v>1</v>
      </c>
      <c r="E147" t="s">
        <v>3</v>
      </c>
      <c r="F147" t="s">
        <v>202</v>
      </c>
      <c r="G147" t="s">
        <v>203</v>
      </c>
      <c r="H147" t="s">
        <v>51</v>
      </c>
      <c r="I147">
        <f>ROUND(0.008*10,7)</f>
        <v>0.08</v>
      </c>
      <c r="J147">
        <v>0</v>
      </c>
      <c r="K147">
        <f>ROUND(0.008*10,7)</f>
        <v>0.08</v>
      </c>
      <c r="O147">
        <f t="shared" si="173"/>
        <v>2512.96</v>
      </c>
      <c r="P147">
        <f t="shared" si="192"/>
        <v>2512.96</v>
      </c>
      <c r="Q147">
        <f t="shared" si="193"/>
        <v>0</v>
      </c>
      <c r="R147">
        <f t="shared" si="194"/>
        <v>0</v>
      </c>
      <c r="S147">
        <f t="shared" si="195"/>
        <v>0</v>
      </c>
      <c r="T147">
        <f t="shared" si="174"/>
        <v>0</v>
      </c>
      <c r="U147">
        <f t="shared" si="196"/>
        <v>0</v>
      </c>
      <c r="V147">
        <f t="shared" si="197"/>
        <v>0</v>
      </c>
      <c r="W147">
        <f t="shared" si="175"/>
        <v>0</v>
      </c>
      <c r="X147">
        <f t="shared" si="176"/>
        <v>0</v>
      </c>
      <c r="Y147">
        <f t="shared" si="177"/>
        <v>0</v>
      </c>
      <c r="AA147">
        <v>-1</v>
      </c>
      <c r="AB147">
        <f t="shared" si="178"/>
        <v>20135.900000000001</v>
      </c>
      <c r="AC147">
        <f t="shared" si="198"/>
        <v>20135.900000000001</v>
      </c>
      <c r="AD147">
        <f t="shared" si="199"/>
        <v>0</v>
      </c>
      <c r="AE147">
        <f t="shared" si="200"/>
        <v>0</v>
      </c>
      <c r="AF147">
        <f t="shared" si="200"/>
        <v>0</v>
      </c>
      <c r="AG147">
        <f t="shared" si="179"/>
        <v>0</v>
      </c>
      <c r="AH147">
        <f t="shared" si="201"/>
        <v>0</v>
      </c>
      <c r="AI147">
        <f t="shared" si="201"/>
        <v>0</v>
      </c>
      <c r="AJ147">
        <f t="shared" si="180"/>
        <v>0</v>
      </c>
      <c r="AK147">
        <v>20135.900000000001</v>
      </c>
      <c r="AL147">
        <v>20135.900000000001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1</v>
      </c>
      <c r="AW147">
        <v>1</v>
      </c>
      <c r="AZ147">
        <v>1</v>
      </c>
      <c r="BA147">
        <v>1</v>
      </c>
      <c r="BB147">
        <v>1</v>
      </c>
      <c r="BC147">
        <v>1.56</v>
      </c>
      <c r="BD147" t="s">
        <v>3</v>
      </c>
      <c r="BE147" t="s">
        <v>3</v>
      </c>
      <c r="BF147" t="s">
        <v>3</v>
      </c>
      <c r="BG147" t="s">
        <v>3</v>
      </c>
      <c r="BH147">
        <v>3</v>
      </c>
      <c r="BI147">
        <v>1</v>
      </c>
      <c r="BJ147" t="s">
        <v>204</v>
      </c>
      <c r="BM147">
        <v>500001</v>
      </c>
      <c r="BN147">
        <v>0</v>
      </c>
      <c r="BO147" t="s">
        <v>202</v>
      </c>
      <c r="BP147">
        <v>1</v>
      </c>
      <c r="BQ147">
        <v>8</v>
      </c>
      <c r="BR147">
        <v>0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0</v>
      </c>
      <c r="CA147">
        <v>0</v>
      </c>
      <c r="CB147" t="s">
        <v>3</v>
      </c>
      <c r="CE147">
        <v>0</v>
      </c>
      <c r="CF147">
        <v>0</v>
      </c>
      <c r="CG147">
        <v>0</v>
      </c>
      <c r="CM147">
        <v>0</v>
      </c>
      <c r="CN147" t="s">
        <v>3</v>
      </c>
      <c r="CO147">
        <v>0</v>
      </c>
      <c r="CP147">
        <f t="shared" si="181"/>
        <v>2512.96</v>
      </c>
      <c r="CQ147">
        <f t="shared" si="202"/>
        <v>31412</v>
      </c>
      <c r="CR147">
        <f t="shared" si="203"/>
        <v>0</v>
      </c>
      <c r="CS147">
        <f t="shared" si="204"/>
        <v>0</v>
      </c>
      <c r="CT147">
        <f t="shared" si="205"/>
        <v>0</v>
      </c>
      <c r="CU147">
        <f t="shared" si="182"/>
        <v>0</v>
      </c>
      <c r="CV147">
        <f t="shared" si="206"/>
        <v>0</v>
      </c>
      <c r="CW147">
        <f t="shared" si="206"/>
        <v>0</v>
      </c>
      <c r="CX147">
        <f t="shared" si="183"/>
        <v>0</v>
      </c>
      <c r="CY147">
        <f>0</f>
        <v>0</v>
      </c>
      <c r="CZ147">
        <f>0</f>
        <v>0</v>
      </c>
      <c r="DC147" t="s">
        <v>3</v>
      </c>
      <c r="DD147" t="s">
        <v>3</v>
      </c>
      <c r="DE147" t="s">
        <v>3</v>
      </c>
      <c r="DF147" t="s">
        <v>3</v>
      </c>
      <c r="DG147" t="s">
        <v>3</v>
      </c>
      <c r="DH147" t="s">
        <v>3</v>
      </c>
      <c r="DI147" t="s">
        <v>3</v>
      </c>
      <c r="DJ147" t="s">
        <v>3</v>
      </c>
      <c r="DK147" t="s">
        <v>3</v>
      </c>
      <c r="DL147" t="s">
        <v>3</v>
      </c>
      <c r="DM147" t="s">
        <v>3</v>
      </c>
      <c r="DN147">
        <v>0</v>
      </c>
      <c r="DO147">
        <v>0</v>
      </c>
      <c r="DP147">
        <v>1</v>
      </c>
      <c r="DQ147">
        <v>1</v>
      </c>
      <c r="DU147">
        <v>1007</v>
      </c>
      <c r="DV147" t="s">
        <v>51</v>
      </c>
      <c r="DW147" t="s">
        <v>51</v>
      </c>
      <c r="DX147">
        <v>1</v>
      </c>
      <c r="DZ147" t="s">
        <v>3</v>
      </c>
      <c r="EA147" t="s">
        <v>3</v>
      </c>
      <c r="EB147" t="s">
        <v>3</v>
      </c>
      <c r="EC147" t="s">
        <v>3</v>
      </c>
      <c r="EE147">
        <v>45799547</v>
      </c>
      <c r="EF147">
        <v>8</v>
      </c>
      <c r="EG147" t="s">
        <v>55</v>
      </c>
      <c r="EH147">
        <v>0</v>
      </c>
      <c r="EI147" t="s">
        <v>3</v>
      </c>
      <c r="EJ147">
        <v>1</v>
      </c>
      <c r="EK147">
        <v>500001</v>
      </c>
      <c r="EL147" t="s">
        <v>166</v>
      </c>
      <c r="EM147" t="s">
        <v>167</v>
      </c>
      <c r="EO147" t="s">
        <v>205</v>
      </c>
      <c r="EQ147">
        <v>132608</v>
      </c>
      <c r="ER147">
        <v>20135.900000000001</v>
      </c>
      <c r="ES147">
        <v>20135.900000000001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FQ147">
        <v>0</v>
      </c>
      <c r="FR147">
        <v>0</v>
      </c>
      <c r="FS147">
        <v>0</v>
      </c>
      <c r="FX147">
        <v>0</v>
      </c>
      <c r="FY147">
        <v>0</v>
      </c>
      <c r="GA147" t="s">
        <v>3</v>
      </c>
      <c r="GD147">
        <v>1</v>
      </c>
      <c r="GF147">
        <v>1538033692</v>
      </c>
      <c r="GG147">
        <v>2</v>
      </c>
      <c r="GH147">
        <v>1</v>
      </c>
      <c r="GI147">
        <v>2</v>
      </c>
      <c r="GJ147">
        <v>0</v>
      </c>
      <c r="GK147">
        <v>0</v>
      </c>
      <c r="GL147">
        <f t="shared" si="184"/>
        <v>0</v>
      </c>
      <c r="GM147">
        <f t="shared" si="185"/>
        <v>2512.96</v>
      </c>
      <c r="GN147">
        <f t="shared" si="186"/>
        <v>2512.96</v>
      </c>
      <c r="GO147">
        <f t="shared" si="187"/>
        <v>0</v>
      </c>
      <c r="GP147">
        <f t="shared" si="188"/>
        <v>0</v>
      </c>
      <c r="GR147">
        <v>0</v>
      </c>
      <c r="GS147">
        <v>3</v>
      </c>
      <c r="GT147">
        <v>0</v>
      </c>
      <c r="GU147" t="s">
        <v>3</v>
      </c>
      <c r="GV147">
        <f t="shared" si="189"/>
        <v>0</v>
      </c>
      <c r="GW147">
        <v>1</v>
      </c>
      <c r="GX147">
        <f t="shared" si="190"/>
        <v>0</v>
      </c>
      <c r="HA147">
        <v>0</v>
      </c>
      <c r="HB147">
        <v>0</v>
      </c>
      <c r="HC147">
        <f t="shared" si="191"/>
        <v>0</v>
      </c>
      <c r="HE147" t="s">
        <v>3</v>
      </c>
      <c r="HF147" t="s">
        <v>3</v>
      </c>
      <c r="HM147" t="s">
        <v>3</v>
      </c>
      <c r="HN147" t="s">
        <v>3</v>
      </c>
      <c r="HO147" t="s">
        <v>3</v>
      </c>
      <c r="HP147" t="s">
        <v>3</v>
      </c>
      <c r="HQ147" t="s">
        <v>3</v>
      </c>
      <c r="HS147">
        <v>0</v>
      </c>
      <c r="IK147">
        <v>0</v>
      </c>
    </row>
    <row r="148" spans="1:245" x14ac:dyDescent="0.2">
      <c r="A148">
        <v>17</v>
      </c>
      <c r="B148">
        <v>1</v>
      </c>
      <c r="C148">
        <f>ROW(SmtRes!A202)</f>
        <v>202</v>
      </c>
      <c r="D148">
        <f>ROW(EtalonRes!A177)</f>
        <v>177</v>
      </c>
      <c r="E148" t="s">
        <v>274</v>
      </c>
      <c r="F148" t="s">
        <v>215</v>
      </c>
      <c r="G148" t="s">
        <v>216</v>
      </c>
      <c r="H148" t="s">
        <v>51</v>
      </c>
      <c r="I148">
        <f>ROUND(0.2,7)</f>
        <v>0.2</v>
      </c>
      <c r="J148">
        <v>0</v>
      </c>
      <c r="K148">
        <f>ROUND(0.2,7)</f>
        <v>0.2</v>
      </c>
      <c r="O148">
        <f t="shared" si="173"/>
        <v>989.65</v>
      </c>
      <c r="P148">
        <f>SUMIF(SmtRes!AQ194:'SmtRes'!AQ202,"=1",SmtRes!DF194:'SmtRes'!DF202)</f>
        <v>37.730000000000004</v>
      </c>
      <c r="Q148">
        <f>SUMIF(SmtRes!AQ194:'SmtRes'!AQ202,"=1",SmtRes!DG194:'SmtRes'!DG202)</f>
        <v>69.97</v>
      </c>
      <c r="R148">
        <f>SUMIF(SmtRes!AQ194:'SmtRes'!AQ202,"=1",SmtRes!DH194:'SmtRes'!DH202)</f>
        <v>75.7</v>
      </c>
      <c r="S148">
        <f>SUMIF(SmtRes!AQ194:'SmtRes'!AQ202,"=1",SmtRes!DI194:'SmtRes'!DI202)</f>
        <v>806.25</v>
      </c>
      <c r="T148">
        <f t="shared" si="174"/>
        <v>0</v>
      </c>
      <c r="U148">
        <f>SUMIF(SmtRes!AQ194:'SmtRes'!AQ202,"=1",SmtRes!CV194:'SmtRes'!CV202)</f>
        <v>1.19</v>
      </c>
      <c r="V148">
        <f>SUMIF(SmtRes!AQ194:'SmtRes'!AQ202,"=1",SmtRes!CW194:'SmtRes'!CW202)</f>
        <v>7.1999999999999995E-2</v>
      </c>
      <c r="W148">
        <f t="shared" si="175"/>
        <v>0</v>
      </c>
      <c r="X148">
        <f t="shared" si="176"/>
        <v>970.15</v>
      </c>
      <c r="Y148">
        <f t="shared" si="177"/>
        <v>608.54999999999995</v>
      </c>
      <c r="AA148">
        <v>48176574</v>
      </c>
      <c r="AB148">
        <f t="shared" si="178"/>
        <v>4526.0844139999999</v>
      </c>
      <c r="AC148">
        <f>ROUND((SUM(SmtRes!BQ194:'SmtRes'!BQ202)),6)</f>
        <v>144.992414</v>
      </c>
      <c r="AD148">
        <f>ROUND((((SUM(SmtRes!BR194:'SmtRes'!BR202))-(SUM(SmtRes!BS194:'SmtRes'!BS202)))+AE148),6)</f>
        <v>349.84800000000001</v>
      </c>
      <c r="AE148">
        <f>ROUND((SUM(SmtRes!BS194:'SmtRes'!BS202)),6)</f>
        <v>378.47879999999998</v>
      </c>
      <c r="AF148">
        <f>ROUND((SUM(SmtRes!BT194:'SmtRes'!BT202)),6)</f>
        <v>4031.2440000000001</v>
      </c>
      <c r="AG148">
        <f t="shared" si="179"/>
        <v>0</v>
      </c>
      <c r="AH148">
        <f>(SUM(SmtRes!BU194:'SmtRes'!BU202))</f>
        <v>5.95</v>
      </c>
      <c r="AI148">
        <f>(SUM(SmtRes!BV194:'SmtRes'!BV202))</f>
        <v>0.36</v>
      </c>
      <c r="AJ148">
        <f t="shared" si="180"/>
        <v>0</v>
      </c>
      <c r="AK148">
        <v>4904.5632139999998</v>
      </c>
      <c r="AL148">
        <v>144.992414</v>
      </c>
      <c r="AM148">
        <v>349.84799999999996</v>
      </c>
      <c r="AN148">
        <v>378.47879999999998</v>
      </c>
      <c r="AO148">
        <v>4031.2440000000001</v>
      </c>
      <c r="AP148">
        <v>0</v>
      </c>
      <c r="AQ148">
        <v>5.95</v>
      </c>
      <c r="AR148">
        <v>0.36</v>
      </c>
      <c r="AS148">
        <v>0</v>
      </c>
      <c r="AT148">
        <v>110</v>
      </c>
      <c r="AU148">
        <v>69</v>
      </c>
      <c r="AV148">
        <v>1</v>
      </c>
      <c r="AW148">
        <v>1</v>
      </c>
      <c r="AZ148">
        <v>1</v>
      </c>
      <c r="BA148">
        <v>1</v>
      </c>
      <c r="BB148">
        <v>1</v>
      </c>
      <c r="BC148">
        <v>1</v>
      </c>
      <c r="BD148" t="s">
        <v>3</v>
      </c>
      <c r="BE148" t="s">
        <v>3</v>
      </c>
      <c r="BF148" t="s">
        <v>3</v>
      </c>
      <c r="BG148" t="s">
        <v>3</v>
      </c>
      <c r="BH148">
        <v>0</v>
      </c>
      <c r="BI148">
        <v>1</v>
      </c>
      <c r="BJ148" t="s">
        <v>217</v>
      </c>
      <c r="BM148">
        <v>8001</v>
      </c>
      <c r="BN148">
        <v>0</v>
      </c>
      <c r="BO148" t="s">
        <v>3</v>
      </c>
      <c r="BP148">
        <v>0</v>
      </c>
      <c r="BQ148">
        <v>2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3</v>
      </c>
      <c r="BZ148">
        <v>110</v>
      </c>
      <c r="CA148">
        <v>69</v>
      </c>
      <c r="CB148" t="s">
        <v>3</v>
      </c>
      <c r="CE148">
        <v>0</v>
      </c>
      <c r="CF148">
        <v>0</v>
      </c>
      <c r="CG148">
        <v>0</v>
      </c>
      <c r="CM148">
        <v>0</v>
      </c>
      <c r="CN148" t="s">
        <v>3</v>
      </c>
      <c r="CO148">
        <v>0</v>
      </c>
      <c r="CP148">
        <f t="shared" si="181"/>
        <v>989.65000000000009</v>
      </c>
      <c r="CQ148">
        <f>SUMIF(SmtRes!AQ194:'SmtRes'!AQ202,"=1",SmtRes!AA194:'SmtRes'!AA202)</f>
        <v>75495.39</v>
      </c>
      <c r="CR148">
        <f>SUMIF(SmtRes!AQ194:'SmtRes'!AQ202,"=1",SmtRes!AB194:'SmtRes'!AB202)</f>
        <v>971.8</v>
      </c>
      <c r="CS148">
        <f>SUMIF(SmtRes!AQ194:'SmtRes'!AQ202,"=1",SmtRes!AC194:'SmtRes'!AC202)</f>
        <v>1051.33</v>
      </c>
      <c r="CT148">
        <f>SUMIF(SmtRes!AQ194:'SmtRes'!AQ202,"=1",SmtRes!AD194:'SmtRes'!AD202)</f>
        <v>677.52</v>
      </c>
      <c r="CU148">
        <f t="shared" si="182"/>
        <v>0</v>
      </c>
      <c r="CV148">
        <f>SUMIF(SmtRes!AQ194:'SmtRes'!AQ202,"=1",SmtRes!BU194:'SmtRes'!BU202)</f>
        <v>5.95</v>
      </c>
      <c r="CW148">
        <f>SUMIF(SmtRes!AQ194:'SmtRes'!AQ202,"=1",SmtRes!BV194:'SmtRes'!BV202)</f>
        <v>0.36</v>
      </c>
      <c r="CX148">
        <f t="shared" si="183"/>
        <v>0</v>
      </c>
      <c r="CY148">
        <f t="shared" ref="CY148:CY153" si="207">(((S148+R148)*AT148)/100)</f>
        <v>970.14499999999998</v>
      </c>
      <c r="CZ148">
        <f t="shared" ref="CZ148:CZ153" si="208">(((S148+R148)*AU148)/100)</f>
        <v>608.54550000000006</v>
      </c>
      <c r="DC148" t="s">
        <v>3</v>
      </c>
      <c r="DD148" t="s">
        <v>3</v>
      </c>
      <c r="DE148" t="s">
        <v>3</v>
      </c>
      <c r="DF148" t="s">
        <v>3</v>
      </c>
      <c r="DG148" t="s">
        <v>3</v>
      </c>
      <c r="DH148" t="s">
        <v>3</v>
      </c>
      <c r="DI148" t="s">
        <v>3</v>
      </c>
      <c r="DJ148" t="s">
        <v>3</v>
      </c>
      <c r="DK148" t="s">
        <v>3</v>
      </c>
      <c r="DL148" t="s">
        <v>3</v>
      </c>
      <c r="DM148" t="s">
        <v>3</v>
      </c>
      <c r="DN148">
        <v>0</v>
      </c>
      <c r="DO148">
        <v>0</v>
      </c>
      <c r="DP148">
        <v>1</v>
      </c>
      <c r="DQ148">
        <v>1</v>
      </c>
      <c r="DU148">
        <v>1007</v>
      </c>
      <c r="DV148" t="s">
        <v>51</v>
      </c>
      <c r="DW148" t="s">
        <v>51</v>
      </c>
      <c r="DX148">
        <v>1</v>
      </c>
      <c r="DZ148" t="s">
        <v>3</v>
      </c>
      <c r="EA148" t="s">
        <v>3</v>
      </c>
      <c r="EB148" t="s">
        <v>3</v>
      </c>
      <c r="EC148" t="s">
        <v>3</v>
      </c>
      <c r="EE148">
        <v>45799633</v>
      </c>
      <c r="EF148">
        <v>2</v>
      </c>
      <c r="EG148" t="s">
        <v>28</v>
      </c>
      <c r="EH148">
        <v>8</v>
      </c>
      <c r="EI148" t="s">
        <v>64</v>
      </c>
      <c r="EJ148">
        <v>1</v>
      </c>
      <c r="EK148">
        <v>8001</v>
      </c>
      <c r="EL148" t="s">
        <v>64</v>
      </c>
      <c r="EM148" t="s">
        <v>65</v>
      </c>
      <c r="EO148" t="s">
        <v>3</v>
      </c>
      <c r="EQ148">
        <v>131072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5.95</v>
      </c>
      <c r="EX148">
        <v>0.36</v>
      </c>
      <c r="EY148">
        <v>0</v>
      </c>
      <c r="FQ148">
        <v>0</v>
      </c>
      <c r="FR148">
        <v>0</v>
      </c>
      <c r="FS148">
        <v>0</v>
      </c>
      <c r="FX148">
        <v>110</v>
      </c>
      <c r="FY148">
        <v>69</v>
      </c>
      <c r="GA148" t="s">
        <v>3</v>
      </c>
      <c r="GD148">
        <v>1</v>
      </c>
      <c r="GF148">
        <v>-894515330</v>
      </c>
      <c r="GG148">
        <v>2</v>
      </c>
      <c r="GH148">
        <v>1</v>
      </c>
      <c r="GI148">
        <v>-2</v>
      </c>
      <c r="GJ148">
        <v>0</v>
      </c>
      <c r="GK148">
        <v>0</v>
      </c>
      <c r="GL148">
        <f t="shared" si="184"/>
        <v>0</v>
      </c>
      <c r="GM148">
        <f t="shared" si="185"/>
        <v>2568.35</v>
      </c>
      <c r="GN148">
        <f t="shared" si="186"/>
        <v>2568.35</v>
      </c>
      <c r="GO148">
        <f t="shared" si="187"/>
        <v>0</v>
      </c>
      <c r="GP148">
        <f t="shared" si="188"/>
        <v>0</v>
      </c>
      <c r="GR148">
        <v>0</v>
      </c>
      <c r="GS148">
        <v>0</v>
      </c>
      <c r="GT148">
        <v>0</v>
      </c>
      <c r="GU148" t="s">
        <v>3</v>
      </c>
      <c r="GV148">
        <f t="shared" si="189"/>
        <v>0</v>
      </c>
      <c r="GW148">
        <v>1</v>
      </c>
      <c r="GX148">
        <f t="shared" si="190"/>
        <v>0</v>
      </c>
      <c r="HA148">
        <v>0</v>
      </c>
      <c r="HB148">
        <v>0</v>
      </c>
      <c r="HC148">
        <f t="shared" si="191"/>
        <v>0</v>
      </c>
      <c r="HE148" t="s">
        <v>3</v>
      </c>
      <c r="HF148" t="s">
        <v>3</v>
      </c>
      <c r="HM148" t="s">
        <v>3</v>
      </c>
      <c r="HN148" t="s">
        <v>66</v>
      </c>
      <c r="HO148" t="s">
        <v>67</v>
      </c>
      <c r="HP148" t="s">
        <v>64</v>
      </c>
      <c r="HQ148" t="s">
        <v>64</v>
      </c>
      <c r="HS148">
        <v>0</v>
      </c>
      <c r="IK148">
        <v>0</v>
      </c>
    </row>
    <row r="149" spans="1:245" x14ac:dyDescent="0.2">
      <c r="A149">
        <v>18</v>
      </c>
      <c r="B149">
        <v>1</v>
      </c>
      <c r="C149">
        <v>199</v>
      </c>
      <c r="E149" t="s">
        <v>275</v>
      </c>
      <c r="F149" t="s">
        <v>151</v>
      </c>
      <c r="G149" t="s">
        <v>152</v>
      </c>
      <c r="H149" t="s">
        <v>51</v>
      </c>
      <c r="I149">
        <f>I148*J149</f>
        <v>4.4200000000000003E-2</v>
      </c>
      <c r="J149">
        <v>0.221</v>
      </c>
      <c r="K149">
        <v>0.221</v>
      </c>
      <c r="O149">
        <f t="shared" si="173"/>
        <v>189.56</v>
      </c>
      <c r="P149">
        <f>ROUND(CQ149*I149,2)</f>
        <v>189.56</v>
      </c>
      <c r="Q149">
        <f>ROUND(CR149*I149,2)</f>
        <v>0</v>
      </c>
      <c r="R149">
        <f>ROUND(CS149*I149,2)</f>
        <v>0</v>
      </c>
      <c r="S149">
        <f>ROUND(CT149*I149,2)</f>
        <v>0</v>
      </c>
      <c r="T149">
        <f t="shared" si="174"/>
        <v>0</v>
      </c>
      <c r="U149">
        <f>ROUND(CV149*I149,7)</f>
        <v>0</v>
      </c>
      <c r="V149">
        <f>ROUND(CW149*I149,7)</f>
        <v>0</v>
      </c>
      <c r="W149">
        <f t="shared" si="175"/>
        <v>0</v>
      </c>
      <c r="X149">
        <f t="shared" si="176"/>
        <v>0</v>
      </c>
      <c r="Y149">
        <f t="shared" si="177"/>
        <v>0</v>
      </c>
      <c r="AA149">
        <v>48176574</v>
      </c>
      <c r="AB149">
        <f t="shared" si="178"/>
        <v>3486.8</v>
      </c>
      <c r="AC149">
        <f>ROUND((ES149),6)</f>
        <v>3486.8</v>
      </c>
      <c r="AD149">
        <f>ROUND((((ET149)-(EU149))+AE149),6)</f>
        <v>0</v>
      </c>
      <c r="AE149">
        <f>ROUND((EU149),6)</f>
        <v>0</v>
      </c>
      <c r="AF149">
        <f>ROUND((EV149),6)</f>
        <v>0</v>
      </c>
      <c r="AG149">
        <f t="shared" si="179"/>
        <v>0</v>
      </c>
      <c r="AH149">
        <f>(EW149)</f>
        <v>0</v>
      </c>
      <c r="AI149">
        <f>(EX149)</f>
        <v>0</v>
      </c>
      <c r="AJ149">
        <f t="shared" si="180"/>
        <v>0</v>
      </c>
      <c r="AK149">
        <v>3486.8</v>
      </c>
      <c r="AL149">
        <v>3486.8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110</v>
      </c>
      <c r="AU149">
        <v>69</v>
      </c>
      <c r="AV149">
        <v>1</v>
      </c>
      <c r="AW149">
        <v>1</v>
      </c>
      <c r="AZ149">
        <v>1</v>
      </c>
      <c r="BA149">
        <v>1</v>
      </c>
      <c r="BB149">
        <v>1</v>
      </c>
      <c r="BC149">
        <v>1.23</v>
      </c>
      <c r="BD149" t="s">
        <v>3</v>
      </c>
      <c r="BE149" t="s">
        <v>3</v>
      </c>
      <c r="BF149" t="s">
        <v>3</v>
      </c>
      <c r="BG149" t="s">
        <v>3</v>
      </c>
      <c r="BH149">
        <v>3</v>
      </c>
      <c r="BI149">
        <v>1</v>
      </c>
      <c r="BJ149" t="s">
        <v>153</v>
      </c>
      <c r="BM149">
        <v>8001</v>
      </c>
      <c r="BN149">
        <v>0</v>
      </c>
      <c r="BO149" t="s">
        <v>151</v>
      </c>
      <c r="BP149">
        <v>1</v>
      </c>
      <c r="BQ149">
        <v>2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110</v>
      </c>
      <c r="CA149">
        <v>69</v>
      </c>
      <c r="CB149" t="s">
        <v>3</v>
      </c>
      <c r="CE149">
        <v>0</v>
      </c>
      <c r="CF149">
        <v>0</v>
      </c>
      <c r="CG149">
        <v>0</v>
      </c>
      <c r="CM149">
        <v>0</v>
      </c>
      <c r="CN149" t="s">
        <v>3</v>
      </c>
      <c r="CO149">
        <v>0</v>
      </c>
      <c r="CP149">
        <f t="shared" si="181"/>
        <v>189.56</v>
      </c>
      <c r="CQ149">
        <f>ROUND(AL149*BC149,2)</f>
        <v>4288.76</v>
      </c>
      <c r="CR149">
        <f>ROUND(AM149*BB149,2)</f>
        <v>0</v>
      </c>
      <c r="CS149">
        <f>ROUND(AN149*BS149,2)</f>
        <v>0</v>
      </c>
      <c r="CT149">
        <f>ROUND(AO149*BA149,2)</f>
        <v>0</v>
      </c>
      <c r="CU149">
        <f t="shared" si="182"/>
        <v>0</v>
      </c>
      <c r="CV149">
        <f>AH149</f>
        <v>0</v>
      </c>
      <c r="CW149">
        <f>AI149</f>
        <v>0</v>
      </c>
      <c r="CX149">
        <f t="shared" si="183"/>
        <v>0</v>
      </c>
      <c r="CY149">
        <f t="shared" si="207"/>
        <v>0</v>
      </c>
      <c r="CZ149">
        <f t="shared" si="208"/>
        <v>0</v>
      </c>
      <c r="DC149" t="s">
        <v>3</v>
      </c>
      <c r="DD149" t="s">
        <v>3</v>
      </c>
      <c r="DE149" t="s">
        <v>3</v>
      </c>
      <c r="DF149" t="s">
        <v>3</v>
      </c>
      <c r="DG149" t="s">
        <v>3</v>
      </c>
      <c r="DH149" t="s">
        <v>3</v>
      </c>
      <c r="DI149" t="s">
        <v>3</v>
      </c>
      <c r="DJ149" t="s">
        <v>3</v>
      </c>
      <c r="DK149" t="s">
        <v>3</v>
      </c>
      <c r="DL149" t="s">
        <v>3</v>
      </c>
      <c r="DM149" t="s">
        <v>3</v>
      </c>
      <c r="DN149">
        <v>0</v>
      </c>
      <c r="DO149">
        <v>0</v>
      </c>
      <c r="DP149">
        <v>1</v>
      </c>
      <c r="DQ149">
        <v>1</v>
      </c>
      <c r="DU149">
        <v>1007</v>
      </c>
      <c r="DV149" t="s">
        <v>51</v>
      </c>
      <c r="DW149" t="s">
        <v>51</v>
      </c>
      <c r="DX149">
        <v>1</v>
      </c>
      <c r="DZ149" t="s">
        <v>3</v>
      </c>
      <c r="EA149" t="s">
        <v>3</v>
      </c>
      <c r="EB149" t="s">
        <v>3</v>
      </c>
      <c r="EC149" t="s">
        <v>3</v>
      </c>
      <c r="EE149">
        <v>45799633</v>
      </c>
      <c r="EF149">
        <v>2</v>
      </c>
      <c r="EG149" t="s">
        <v>28</v>
      </c>
      <c r="EH149">
        <v>8</v>
      </c>
      <c r="EI149" t="s">
        <v>64</v>
      </c>
      <c r="EJ149">
        <v>1</v>
      </c>
      <c r="EK149">
        <v>8001</v>
      </c>
      <c r="EL149" t="s">
        <v>64</v>
      </c>
      <c r="EM149" t="s">
        <v>65</v>
      </c>
      <c r="EO149" t="s">
        <v>3</v>
      </c>
      <c r="EQ149">
        <v>0</v>
      </c>
      <c r="ER149">
        <v>3486.8</v>
      </c>
      <c r="ES149">
        <v>3486.8</v>
      </c>
      <c r="ET149">
        <v>0</v>
      </c>
      <c r="EU149">
        <v>0</v>
      </c>
      <c r="EV149">
        <v>0</v>
      </c>
      <c r="EW149">
        <v>0</v>
      </c>
      <c r="EX149">
        <v>0</v>
      </c>
      <c r="FQ149">
        <v>0</v>
      </c>
      <c r="FR149">
        <v>0</v>
      </c>
      <c r="FS149">
        <v>0</v>
      </c>
      <c r="FX149">
        <v>110</v>
      </c>
      <c r="FY149">
        <v>69</v>
      </c>
      <c r="GA149" t="s">
        <v>3</v>
      </c>
      <c r="GD149">
        <v>1</v>
      </c>
      <c r="GF149">
        <v>1036015556</v>
      </c>
      <c r="GG149">
        <v>2</v>
      </c>
      <c r="GH149">
        <v>1</v>
      </c>
      <c r="GI149">
        <v>2</v>
      </c>
      <c r="GJ149">
        <v>0</v>
      </c>
      <c r="GK149">
        <v>0</v>
      </c>
      <c r="GL149">
        <f t="shared" si="184"/>
        <v>0</v>
      </c>
      <c r="GM149">
        <f t="shared" si="185"/>
        <v>189.56</v>
      </c>
      <c r="GN149">
        <f t="shared" si="186"/>
        <v>189.56</v>
      </c>
      <c r="GO149">
        <f t="shared" si="187"/>
        <v>0</v>
      </c>
      <c r="GP149">
        <f t="shared" si="188"/>
        <v>0</v>
      </c>
      <c r="GR149">
        <v>0</v>
      </c>
      <c r="GS149">
        <v>3</v>
      </c>
      <c r="GT149">
        <v>0</v>
      </c>
      <c r="GU149" t="s">
        <v>3</v>
      </c>
      <c r="GV149">
        <f t="shared" si="189"/>
        <v>0</v>
      </c>
      <c r="GW149">
        <v>1</v>
      </c>
      <c r="GX149">
        <f t="shared" si="190"/>
        <v>0</v>
      </c>
      <c r="HA149">
        <v>0</v>
      </c>
      <c r="HB149">
        <v>0</v>
      </c>
      <c r="HC149">
        <f t="shared" si="191"/>
        <v>0</v>
      </c>
      <c r="HE149" t="s">
        <v>3</v>
      </c>
      <c r="HF149" t="s">
        <v>3</v>
      </c>
      <c r="HM149" t="s">
        <v>3</v>
      </c>
      <c r="HN149" t="s">
        <v>66</v>
      </c>
      <c r="HO149" t="s">
        <v>67</v>
      </c>
      <c r="HP149" t="s">
        <v>64</v>
      </c>
      <c r="HQ149" t="s">
        <v>64</v>
      </c>
      <c r="HS149">
        <v>0</v>
      </c>
      <c r="IK149">
        <v>0</v>
      </c>
    </row>
    <row r="150" spans="1:245" x14ac:dyDescent="0.2">
      <c r="A150">
        <v>18</v>
      </c>
      <c r="B150">
        <v>1</v>
      </c>
      <c r="C150">
        <v>201</v>
      </c>
      <c r="E150" t="s">
        <v>276</v>
      </c>
      <c r="F150" t="s">
        <v>220</v>
      </c>
      <c r="G150" t="s">
        <v>221</v>
      </c>
      <c r="H150" t="s">
        <v>222</v>
      </c>
      <c r="I150">
        <f>I148*J150</f>
        <v>0.08</v>
      </c>
      <c r="J150">
        <v>0.39999999999999997</v>
      </c>
      <c r="K150">
        <v>0.4</v>
      </c>
      <c r="O150">
        <f t="shared" si="173"/>
        <v>1125.0999999999999</v>
      </c>
      <c r="P150">
        <f>ROUND(CQ150*I150,2)</f>
        <v>1125.0999999999999</v>
      </c>
      <c r="Q150">
        <f>ROUND(CR150*I150,2)</f>
        <v>0</v>
      </c>
      <c r="R150">
        <f>ROUND(CS150*I150,2)</f>
        <v>0</v>
      </c>
      <c r="S150">
        <f>ROUND(CT150*I150,2)</f>
        <v>0</v>
      </c>
      <c r="T150">
        <f t="shared" si="174"/>
        <v>0</v>
      </c>
      <c r="U150">
        <f>ROUND(CV150*I150,7)</f>
        <v>0</v>
      </c>
      <c r="V150">
        <f>ROUND(CW150*I150,7)</f>
        <v>0</v>
      </c>
      <c r="W150">
        <f t="shared" si="175"/>
        <v>0</v>
      </c>
      <c r="X150">
        <f t="shared" si="176"/>
        <v>0</v>
      </c>
      <c r="Y150">
        <f t="shared" si="177"/>
        <v>0</v>
      </c>
      <c r="AA150">
        <v>48176574</v>
      </c>
      <c r="AB150">
        <f t="shared" si="178"/>
        <v>14803.89</v>
      </c>
      <c r="AC150">
        <f>ROUND((ES150),6)</f>
        <v>14803.89</v>
      </c>
      <c r="AD150">
        <f>ROUND((((ET150)-(EU150))+AE150),6)</f>
        <v>0</v>
      </c>
      <c r="AE150">
        <f>ROUND((EU150),6)</f>
        <v>0</v>
      </c>
      <c r="AF150">
        <f>ROUND((EV150),6)</f>
        <v>0</v>
      </c>
      <c r="AG150">
        <f t="shared" si="179"/>
        <v>0</v>
      </c>
      <c r="AH150">
        <f>(EW150)</f>
        <v>0</v>
      </c>
      <c r="AI150">
        <f>(EX150)</f>
        <v>0</v>
      </c>
      <c r="AJ150">
        <f t="shared" si="180"/>
        <v>0</v>
      </c>
      <c r="AK150">
        <v>14803.89</v>
      </c>
      <c r="AL150">
        <v>14803.89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110</v>
      </c>
      <c r="AU150">
        <v>69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0.95</v>
      </c>
      <c r="BD150" t="s">
        <v>3</v>
      </c>
      <c r="BE150" t="s">
        <v>3</v>
      </c>
      <c r="BF150" t="s">
        <v>3</v>
      </c>
      <c r="BG150" t="s">
        <v>3</v>
      </c>
      <c r="BH150">
        <v>3</v>
      </c>
      <c r="BI150">
        <v>1</v>
      </c>
      <c r="BJ150" t="s">
        <v>223</v>
      </c>
      <c r="BM150">
        <v>8001</v>
      </c>
      <c r="BN150">
        <v>0</v>
      </c>
      <c r="BO150" t="s">
        <v>220</v>
      </c>
      <c r="BP150">
        <v>1</v>
      </c>
      <c r="BQ150">
        <v>2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110</v>
      </c>
      <c r="CA150">
        <v>69</v>
      </c>
      <c r="CB150" t="s">
        <v>3</v>
      </c>
      <c r="CE150">
        <v>0</v>
      </c>
      <c r="CF150">
        <v>0</v>
      </c>
      <c r="CG150">
        <v>0</v>
      </c>
      <c r="CM150">
        <v>0</v>
      </c>
      <c r="CN150" t="s">
        <v>3</v>
      </c>
      <c r="CO150">
        <v>0</v>
      </c>
      <c r="CP150">
        <f t="shared" si="181"/>
        <v>1125.0999999999999</v>
      </c>
      <c r="CQ150">
        <f>ROUND(AL150*BC150,2)</f>
        <v>14063.7</v>
      </c>
      <c r="CR150">
        <f>ROUND(AM150*BB150,2)</f>
        <v>0</v>
      </c>
      <c r="CS150">
        <f>ROUND(AN150*BS150,2)</f>
        <v>0</v>
      </c>
      <c r="CT150">
        <f>ROUND(AO150*BA150,2)</f>
        <v>0</v>
      </c>
      <c r="CU150">
        <f t="shared" si="182"/>
        <v>0</v>
      </c>
      <c r="CV150">
        <f>AH150</f>
        <v>0</v>
      </c>
      <c r="CW150">
        <f>AI150</f>
        <v>0</v>
      </c>
      <c r="CX150">
        <f t="shared" si="183"/>
        <v>0</v>
      </c>
      <c r="CY150">
        <f t="shared" si="207"/>
        <v>0</v>
      </c>
      <c r="CZ150">
        <f t="shared" si="208"/>
        <v>0</v>
      </c>
      <c r="DC150" t="s">
        <v>3</v>
      </c>
      <c r="DD150" t="s">
        <v>3</v>
      </c>
      <c r="DE150" t="s">
        <v>3</v>
      </c>
      <c r="DF150" t="s">
        <v>3</v>
      </c>
      <c r="DG150" t="s">
        <v>3</v>
      </c>
      <c r="DH150" t="s">
        <v>3</v>
      </c>
      <c r="DI150" t="s">
        <v>3</v>
      </c>
      <c r="DJ150" t="s">
        <v>3</v>
      </c>
      <c r="DK150" t="s">
        <v>3</v>
      </c>
      <c r="DL150" t="s">
        <v>3</v>
      </c>
      <c r="DM150" t="s">
        <v>3</v>
      </c>
      <c r="DN150">
        <v>0</v>
      </c>
      <c r="DO150">
        <v>0</v>
      </c>
      <c r="DP150">
        <v>1</v>
      </c>
      <c r="DQ150">
        <v>1</v>
      </c>
      <c r="DU150">
        <v>1013</v>
      </c>
      <c r="DV150" t="s">
        <v>222</v>
      </c>
      <c r="DW150" t="s">
        <v>222</v>
      </c>
      <c r="DX150">
        <v>1</v>
      </c>
      <c r="DZ150" t="s">
        <v>3</v>
      </c>
      <c r="EA150" t="s">
        <v>3</v>
      </c>
      <c r="EB150" t="s">
        <v>3</v>
      </c>
      <c r="EC150" t="s">
        <v>3</v>
      </c>
      <c r="EE150">
        <v>45799633</v>
      </c>
      <c r="EF150">
        <v>2</v>
      </c>
      <c r="EG150" t="s">
        <v>28</v>
      </c>
      <c r="EH150">
        <v>8</v>
      </c>
      <c r="EI150" t="s">
        <v>64</v>
      </c>
      <c r="EJ150">
        <v>1</v>
      </c>
      <c r="EK150">
        <v>8001</v>
      </c>
      <c r="EL150" t="s">
        <v>64</v>
      </c>
      <c r="EM150" t="s">
        <v>65</v>
      </c>
      <c r="EO150" t="s">
        <v>3</v>
      </c>
      <c r="EQ150">
        <v>0</v>
      </c>
      <c r="ER150">
        <v>14803.89</v>
      </c>
      <c r="ES150">
        <v>14803.89</v>
      </c>
      <c r="ET150">
        <v>0</v>
      </c>
      <c r="EU150">
        <v>0</v>
      </c>
      <c r="EV150">
        <v>0</v>
      </c>
      <c r="EW150">
        <v>0</v>
      </c>
      <c r="EX150">
        <v>0</v>
      </c>
      <c r="FQ150">
        <v>0</v>
      </c>
      <c r="FR150">
        <v>0</v>
      </c>
      <c r="FS150">
        <v>0</v>
      </c>
      <c r="FX150">
        <v>110</v>
      </c>
      <c r="FY150">
        <v>69</v>
      </c>
      <c r="GA150" t="s">
        <v>3</v>
      </c>
      <c r="GD150">
        <v>1</v>
      </c>
      <c r="GF150">
        <v>709513300</v>
      </c>
      <c r="GG150">
        <v>2</v>
      </c>
      <c r="GH150">
        <v>1</v>
      </c>
      <c r="GI150">
        <v>2</v>
      </c>
      <c r="GJ150">
        <v>0</v>
      </c>
      <c r="GK150">
        <v>0</v>
      </c>
      <c r="GL150">
        <f t="shared" si="184"/>
        <v>0</v>
      </c>
      <c r="GM150">
        <f t="shared" si="185"/>
        <v>1125.0999999999999</v>
      </c>
      <c r="GN150">
        <f t="shared" si="186"/>
        <v>1125.0999999999999</v>
      </c>
      <c r="GO150">
        <f t="shared" si="187"/>
        <v>0</v>
      </c>
      <c r="GP150">
        <f t="shared" si="188"/>
        <v>0</v>
      </c>
      <c r="GR150">
        <v>0</v>
      </c>
      <c r="GS150">
        <v>3</v>
      </c>
      <c r="GT150">
        <v>0</v>
      </c>
      <c r="GU150" t="s">
        <v>3</v>
      </c>
      <c r="GV150">
        <f t="shared" si="189"/>
        <v>0</v>
      </c>
      <c r="GW150">
        <v>1</v>
      </c>
      <c r="GX150">
        <f t="shared" si="190"/>
        <v>0</v>
      </c>
      <c r="HA150">
        <v>0</v>
      </c>
      <c r="HB150">
        <v>0</v>
      </c>
      <c r="HC150">
        <f t="shared" si="191"/>
        <v>0</v>
      </c>
      <c r="HE150" t="s">
        <v>3</v>
      </c>
      <c r="HF150" t="s">
        <v>3</v>
      </c>
      <c r="HM150" t="s">
        <v>3</v>
      </c>
      <c r="HN150" t="s">
        <v>66</v>
      </c>
      <c r="HO150" t="s">
        <v>67</v>
      </c>
      <c r="HP150" t="s">
        <v>64</v>
      </c>
      <c r="HQ150" t="s">
        <v>64</v>
      </c>
      <c r="HS150">
        <v>0</v>
      </c>
      <c r="IK150">
        <v>0</v>
      </c>
    </row>
    <row r="151" spans="1:245" x14ac:dyDescent="0.2">
      <c r="A151">
        <v>17</v>
      </c>
      <c r="B151">
        <v>1</v>
      </c>
      <c r="C151">
        <f>ROW(SmtRes!A210)</f>
        <v>210</v>
      </c>
      <c r="D151">
        <f>ROW(EtalonRes!A183)</f>
        <v>183</v>
      </c>
      <c r="E151" t="s">
        <v>277</v>
      </c>
      <c r="F151" t="s">
        <v>246</v>
      </c>
      <c r="G151" t="s">
        <v>247</v>
      </c>
      <c r="H151" t="s">
        <v>227</v>
      </c>
      <c r="I151">
        <f>ROUND(0.0395,7)</f>
        <v>3.95E-2</v>
      </c>
      <c r="J151">
        <v>0</v>
      </c>
      <c r="K151">
        <f>ROUND(0.0395,7)</f>
        <v>3.95E-2</v>
      </c>
      <c r="O151">
        <f t="shared" si="173"/>
        <v>7296.9</v>
      </c>
      <c r="P151">
        <f>SUMIF(SmtRes!AQ203:'SmtRes'!AQ210,"=1",SmtRes!DF203:'SmtRes'!DF210)</f>
        <v>5827.07</v>
      </c>
      <c r="Q151">
        <f>SUMIF(SmtRes!AQ203:'SmtRes'!AQ210,"=1",SmtRes!DG203:'SmtRes'!DG210)</f>
        <v>41.9</v>
      </c>
      <c r="R151">
        <f>SUMIF(SmtRes!AQ203:'SmtRes'!AQ210,"=1",SmtRes!DH203:'SmtRes'!DH210)</f>
        <v>29.06</v>
      </c>
      <c r="S151">
        <f>SUMIF(SmtRes!AQ203:'SmtRes'!AQ210,"=1",SmtRes!DI203:'SmtRes'!DI210)</f>
        <v>1398.87</v>
      </c>
      <c r="T151">
        <f t="shared" si="174"/>
        <v>0</v>
      </c>
      <c r="U151">
        <f>SUMIF(SmtRes!AQ203:'SmtRes'!AQ210,"=1",SmtRes!CV203:'SmtRes'!CV210)</f>
        <v>1.68665</v>
      </c>
      <c r="V151">
        <f>SUMIF(SmtRes!AQ203:'SmtRes'!AQ210,"=1",SmtRes!CW203:'SmtRes'!CW210)</f>
        <v>3.7130000000000003E-2</v>
      </c>
      <c r="W151">
        <f t="shared" si="175"/>
        <v>0</v>
      </c>
      <c r="X151">
        <f t="shared" si="176"/>
        <v>1570.72</v>
      </c>
      <c r="Y151">
        <f t="shared" si="177"/>
        <v>1042.3900000000001</v>
      </c>
      <c r="AA151">
        <v>48176574</v>
      </c>
      <c r="AB151">
        <f t="shared" si="178"/>
        <v>147681.9638</v>
      </c>
      <c r="AC151">
        <f>ROUND((SUM(SmtRes!BQ203:'SmtRes'!BQ210)),6)</f>
        <v>111206.7308</v>
      </c>
      <c r="AD151">
        <f>ROUND((((SUM(SmtRes!BR203:'SmtRes'!BR210))-(SUM(SmtRes!BS203:'SmtRes'!BS210)))+AE151),6)</f>
        <v>1060.7070000000001</v>
      </c>
      <c r="AE151">
        <f>ROUND((SUM(SmtRes!BS203:'SmtRes'!BS210)),6)</f>
        <v>735.69100000000003</v>
      </c>
      <c r="AF151">
        <f>ROUND((SUM(SmtRes!BT203:'SmtRes'!BT210)),6)</f>
        <v>35414.525999999998</v>
      </c>
      <c r="AG151">
        <f t="shared" si="179"/>
        <v>0</v>
      </c>
      <c r="AH151">
        <f>(SUM(SmtRes!BU203:'SmtRes'!BU210))</f>
        <v>42.7</v>
      </c>
      <c r="AI151">
        <f>(SUM(SmtRes!BV203:'SmtRes'!BV210))</f>
        <v>0.94</v>
      </c>
      <c r="AJ151">
        <f t="shared" si="180"/>
        <v>0</v>
      </c>
      <c r="AK151">
        <v>148417.65479999999</v>
      </c>
      <c r="AL151">
        <v>111206.73079999999</v>
      </c>
      <c r="AM151">
        <v>1060.7069999999999</v>
      </c>
      <c r="AN151">
        <v>735.69099999999992</v>
      </c>
      <c r="AO151">
        <v>35414.526000000005</v>
      </c>
      <c r="AP151">
        <v>0</v>
      </c>
      <c r="AQ151">
        <v>42.7</v>
      </c>
      <c r="AR151">
        <v>0.94</v>
      </c>
      <c r="AS151">
        <v>0</v>
      </c>
      <c r="AT151">
        <v>110</v>
      </c>
      <c r="AU151">
        <v>73</v>
      </c>
      <c r="AV151">
        <v>1</v>
      </c>
      <c r="AW151">
        <v>1</v>
      </c>
      <c r="AZ151">
        <v>1</v>
      </c>
      <c r="BA151">
        <v>1</v>
      </c>
      <c r="BB151">
        <v>1</v>
      </c>
      <c r="BC151">
        <v>1</v>
      </c>
      <c r="BD151" t="s">
        <v>3</v>
      </c>
      <c r="BE151" t="s">
        <v>3</v>
      </c>
      <c r="BF151" t="s">
        <v>3</v>
      </c>
      <c r="BG151" t="s">
        <v>3</v>
      </c>
      <c r="BH151">
        <v>0</v>
      </c>
      <c r="BI151">
        <v>1</v>
      </c>
      <c r="BJ151" t="s">
        <v>248</v>
      </c>
      <c r="BM151">
        <v>7001</v>
      </c>
      <c r="BN151">
        <v>0</v>
      </c>
      <c r="BO151" t="s">
        <v>3</v>
      </c>
      <c r="BP151">
        <v>0</v>
      </c>
      <c r="BQ151">
        <v>2</v>
      </c>
      <c r="BR151">
        <v>0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110</v>
      </c>
      <c r="CA151">
        <v>73</v>
      </c>
      <c r="CB151" t="s">
        <v>3</v>
      </c>
      <c r="CE151">
        <v>0</v>
      </c>
      <c r="CF151">
        <v>0</v>
      </c>
      <c r="CG151">
        <v>0</v>
      </c>
      <c r="CM151">
        <v>0</v>
      </c>
      <c r="CN151" t="s">
        <v>3</v>
      </c>
      <c r="CO151">
        <v>0</v>
      </c>
      <c r="CP151">
        <f t="shared" si="181"/>
        <v>7296.9</v>
      </c>
      <c r="CQ151">
        <f>SUMIF(SmtRes!AQ203:'SmtRes'!AQ210,"=1",SmtRes!AA203:'SmtRes'!AA210)</f>
        <v>276986.59000000003</v>
      </c>
      <c r="CR151">
        <f>SUMIF(SmtRes!AQ203:'SmtRes'!AQ210,"=1",SmtRes!AB203:'SmtRes'!AB210)</f>
        <v>601.28</v>
      </c>
      <c r="CS151">
        <f>SUMIF(SmtRes!AQ203:'SmtRes'!AQ210,"=1",SmtRes!AC203:'SmtRes'!AC210)</f>
        <v>782.65</v>
      </c>
      <c r="CT151">
        <f>SUMIF(SmtRes!AQ203:'SmtRes'!AQ210,"=1",SmtRes!AD203:'SmtRes'!AD210)</f>
        <v>829.38</v>
      </c>
      <c r="CU151">
        <f t="shared" si="182"/>
        <v>0</v>
      </c>
      <c r="CV151">
        <f>SUMIF(SmtRes!AQ203:'SmtRes'!AQ210,"=1",SmtRes!BU203:'SmtRes'!BU210)</f>
        <v>42.7</v>
      </c>
      <c r="CW151">
        <f>SUMIF(SmtRes!AQ203:'SmtRes'!AQ210,"=1",SmtRes!BV203:'SmtRes'!BV210)</f>
        <v>0.94</v>
      </c>
      <c r="CX151">
        <f t="shared" si="183"/>
        <v>0</v>
      </c>
      <c r="CY151">
        <f t="shared" si="207"/>
        <v>1570.723</v>
      </c>
      <c r="CZ151">
        <f t="shared" si="208"/>
        <v>1042.3888999999999</v>
      </c>
      <c r="DC151" t="s">
        <v>3</v>
      </c>
      <c r="DD151" t="s">
        <v>3</v>
      </c>
      <c r="DE151" t="s">
        <v>3</v>
      </c>
      <c r="DF151" t="s">
        <v>3</v>
      </c>
      <c r="DG151" t="s">
        <v>3</v>
      </c>
      <c r="DH151" t="s">
        <v>3</v>
      </c>
      <c r="DI151" t="s">
        <v>3</v>
      </c>
      <c r="DJ151" t="s">
        <v>3</v>
      </c>
      <c r="DK151" t="s">
        <v>3</v>
      </c>
      <c r="DL151" t="s">
        <v>3</v>
      </c>
      <c r="DM151" t="s">
        <v>3</v>
      </c>
      <c r="DN151">
        <v>0</v>
      </c>
      <c r="DO151">
        <v>0</v>
      </c>
      <c r="DP151">
        <v>1</v>
      </c>
      <c r="DQ151">
        <v>1</v>
      </c>
      <c r="DU151">
        <v>1009</v>
      </c>
      <c r="DV151" t="s">
        <v>227</v>
      </c>
      <c r="DW151" t="s">
        <v>227</v>
      </c>
      <c r="DX151">
        <v>1000</v>
      </c>
      <c r="DZ151" t="s">
        <v>3</v>
      </c>
      <c r="EA151" t="s">
        <v>3</v>
      </c>
      <c r="EB151" t="s">
        <v>3</v>
      </c>
      <c r="EC151" t="s">
        <v>3</v>
      </c>
      <c r="EE151">
        <v>45799624</v>
      </c>
      <c r="EF151">
        <v>2</v>
      </c>
      <c r="EG151" t="s">
        <v>28</v>
      </c>
      <c r="EH151">
        <v>7</v>
      </c>
      <c r="EI151" t="s">
        <v>146</v>
      </c>
      <c r="EJ151">
        <v>1</v>
      </c>
      <c r="EK151">
        <v>7001</v>
      </c>
      <c r="EL151" t="s">
        <v>146</v>
      </c>
      <c r="EM151" t="s">
        <v>147</v>
      </c>
      <c r="EO151" t="s">
        <v>3</v>
      </c>
      <c r="EQ151">
        <v>131072</v>
      </c>
      <c r="ER151">
        <v>0</v>
      </c>
      <c r="ES151">
        <v>0</v>
      </c>
      <c r="ET151">
        <v>0</v>
      </c>
      <c r="EU151">
        <v>0</v>
      </c>
      <c r="EV151">
        <v>0</v>
      </c>
      <c r="EW151">
        <v>42.7</v>
      </c>
      <c r="EX151">
        <v>0.94</v>
      </c>
      <c r="EY151">
        <v>0</v>
      </c>
      <c r="FQ151">
        <v>0</v>
      </c>
      <c r="FR151">
        <v>0</v>
      </c>
      <c r="FS151">
        <v>0</v>
      </c>
      <c r="FX151">
        <v>110</v>
      </c>
      <c r="FY151">
        <v>73</v>
      </c>
      <c r="GA151" t="s">
        <v>3</v>
      </c>
      <c r="GD151">
        <v>1</v>
      </c>
      <c r="GF151">
        <v>-96436183</v>
      </c>
      <c r="GG151">
        <v>2</v>
      </c>
      <c r="GH151">
        <v>1</v>
      </c>
      <c r="GI151">
        <v>-2</v>
      </c>
      <c r="GJ151">
        <v>0</v>
      </c>
      <c r="GK151">
        <v>0</v>
      </c>
      <c r="GL151">
        <f t="shared" si="184"/>
        <v>0</v>
      </c>
      <c r="GM151">
        <f t="shared" si="185"/>
        <v>9910.01</v>
      </c>
      <c r="GN151">
        <f t="shared" si="186"/>
        <v>9910.01</v>
      </c>
      <c r="GO151">
        <f t="shared" si="187"/>
        <v>0</v>
      </c>
      <c r="GP151">
        <f t="shared" si="188"/>
        <v>0</v>
      </c>
      <c r="GR151">
        <v>0</v>
      </c>
      <c r="GS151">
        <v>0</v>
      </c>
      <c r="GT151">
        <v>0</v>
      </c>
      <c r="GU151" t="s">
        <v>3</v>
      </c>
      <c r="GV151">
        <f t="shared" si="189"/>
        <v>0</v>
      </c>
      <c r="GW151">
        <v>1</v>
      </c>
      <c r="GX151">
        <f t="shared" si="190"/>
        <v>0</v>
      </c>
      <c r="HA151">
        <v>0</v>
      </c>
      <c r="HB151">
        <v>0</v>
      </c>
      <c r="HC151">
        <f t="shared" si="191"/>
        <v>0</v>
      </c>
      <c r="HE151" t="s">
        <v>3</v>
      </c>
      <c r="HF151" t="s">
        <v>3</v>
      </c>
      <c r="HM151" t="s">
        <v>3</v>
      </c>
      <c r="HN151" t="s">
        <v>148</v>
      </c>
      <c r="HO151" t="s">
        <v>149</v>
      </c>
      <c r="HP151" t="s">
        <v>146</v>
      </c>
      <c r="HQ151" t="s">
        <v>146</v>
      </c>
      <c r="HS151">
        <v>0</v>
      </c>
      <c r="IK151">
        <v>0</v>
      </c>
    </row>
    <row r="152" spans="1:245" x14ac:dyDescent="0.2">
      <c r="A152">
        <v>18</v>
      </c>
      <c r="B152">
        <v>1</v>
      </c>
      <c r="C152">
        <v>209</v>
      </c>
      <c r="E152" t="s">
        <v>278</v>
      </c>
      <c r="F152" t="s">
        <v>230</v>
      </c>
      <c r="G152" t="s">
        <v>231</v>
      </c>
      <c r="H152" t="s">
        <v>227</v>
      </c>
      <c r="I152">
        <f>I151*J152</f>
        <v>-3.95E-2</v>
      </c>
      <c r="J152">
        <v>-1</v>
      </c>
      <c r="K152">
        <v>-1</v>
      </c>
      <c r="O152">
        <f t="shared" si="173"/>
        <v>-5613.99</v>
      </c>
      <c r="P152">
        <f>ROUND(CQ152*I152,2)</f>
        <v>-5613.99</v>
      </c>
      <c r="Q152">
        <f>ROUND(CR152*I152,2)</f>
        <v>0</v>
      </c>
      <c r="R152">
        <f>ROUND(CS152*I152,2)</f>
        <v>0</v>
      </c>
      <c r="S152">
        <f>ROUND(CT152*I152,2)</f>
        <v>0</v>
      </c>
      <c r="T152">
        <f t="shared" si="174"/>
        <v>0</v>
      </c>
      <c r="U152">
        <f>ROUND(CV152*I152,7)</f>
        <v>0</v>
      </c>
      <c r="V152">
        <f>ROUND(CW152*I152,7)</f>
        <v>0</v>
      </c>
      <c r="W152">
        <f t="shared" si="175"/>
        <v>0</v>
      </c>
      <c r="X152">
        <f t="shared" si="176"/>
        <v>0</v>
      </c>
      <c r="Y152">
        <f t="shared" si="177"/>
        <v>0</v>
      </c>
      <c r="AA152">
        <v>48176574</v>
      </c>
      <c r="AB152">
        <f t="shared" si="178"/>
        <v>105278.81</v>
      </c>
      <c r="AC152">
        <f>ROUND((ES152),6)</f>
        <v>105278.81</v>
      </c>
      <c r="AD152">
        <f>ROUND((((ET152)-(EU152))+AE152),6)</f>
        <v>0</v>
      </c>
      <c r="AE152">
        <f>ROUND((EU152),6)</f>
        <v>0</v>
      </c>
      <c r="AF152">
        <f>ROUND((EV152),6)</f>
        <v>0</v>
      </c>
      <c r="AG152">
        <f t="shared" si="179"/>
        <v>0</v>
      </c>
      <c r="AH152">
        <f>(EW152)</f>
        <v>0</v>
      </c>
      <c r="AI152">
        <f>(EX152)</f>
        <v>0</v>
      </c>
      <c r="AJ152">
        <f t="shared" si="180"/>
        <v>0</v>
      </c>
      <c r="AK152">
        <v>105278.81</v>
      </c>
      <c r="AL152">
        <v>105278.81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110</v>
      </c>
      <c r="AU152">
        <v>73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1.35</v>
      </c>
      <c r="BD152" t="s">
        <v>3</v>
      </c>
      <c r="BE152" t="s">
        <v>3</v>
      </c>
      <c r="BF152" t="s">
        <v>3</v>
      </c>
      <c r="BG152" t="s">
        <v>3</v>
      </c>
      <c r="BH152">
        <v>3</v>
      </c>
      <c r="BI152">
        <v>1</v>
      </c>
      <c r="BJ152" t="s">
        <v>232</v>
      </c>
      <c r="BM152">
        <v>7001</v>
      </c>
      <c r="BN152">
        <v>0</v>
      </c>
      <c r="BO152" t="s">
        <v>230</v>
      </c>
      <c r="BP152">
        <v>1</v>
      </c>
      <c r="BQ152">
        <v>2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110</v>
      </c>
      <c r="CA152">
        <v>73</v>
      </c>
      <c r="CB152" t="s">
        <v>3</v>
      </c>
      <c r="CE152">
        <v>0</v>
      </c>
      <c r="CF152">
        <v>0</v>
      </c>
      <c r="CG152">
        <v>0</v>
      </c>
      <c r="CM152">
        <v>0</v>
      </c>
      <c r="CN152" t="s">
        <v>3</v>
      </c>
      <c r="CO152">
        <v>0</v>
      </c>
      <c r="CP152">
        <f t="shared" si="181"/>
        <v>-5613.99</v>
      </c>
      <c r="CQ152">
        <f>ROUND(AL152*BC152,2)</f>
        <v>142126.39000000001</v>
      </c>
      <c r="CR152">
        <f>ROUND(AM152*BB152,2)</f>
        <v>0</v>
      </c>
      <c r="CS152">
        <f>ROUND(AN152*BS152,2)</f>
        <v>0</v>
      </c>
      <c r="CT152">
        <f>ROUND(AO152*BA152,2)</f>
        <v>0</v>
      </c>
      <c r="CU152">
        <f t="shared" si="182"/>
        <v>0</v>
      </c>
      <c r="CV152">
        <f>AH152</f>
        <v>0</v>
      </c>
      <c r="CW152">
        <f>AI152</f>
        <v>0</v>
      </c>
      <c r="CX152">
        <f t="shared" si="183"/>
        <v>0</v>
      </c>
      <c r="CY152">
        <f t="shared" si="207"/>
        <v>0</v>
      </c>
      <c r="CZ152">
        <f t="shared" si="208"/>
        <v>0</v>
      </c>
      <c r="DC152" t="s">
        <v>3</v>
      </c>
      <c r="DD152" t="s">
        <v>3</v>
      </c>
      <c r="DE152" t="s">
        <v>3</v>
      </c>
      <c r="DF152" t="s">
        <v>3</v>
      </c>
      <c r="DG152" t="s">
        <v>3</v>
      </c>
      <c r="DH152" t="s">
        <v>3</v>
      </c>
      <c r="DI152" t="s">
        <v>3</v>
      </c>
      <c r="DJ152" t="s">
        <v>3</v>
      </c>
      <c r="DK152" t="s">
        <v>3</v>
      </c>
      <c r="DL152" t="s">
        <v>3</v>
      </c>
      <c r="DM152" t="s">
        <v>3</v>
      </c>
      <c r="DN152">
        <v>0</v>
      </c>
      <c r="DO152">
        <v>0</v>
      </c>
      <c r="DP152">
        <v>1</v>
      </c>
      <c r="DQ152">
        <v>1</v>
      </c>
      <c r="DU152">
        <v>1009</v>
      </c>
      <c r="DV152" t="s">
        <v>227</v>
      </c>
      <c r="DW152" t="s">
        <v>227</v>
      </c>
      <c r="DX152">
        <v>1000</v>
      </c>
      <c r="DZ152" t="s">
        <v>3</v>
      </c>
      <c r="EA152" t="s">
        <v>3</v>
      </c>
      <c r="EB152" t="s">
        <v>3</v>
      </c>
      <c r="EC152" t="s">
        <v>3</v>
      </c>
      <c r="EE152">
        <v>45799624</v>
      </c>
      <c r="EF152">
        <v>2</v>
      </c>
      <c r="EG152" t="s">
        <v>28</v>
      </c>
      <c r="EH152">
        <v>7</v>
      </c>
      <c r="EI152" t="s">
        <v>146</v>
      </c>
      <c r="EJ152">
        <v>1</v>
      </c>
      <c r="EK152">
        <v>7001</v>
      </c>
      <c r="EL152" t="s">
        <v>146</v>
      </c>
      <c r="EM152" t="s">
        <v>147</v>
      </c>
      <c r="EO152" t="s">
        <v>3</v>
      </c>
      <c r="EQ152">
        <v>0</v>
      </c>
      <c r="ER152">
        <v>105278.81</v>
      </c>
      <c r="ES152">
        <v>105278.81</v>
      </c>
      <c r="ET152">
        <v>0</v>
      </c>
      <c r="EU152">
        <v>0</v>
      </c>
      <c r="EV152">
        <v>0</v>
      </c>
      <c r="EW152">
        <v>0</v>
      </c>
      <c r="EX152">
        <v>0</v>
      </c>
      <c r="FQ152">
        <v>0</v>
      </c>
      <c r="FR152">
        <v>0</v>
      </c>
      <c r="FS152">
        <v>0</v>
      </c>
      <c r="FX152">
        <v>110</v>
      </c>
      <c r="FY152">
        <v>73</v>
      </c>
      <c r="GA152" t="s">
        <v>3</v>
      </c>
      <c r="GD152">
        <v>1</v>
      </c>
      <c r="GF152">
        <v>-619923545</v>
      </c>
      <c r="GG152">
        <v>2</v>
      </c>
      <c r="GH152">
        <v>1</v>
      </c>
      <c r="GI152">
        <v>2</v>
      </c>
      <c r="GJ152">
        <v>0</v>
      </c>
      <c r="GK152">
        <v>0</v>
      </c>
      <c r="GL152">
        <f t="shared" si="184"/>
        <v>0</v>
      </c>
      <c r="GM152">
        <f t="shared" si="185"/>
        <v>-5613.99</v>
      </c>
      <c r="GN152">
        <f t="shared" si="186"/>
        <v>-5613.99</v>
      </c>
      <c r="GO152">
        <f t="shared" si="187"/>
        <v>0</v>
      </c>
      <c r="GP152">
        <f t="shared" si="188"/>
        <v>0</v>
      </c>
      <c r="GR152">
        <v>0</v>
      </c>
      <c r="GS152">
        <v>3</v>
      </c>
      <c r="GT152">
        <v>0</v>
      </c>
      <c r="GU152" t="s">
        <v>3</v>
      </c>
      <c r="GV152">
        <f t="shared" si="189"/>
        <v>0</v>
      </c>
      <c r="GW152">
        <v>1</v>
      </c>
      <c r="GX152">
        <f t="shared" si="190"/>
        <v>0</v>
      </c>
      <c r="HA152">
        <v>0</v>
      </c>
      <c r="HB152">
        <v>0</v>
      </c>
      <c r="HC152">
        <f t="shared" si="191"/>
        <v>0</v>
      </c>
      <c r="HE152" t="s">
        <v>3</v>
      </c>
      <c r="HF152" t="s">
        <v>3</v>
      </c>
      <c r="HM152" t="s">
        <v>3</v>
      </c>
      <c r="HN152" t="s">
        <v>148</v>
      </c>
      <c r="HO152" t="s">
        <v>149</v>
      </c>
      <c r="HP152" t="s">
        <v>146</v>
      </c>
      <c r="HQ152" t="s">
        <v>146</v>
      </c>
      <c r="HS152">
        <v>0</v>
      </c>
      <c r="IK152">
        <v>0</v>
      </c>
    </row>
    <row r="153" spans="1:245" x14ac:dyDescent="0.2">
      <c r="A153">
        <v>18</v>
      </c>
      <c r="B153">
        <v>1</v>
      </c>
      <c r="C153">
        <v>210</v>
      </c>
      <c r="E153" t="s">
        <v>279</v>
      </c>
      <c r="F153" t="s">
        <v>234</v>
      </c>
      <c r="G153" t="s">
        <v>235</v>
      </c>
      <c r="H153" t="s">
        <v>227</v>
      </c>
      <c r="I153">
        <f>I151*J153</f>
        <v>3.95E-2</v>
      </c>
      <c r="J153">
        <v>1</v>
      </c>
      <c r="K153">
        <v>1</v>
      </c>
      <c r="O153">
        <f t="shared" si="173"/>
        <v>1927.07</v>
      </c>
      <c r="P153">
        <f>ROUND(CQ153*I153,2)</f>
        <v>1927.07</v>
      </c>
      <c r="Q153">
        <f>ROUND(CR153*I153,2)</f>
        <v>0</v>
      </c>
      <c r="R153">
        <f>ROUND(CS153*I153,2)</f>
        <v>0</v>
      </c>
      <c r="S153">
        <f>ROUND(CT153*I153,2)</f>
        <v>0</v>
      </c>
      <c r="T153">
        <f t="shared" si="174"/>
        <v>0</v>
      </c>
      <c r="U153">
        <f>ROUND(CV153*I153,7)</f>
        <v>0</v>
      </c>
      <c r="V153">
        <f>ROUND(CW153*I153,7)</f>
        <v>0</v>
      </c>
      <c r="W153">
        <f t="shared" si="175"/>
        <v>0</v>
      </c>
      <c r="X153">
        <f t="shared" si="176"/>
        <v>0</v>
      </c>
      <c r="Y153">
        <f t="shared" si="177"/>
        <v>0</v>
      </c>
      <c r="AA153">
        <v>48176574</v>
      </c>
      <c r="AB153">
        <f t="shared" si="178"/>
        <v>69695</v>
      </c>
      <c r="AC153">
        <f>ROUND((ES153),6)</f>
        <v>69695</v>
      </c>
      <c r="AD153">
        <f>ROUND((((ET153)-(EU153))+AE153),6)</f>
        <v>0</v>
      </c>
      <c r="AE153">
        <f>ROUND((EU153),6)</f>
        <v>0</v>
      </c>
      <c r="AF153">
        <f>ROUND((EV153),6)</f>
        <v>0</v>
      </c>
      <c r="AG153">
        <f t="shared" si="179"/>
        <v>0</v>
      </c>
      <c r="AH153">
        <f>(EW153)</f>
        <v>0</v>
      </c>
      <c r="AI153">
        <f>(EX153)</f>
        <v>0</v>
      </c>
      <c r="AJ153">
        <f t="shared" si="180"/>
        <v>0</v>
      </c>
      <c r="AK153">
        <v>69695</v>
      </c>
      <c r="AL153">
        <v>69695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110</v>
      </c>
      <c r="AU153">
        <v>73</v>
      </c>
      <c r="AV153">
        <v>1</v>
      </c>
      <c r="AW153">
        <v>1</v>
      </c>
      <c r="AZ153">
        <v>1</v>
      </c>
      <c r="BA153">
        <v>1</v>
      </c>
      <c r="BB153">
        <v>1</v>
      </c>
      <c r="BC153">
        <v>0.7</v>
      </c>
      <c r="BD153" t="s">
        <v>3</v>
      </c>
      <c r="BE153" t="s">
        <v>3</v>
      </c>
      <c r="BF153" t="s">
        <v>3</v>
      </c>
      <c r="BG153" t="s">
        <v>3</v>
      </c>
      <c r="BH153">
        <v>3</v>
      </c>
      <c r="BI153">
        <v>1</v>
      </c>
      <c r="BJ153" t="s">
        <v>236</v>
      </c>
      <c r="BM153">
        <v>7001</v>
      </c>
      <c r="BN153">
        <v>0</v>
      </c>
      <c r="BO153" t="s">
        <v>234</v>
      </c>
      <c r="BP153">
        <v>1</v>
      </c>
      <c r="BQ153">
        <v>2</v>
      </c>
      <c r="BR153">
        <v>0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110</v>
      </c>
      <c r="CA153">
        <v>73</v>
      </c>
      <c r="CB153" t="s">
        <v>3</v>
      </c>
      <c r="CE153">
        <v>0</v>
      </c>
      <c r="CF153">
        <v>0</v>
      </c>
      <c r="CG153">
        <v>0</v>
      </c>
      <c r="CM153">
        <v>0</v>
      </c>
      <c r="CN153" t="s">
        <v>3</v>
      </c>
      <c r="CO153">
        <v>0</v>
      </c>
      <c r="CP153">
        <f t="shared" si="181"/>
        <v>1927.07</v>
      </c>
      <c r="CQ153">
        <f>ROUND(AL153*BC153,2)</f>
        <v>48786.5</v>
      </c>
      <c r="CR153">
        <f>ROUND(AM153*BB153,2)</f>
        <v>0</v>
      </c>
      <c r="CS153">
        <f>ROUND(AN153*BS153,2)</f>
        <v>0</v>
      </c>
      <c r="CT153">
        <f>ROUND(AO153*BA153,2)</f>
        <v>0</v>
      </c>
      <c r="CU153">
        <f t="shared" si="182"/>
        <v>0</v>
      </c>
      <c r="CV153">
        <f>AH153</f>
        <v>0</v>
      </c>
      <c r="CW153">
        <f>AI153</f>
        <v>0</v>
      </c>
      <c r="CX153">
        <f t="shared" si="183"/>
        <v>0</v>
      </c>
      <c r="CY153">
        <f t="shared" si="207"/>
        <v>0</v>
      </c>
      <c r="CZ153">
        <f t="shared" si="208"/>
        <v>0</v>
      </c>
      <c r="DC153" t="s">
        <v>3</v>
      </c>
      <c r="DD153" t="s">
        <v>3</v>
      </c>
      <c r="DE153" t="s">
        <v>3</v>
      </c>
      <c r="DF153" t="s">
        <v>3</v>
      </c>
      <c r="DG153" t="s">
        <v>3</v>
      </c>
      <c r="DH153" t="s">
        <v>3</v>
      </c>
      <c r="DI153" t="s">
        <v>3</v>
      </c>
      <c r="DJ153" t="s">
        <v>3</v>
      </c>
      <c r="DK153" t="s">
        <v>3</v>
      </c>
      <c r="DL153" t="s">
        <v>3</v>
      </c>
      <c r="DM153" t="s">
        <v>3</v>
      </c>
      <c r="DN153">
        <v>0</v>
      </c>
      <c r="DO153">
        <v>0</v>
      </c>
      <c r="DP153">
        <v>1</v>
      </c>
      <c r="DQ153">
        <v>1</v>
      </c>
      <c r="DU153">
        <v>1009</v>
      </c>
      <c r="DV153" t="s">
        <v>227</v>
      </c>
      <c r="DW153" t="s">
        <v>227</v>
      </c>
      <c r="DX153">
        <v>1000</v>
      </c>
      <c r="DZ153" t="s">
        <v>3</v>
      </c>
      <c r="EA153" t="s">
        <v>3</v>
      </c>
      <c r="EB153" t="s">
        <v>3</v>
      </c>
      <c r="EC153" t="s">
        <v>3</v>
      </c>
      <c r="EE153">
        <v>45799624</v>
      </c>
      <c r="EF153">
        <v>2</v>
      </c>
      <c r="EG153" t="s">
        <v>28</v>
      </c>
      <c r="EH153">
        <v>7</v>
      </c>
      <c r="EI153" t="s">
        <v>146</v>
      </c>
      <c r="EJ153">
        <v>1</v>
      </c>
      <c r="EK153">
        <v>7001</v>
      </c>
      <c r="EL153" t="s">
        <v>146</v>
      </c>
      <c r="EM153" t="s">
        <v>147</v>
      </c>
      <c r="EO153" t="s">
        <v>3</v>
      </c>
      <c r="EQ153">
        <v>0</v>
      </c>
      <c r="ER153">
        <v>69695</v>
      </c>
      <c r="ES153">
        <v>69695</v>
      </c>
      <c r="ET153">
        <v>0</v>
      </c>
      <c r="EU153">
        <v>0</v>
      </c>
      <c r="EV153">
        <v>0</v>
      </c>
      <c r="EW153">
        <v>0</v>
      </c>
      <c r="EX153">
        <v>0</v>
      </c>
      <c r="FQ153">
        <v>0</v>
      </c>
      <c r="FR153">
        <v>0</v>
      </c>
      <c r="FS153">
        <v>0</v>
      </c>
      <c r="FX153">
        <v>110</v>
      </c>
      <c r="FY153">
        <v>73</v>
      </c>
      <c r="GA153" t="s">
        <v>3</v>
      </c>
      <c r="GD153">
        <v>1</v>
      </c>
      <c r="GF153">
        <v>32976572</v>
      </c>
      <c r="GG153">
        <v>2</v>
      </c>
      <c r="GH153">
        <v>1</v>
      </c>
      <c r="GI153">
        <v>2</v>
      </c>
      <c r="GJ153">
        <v>0</v>
      </c>
      <c r="GK153">
        <v>0</v>
      </c>
      <c r="GL153">
        <f t="shared" si="184"/>
        <v>0</v>
      </c>
      <c r="GM153">
        <f t="shared" si="185"/>
        <v>1927.07</v>
      </c>
      <c r="GN153">
        <f t="shared" si="186"/>
        <v>1927.07</v>
      </c>
      <c r="GO153">
        <f t="shared" si="187"/>
        <v>0</v>
      </c>
      <c r="GP153">
        <f t="shared" si="188"/>
        <v>0</v>
      </c>
      <c r="GR153">
        <v>0</v>
      </c>
      <c r="GS153">
        <v>3</v>
      </c>
      <c r="GT153">
        <v>0</v>
      </c>
      <c r="GU153" t="s">
        <v>3</v>
      </c>
      <c r="GV153">
        <f t="shared" si="189"/>
        <v>0</v>
      </c>
      <c r="GW153">
        <v>1</v>
      </c>
      <c r="GX153">
        <f t="shared" si="190"/>
        <v>0</v>
      </c>
      <c r="HA153">
        <v>0</v>
      </c>
      <c r="HB153">
        <v>0</v>
      </c>
      <c r="HC153">
        <f t="shared" si="191"/>
        <v>0</v>
      </c>
      <c r="HE153" t="s">
        <v>3</v>
      </c>
      <c r="HF153" t="s">
        <v>3</v>
      </c>
      <c r="HM153" t="s">
        <v>3</v>
      </c>
      <c r="HN153" t="s">
        <v>148</v>
      </c>
      <c r="HO153" t="s">
        <v>149</v>
      </c>
      <c r="HP153" t="s">
        <v>146</v>
      </c>
      <c r="HQ153" t="s">
        <v>146</v>
      </c>
      <c r="HS153">
        <v>0</v>
      </c>
      <c r="IK153">
        <v>0</v>
      </c>
    </row>
    <row r="154" spans="1:245" x14ac:dyDescent="0.2">
      <c r="A154">
        <v>19</v>
      </c>
      <c r="B154">
        <v>1</v>
      </c>
      <c r="F154" t="s">
        <v>3</v>
      </c>
      <c r="G154" t="s">
        <v>280</v>
      </c>
      <c r="H154" t="s">
        <v>3</v>
      </c>
      <c r="AA154">
        <v>1</v>
      </c>
      <c r="IK154">
        <v>0</v>
      </c>
    </row>
    <row r="155" spans="1:245" x14ac:dyDescent="0.2">
      <c r="A155">
        <v>17</v>
      </c>
      <c r="B155">
        <v>1</v>
      </c>
      <c r="C155">
        <f>ROW(SmtRes!A223)</f>
        <v>223</v>
      </c>
      <c r="D155">
        <f>ROW(EtalonRes!A195)</f>
        <v>195</v>
      </c>
      <c r="E155" t="s">
        <v>281</v>
      </c>
      <c r="F155" t="s">
        <v>208</v>
      </c>
      <c r="G155" t="s">
        <v>209</v>
      </c>
      <c r="H155" t="s">
        <v>75</v>
      </c>
      <c r="I155">
        <f>ROUND(0.00417,7)</f>
        <v>4.1700000000000001E-3</v>
      </c>
      <c r="J155">
        <v>0</v>
      </c>
      <c r="K155">
        <f>ROUND(0.00417,7)</f>
        <v>4.1700000000000001E-3</v>
      </c>
      <c r="O155">
        <f t="shared" ref="O155:O171" si="209">ROUND(CP155,2)</f>
        <v>2275.46</v>
      </c>
      <c r="P155">
        <f>SUMIF(SmtRes!AQ211:'SmtRes'!AQ223,"=1",SmtRes!DF211:'SmtRes'!DF223)</f>
        <v>443.63</v>
      </c>
      <c r="Q155">
        <f>SUMIF(SmtRes!AQ211:'SmtRes'!AQ223,"=1",SmtRes!DG211:'SmtRes'!DG223)</f>
        <v>533.59</v>
      </c>
      <c r="R155">
        <f>SUMIF(SmtRes!AQ211:'SmtRes'!AQ223,"=1",SmtRes!DH211:'SmtRes'!DH223)</f>
        <v>260.10000000000002</v>
      </c>
      <c r="S155">
        <f>SUMIF(SmtRes!AQ211:'SmtRes'!AQ223,"=1",SmtRes!DI211:'SmtRes'!DI223)</f>
        <v>1038.1400000000001</v>
      </c>
      <c r="T155">
        <f t="shared" ref="T155:T171" si="210">ROUND(CU155*I155,2)</f>
        <v>0</v>
      </c>
      <c r="U155">
        <f>SUMIF(SmtRes!AQ211:'SmtRes'!AQ223,"=1",SmtRes!CV211:'SmtRes'!CV223)</f>
        <v>1.3886099999999999</v>
      </c>
      <c r="V155">
        <f>SUMIF(SmtRes!AQ211:'SmtRes'!AQ223,"=1",SmtRes!CW211:'SmtRes'!CW223)</f>
        <v>0.2524518</v>
      </c>
      <c r="W155">
        <f t="shared" ref="W155:W171" si="211">ROUND(CX155*I155,2)</f>
        <v>0</v>
      </c>
      <c r="X155">
        <f t="shared" ref="X155:X171" si="212">ROUND(CY155,2)</f>
        <v>1428.06</v>
      </c>
      <c r="Y155">
        <f t="shared" ref="Y155:Y171" si="213">ROUND(CZ155,2)</f>
        <v>947.72</v>
      </c>
      <c r="AA155">
        <v>48176574</v>
      </c>
      <c r="AB155">
        <f t="shared" ref="AB155:AB171" si="214">ROUND((AC155+AD155+AF155),6)</f>
        <v>444911.35159999999</v>
      </c>
      <c r="AC155">
        <f>ROUND((SUM(SmtRes!BQ211:'SmtRes'!BQ223)),6)</f>
        <v>93862.074999999997</v>
      </c>
      <c r="AD155">
        <f>ROUND((((SUM(SmtRes!BR211:'SmtRes'!BR223))-(SUM(SmtRes!BS211:'SmtRes'!BS223)))+AE155),6)</f>
        <v>102095.14659999999</v>
      </c>
      <c r="AE155">
        <f>ROUND((SUM(SmtRes!BS211:'SmtRes'!BS223)),6)</f>
        <v>62373.974999999999</v>
      </c>
      <c r="AF155">
        <f>ROUND((SUM(SmtRes!BT211:'SmtRes'!BT223)),6)</f>
        <v>248954.13</v>
      </c>
      <c r="AG155">
        <f t="shared" ref="AG155:AG171" si="215">ROUND((AP155),6)</f>
        <v>0</v>
      </c>
      <c r="AH155">
        <f>(SUM(SmtRes!BU211:'SmtRes'!BU223))</f>
        <v>333</v>
      </c>
      <c r="AI155">
        <f>(SUM(SmtRes!BV211:'SmtRes'!BV223))</f>
        <v>60.54</v>
      </c>
      <c r="AJ155">
        <f t="shared" ref="AJ155:AJ171" si="216">(AS155)</f>
        <v>0</v>
      </c>
      <c r="AK155">
        <v>507285.32659999997</v>
      </c>
      <c r="AL155">
        <v>93862.074999999997</v>
      </c>
      <c r="AM155">
        <v>102095.14660000001</v>
      </c>
      <c r="AN155">
        <v>62373.974999999991</v>
      </c>
      <c r="AO155">
        <v>248954.13</v>
      </c>
      <c r="AP155">
        <v>0</v>
      </c>
      <c r="AQ155">
        <v>333</v>
      </c>
      <c r="AR155">
        <v>60.54</v>
      </c>
      <c r="AS155">
        <v>0</v>
      </c>
      <c r="AT155">
        <v>110</v>
      </c>
      <c r="AU155">
        <v>73</v>
      </c>
      <c r="AV155">
        <v>1</v>
      </c>
      <c r="AW155">
        <v>1</v>
      </c>
      <c r="AZ155">
        <v>1</v>
      </c>
      <c r="BA155">
        <v>1</v>
      </c>
      <c r="BB155">
        <v>1</v>
      </c>
      <c r="BC155">
        <v>1</v>
      </c>
      <c r="BD155" t="s">
        <v>3</v>
      </c>
      <c r="BE155" t="s">
        <v>3</v>
      </c>
      <c r="BF155" t="s">
        <v>3</v>
      </c>
      <c r="BG155" t="s">
        <v>3</v>
      </c>
      <c r="BH155">
        <v>0</v>
      </c>
      <c r="BI155">
        <v>1</v>
      </c>
      <c r="BJ155" t="s">
        <v>210</v>
      </c>
      <c r="BM155">
        <v>7006</v>
      </c>
      <c r="BN155">
        <v>0</v>
      </c>
      <c r="BO155" t="s">
        <v>3</v>
      </c>
      <c r="BP155">
        <v>0</v>
      </c>
      <c r="BQ155">
        <v>2</v>
      </c>
      <c r="BR155">
        <v>0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110</v>
      </c>
      <c r="CA155">
        <v>73</v>
      </c>
      <c r="CB155" t="s">
        <v>3</v>
      </c>
      <c r="CE155">
        <v>0</v>
      </c>
      <c r="CF155">
        <v>0</v>
      </c>
      <c r="CG155">
        <v>0</v>
      </c>
      <c r="CM155">
        <v>0</v>
      </c>
      <c r="CN155" t="s">
        <v>3</v>
      </c>
      <c r="CO155">
        <v>0</v>
      </c>
      <c r="CP155">
        <f t="shared" ref="CP155:CP171" si="217">(P155+Q155+S155+R155)</f>
        <v>2275.46</v>
      </c>
      <c r="CQ155">
        <f>SUMIF(SmtRes!AQ211:'SmtRes'!AQ223,"=1",SmtRes!AA211:'SmtRes'!AA223)</f>
        <v>178536.86000000002</v>
      </c>
      <c r="CR155">
        <f>SUMIF(SmtRes!AQ211:'SmtRes'!AQ223,"=1",SmtRes!AB211:'SmtRes'!AB223)</f>
        <v>4351.42</v>
      </c>
      <c r="CS155">
        <f>SUMIF(SmtRes!AQ211:'SmtRes'!AQ223,"=1",SmtRes!AC211:'SmtRes'!AC223)</f>
        <v>2885.31</v>
      </c>
      <c r="CT155">
        <f>SUMIF(SmtRes!AQ211:'SmtRes'!AQ223,"=1",SmtRes!AD211:'SmtRes'!AD223)</f>
        <v>747.61</v>
      </c>
      <c r="CU155">
        <f t="shared" ref="CU155:CU171" si="218">AG155</f>
        <v>0</v>
      </c>
      <c r="CV155">
        <f>SUMIF(SmtRes!AQ211:'SmtRes'!AQ223,"=1",SmtRes!BU211:'SmtRes'!BU223)</f>
        <v>333</v>
      </c>
      <c r="CW155">
        <f>SUMIF(SmtRes!AQ211:'SmtRes'!AQ223,"=1",SmtRes!BV211:'SmtRes'!BV223)</f>
        <v>60.54</v>
      </c>
      <c r="CX155">
        <f t="shared" ref="CX155:CX171" si="219">AJ155</f>
        <v>0</v>
      </c>
      <c r="CY155">
        <f>(((S155+R155)*AT155)/100)</f>
        <v>1428.0640000000003</v>
      </c>
      <c r="CZ155">
        <f>(((S155+R155)*AU155)/100)</f>
        <v>947.71520000000021</v>
      </c>
      <c r="DC155" t="s">
        <v>3</v>
      </c>
      <c r="DD155" t="s">
        <v>3</v>
      </c>
      <c r="DE155" t="s">
        <v>3</v>
      </c>
      <c r="DF155" t="s">
        <v>3</v>
      </c>
      <c r="DG155" t="s">
        <v>3</v>
      </c>
      <c r="DH155" t="s">
        <v>3</v>
      </c>
      <c r="DI155" t="s">
        <v>3</v>
      </c>
      <c r="DJ155" t="s">
        <v>3</v>
      </c>
      <c r="DK155" t="s">
        <v>3</v>
      </c>
      <c r="DL155" t="s">
        <v>3</v>
      </c>
      <c r="DM155" t="s">
        <v>3</v>
      </c>
      <c r="DN155">
        <v>0</v>
      </c>
      <c r="DO155">
        <v>0</v>
      </c>
      <c r="DP155">
        <v>1</v>
      </c>
      <c r="DQ155">
        <v>1</v>
      </c>
      <c r="DU155">
        <v>1007</v>
      </c>
      <c r="DV155" t="s">
        <v>75</v>
      </c>
      <c r="DW155" t="s">
        <v>75</v>
      </c>
      <c r="DX155">
        <v>100</v>
      </c>
      <c r="DZ155" t="s">
        <v>3</v>
      </c>
      <c r="EA155" t="s">
        <v>3</v>
      </c>
      <c r="EB155" t="s">
        <v>3</v>
      </c>
      <c r="EC155" t="s">
        <v>3</v>
      </c>
      <c r="EE155">
        <v>45799629</v>
      </c>
      <c r="EF155">
        <v>2</v>
      </c>
      <c r="EG155" t="s">
        <v>28</v>
      </c>
      <c r="EH155">
        <v>7</v>
      </c>
      <c r="EI155" t="s">
        <v>146</v>
      </c>
      <c r="EJ155">
        <v>1</v>
      </c>
      <c r="EK155">
        <v>7006</v>
      </c>
      <c r="EL155" t="s">
        <v>146</v>
      </c>
      <c r="EM155" t="s">
        <v>147</v>
      </c>
      <c r="EO155" t="s">
        <v>3</v>
      </c>
      <c r="EQ155">
        <v>131072</v>
      </c>
      <c r="ER155">
        <v>0</v>
      </c>
      <c r="ES155">
        <v>0</v>
      </c>
      <c r="ET155">
        <v>0</v>
      </c>
      <c r="EU155">
        <v>0</v>
      </c>
      <c r="EV155">
        <v>0</v>
      </c>
      <c r="EW155">
        <v>333</v>
      </c>
      <c r="EX155">
        <v>60.54</v>
      </c>
      <c r="EY155">
        <v>0</v>
      </c>
      <c r="FQ155">
        <v>0</v>
      </c>
      <c r="FR155">
        <v>0</v>
      </c>
      <c r="FS155">
        <v>0</v>
      </c>
      <c r="FX155">
        <v>110</v>
      </c>
      <c r="FY155">
        <v>73</v>
      </c>
      <c r="GA155" t="s">
        <v>3</v>
      </c>
      <c r="GD155">
        <v>1</v>
      </c>
      <c r="GF155">
        <v>-1981932331</v>
      </c>
      <c r="GG155">
        <v>2</v>
      </c>
      <c r="GH155">
        <v>1</v>
      </c>
      <c r="GI155">
        <v>-2</v>
      </c>
      <c r="GJ155">
        <v>0</v>
      </c>
      <c r="GK155">
        <v>0</v>
      </c>
      <c r="GL155">
        <f t="shared" ref="GL155:GL171" si="220">ROUND(IF(AND(BH155=3,BI155=3,FS155&lt;&gt;0),P155,0),2)</f>
        <v>0</v>
      </c>
      <c r="GM155">
        <f t="shared" ref="GM155:GM171" si="221">ROUND(O155+X155+Y155,2)+GX155</f>
        <v>4651.24</v>
      </c>
      <c r="GN155">
        <f t="shared" ref="GN155:GN171" si="222">IF(OR(BI155=0,BI155=1),GM155-GX155,0)</f>
        <v>4651.24</v>
      </c>
      <c r="GO155">
        <f t="shared" ref="GO155:GO171" si="223">IF(BI155=2,GM155-GX155,0)</f>
        <v>0</v>
      </c>
      <c r="GP155">
        <f t="shared" ref="GP155:GP171" si="224">IF(BI155=4,GM155-GX155,0)</f>
        <v>0</v>
      </c>
      <c r="GR155">
        <v>0</v>
      </c>
      <c r="GS155">
        <v>0</v>
      </c>
      <c r="GT155">
        <v>0</v>
      </c>
      <c r="GU155" t="s">
        <v>3</v>
      </c>
      <c r="GV155">
        <f t="shared" ref="GV155:GV171" si="225">ROUND((GT155),6)</f>
        <v>0</v>
      </c>
      <c r="GW155">
        <v>1</v>
      </c>
      <c r="GX155">
        <f t="shared" ref="GX155:GX171" si="226">ROUND(HC155*I155,2)</f>
        <v>0</v>
      </c>
      <c r="HA155">
        <v>0</v>
      </c>
      <c r="HB155">
        <v>0</v>
      </c>
      <c r="HC155">
        <f t="shared" ref="HC155:HC171" si="227">GV155*GW155</f>
        <v>0</v>
      </c>
      <c r="HE155" t="s">
        <v>3</v>
      </c>
      <c r="HF155" t="s">
        <v>3</v>
      </c>
      <c r="HM155" t="s">
        <v>3</v>
      </c>
      <c r="HN155" t="s">
        <v>148</v>
      </c>
      <c r="HO155" t="s">
        <v>149</v>
      </c>
      <c r="HP155" t="s">
        <v>146</v>
      </c>
      <c r="HQ155" t="s">
        <v>146</v>
      </c>
      <c r="HS155">
        <v>0</v>
      </c>
      <c r="IK155">
        <v>0</v>
      </c>
    </row>
    <row r="156" spans="1:245" x14ac:dyDescent="0.2">
      <c r="A156">
        <v>18</v>
      </c>
      <c r="B156">
        <v>1</v>
      </c>
      <c r="C156">
        <v>221</v>
      </c>
      <c r="E156" t="s">
        <v>282</v>
      </c>
      <c r="F156" t="s">
        <v>151</v>
      </c>
      <c r="G156" t="s">
        <v>152</v>
      </c>
      <c r="H156" t="s">
        <v>51</v>
      </c>
      <c r="I156">
        <f>I155*J156</f>
        <v>9.5910000000000006E-3</v>
      </c>
      <c r="J156">
        <v>2.3000000000000003</v>
      </c>
      <c r="K156">
        <v>2.2999999999999998</v>
      </c>
      <c r="O156">
        <f t="shared" si="209"/>
        <v>41.13</v>
      </c>
      <c r="P156">
        <f t="shared" ref="P156:P162" si="228">ROUND(CQ156*I156,2)</f>
        <v>41.13</v>
      </c>
      <c r="Q156">
        <f t="shared" ref="Q156:Q162" si="229">ROUND(CR156*I156,2)</f>
        <v>0</v>
      </c>
      <c r="R156">
        <f t="shared" ref="R156:R162" si="230">ROUND(CS156*I156,2)</f>
        <v>0</v>
      </c>
      <c r="S156">
        <f t="shared" ref="S156:S162" si="231">ROUND(CT156*I156,2)</f>
        <v>0</v>
      </c>
      <c r="T156">
        <f t="shared" si="210"/>
        <v>0</v>
      </c>
      <c r="U156">
        <f t="shared" ref="U156:U162" si="232">ROUND(CV156*I156,7)</f>
        <v>0</v>
      </c>
      <c r="V156">
        <f t="shared" ref="V156:V162" si="233">ROUND(CW156*I156,7)</f>
        <v>0</v>
      </c>
      <c r="W156">
        <f t="shared" si="211"/>
        <v>0</v>
      </c>
      <c r="X156">
        <f t="shared" si="212"/>
        <v>0</v>
      </c>
      <c r="Y156">
        <f t="shared" si="213"/>
        <v>0</v>
      </c>
      <c r="AA156">
        <v>48176574</v>
      </c>
      <c r="AB156">
        <f t="shared" si="214"/>
        <v>3486.8</v>
      </c>
      <c r="AC156">
        <f t="shared" ref="AC156:AC162" si="234">ROUND((ES156),6)</f>
        <v>3486.8</v>
      </c>
      <c r="AD156">
        <f t="shared" ref="AD156:AD162" si="235">ROUND((((ET156)-(EU156))+AE156),6)</f>
        <v>0</v>
      </c>
      <c r="AE156">
        <f t="shared" ref="AE156:AF162" si="236">ROUND((EU156),6)</f>
        <v>0</v>
      </c>
      <c r="AF156">
        <f t="shared" si="236"/>
        <v>0</v>
      </c>
      <c r="AG156">
        <f t="shared" si="215"/>
        <v>0</v>
      </c>
      <c r="AH156">
        <f t="shared" ref="AH156:AI162" si="237">(EW156)</f>
        <v>0</v>
      </c>
      <c r="AI156">
        <f t="shared" si="237"/>
        <v>0</v>
      </c>
      <c r="AJ156">
        <f t="shared" si="216"/>
        <v>0</v>
      </c>
      <c r="AK156">
        <v>3486.8</v>
      </c>
      <c r="AL156">
        <v>3486.8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110</v>
      </c>
      <c r="AU156">
        <v>69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1.23</v>
      </c>
      <c r="BD156" t="s">
        <v>3</v>
      </c>
      <c r="BE156" t="s">
        <v>3</v>
      </c>
      <c r="BF156" t="s">
        <v>3</v>
      </c>
      <c r="BG156" t="s">
        <v>3</v>
      </c>
      <c r="BH156">
        <v>3</v>
      </c>
      <c r="BI156">
        <v>1</v>
      </c>
      <c r="BJ156" t="s">
        <v>153</v>
      </c>
      <c r="BM156">
        <v>8001</v>
      </c>
      <c r="BN156">
        <v>0</v>
      </c>
      <c r="BO156" t="s">
        <v>151</v>
      </c>
      <c r="BP156">
        <v>1</v>
      </c>
      <c r="BQ156">
        <v>2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110</v>
      </c>
      <c r="CA156">
        <v>69</v>
      </c>
      <c r="CB156" t="s">
        <v>3</v>
      </c>
      <c r="CE156">
        <v>0</v>
      </c>
      <c r="CF156">
        <v>0</v>
      </c>
      <c r="CG156">
        <v>0</v>
      </c>
      <c r="CM156">
        <v>0</v>
      </c>
      <c r="CN156" t="s">
        <v>3</v>
      </c>
      <c r="CO156">
        <v>0</v>
      </c>
      <c r="CP156">
        <f t="shared" si="217"/>
        <v>41.13</v>
      </c>
      <c r="CQ156">
        <f t="shared" ref="CQ156:CQ162" si="238">ROUND(AL156*BC156,2)</f>
        <v>4288.76</v>
      </c>
      <c r="CR156">
        <f t="shared" ref="CR156:CR162" si="239">ROUND(AM156*BB156,2)</f>
        <v>0</v>
      </c>
      <c r="CS156">
        <f t="shared" ref="CS156:CS162" si="240">ROUND(AN156*BS156,2)</f>
        <v>0</v>
      </c>
      <c r="CT156">
        <f t="shared" ref="CT156:CT162" si="241">ROUND(AO156*BA156,2)</f>
        <v>0</v>
      </c>
      <c r="CU156">
        <f t="shared" si="218"/>
        <v>0</v>
      </c>
      <c r="CV156">
        <f t="shared" ref="CV156:CW162" si="242">AH156</f>
        <v>0</v>
      </c>
      <c r="CW156">
        <f t="shared" si="242"/>
        <v>0</v>
      </c>
      <c r="CX156">
        <f t="shared" si="219"/>
        <v>0</v>
      </c>
      <c r="CY156">
        <f>(((S156+R156)*AT156)/100)</f>
        <v>0</v>
      </c>
      <c r="CZ156">
        <f>(((S156+R156)*AU156)/100)</f>
        <v>0</v>
      </c>
      <c r="DC156" t="s">
        <v>3</v>
      </c>
      <c r="DD156" t="s">
        <v>3</v>
      </c>
      <c r="DE156" t="s">
        <v>3</v>
      </c>
      <c r="DF156" t="s">
        <v>3</v>
      </c>
      <c r="DG156" t="s">
        <v>3</v>
      </c>
      <c r="DH156" t="s">
        <v>3</v>
      </c>
      <c r="DI156" t="s">
        <v>3</v>
      </c>
      <c r="DJ156" t="s">
        <v>3</v>
      </c>
      <c r="DK156" t="s">
        <v>3</v>
      </c>
      <c r="DL156" t="s">
        <v>3</v>
      </c>
      <c r="DM156" t="s">
        <v>3</v>
      </c>
      <c r="DN156">
        <v>0</v>
      </c>
      <c r="DO156">
        <v>0</v>
      </c>
      <c r="DP156">
        <v>1</v>
      </c>
      <c r="DQ156">
        <v>1</v>
      </c>
      <c r="DU156">
        <v>1007</v>
      </c>
      <c r="DV156" t="s">
        <v>51</v>
      </c>
      <c r="DW156" t="s">
        <v>51</v>
      </c>
      <c r="DX156">
        <v>1</v>
      </c>
      <c r="DZ156" t="s">
        <v>3</v>
      </c>
      <c r="EA156" t="s">
        <v>3</v>
      </c>
      <c r="EB156" t="s">
        <v>3</v>
      </c>
      <c r="EC156" t="s">
        <v>3</v>
      </c>
      <c r="EE156">
        <v>45799633</v>
      </c>
      <c r="EF156">
        <v>2</v>
      </c>
      <c r="EG156" t="s">
        <v>28</v>
      </c>
      <c r="EH156">
        <v>8</v>
      </c>
      <c r="EI156" t="s">
        <v>64</v>
      </c>
      <c r="EJ156">
        <v>1</v>
      </c>
      <c r="EK156">
        <v>8001</v>
      </c>
      <c r="EL156" t="s">
        <v>64</v>
      </c>
      <c r="EM156" t="s">
        <v>65</v>
      </c>
      <c r="EO156" t="s">
        <v>3</v>
      </c>
      <c r="EQ156">
        <v>0</v>
      </c>
      <c r="ER156">
        <v>3486.8</v>
      </c>
      <c r="ES156">
        <v>3486.8</v>
      </c>
      <c r="ET156">
        <v>0</v>
      </c>
      <c r="EU156">
        <v>0</v>
      </c>
      <c r="EV156">
        <v>0</v>
      </c>
      <c r="EW156">
        <v>0</v>
      </c>
      <c r="EX156">
        <v>0</v>
      </c>
      <c r="FQ156">
        <v>0</v>
      </c>
      <c r="FR156">
        <v>0</v>
      </c>
      <c r="FS156">
        <v>0</v>
      </c>
      <c r="FX156">
        <v>110</v>
      </c>
      <c r="FY156">
        <v>69</v>
      </c>
      <c r="GA156" t="s">
        <v>3</v>
      </c>
      <c r="GD156">
        <v>1</v>
      </c>
      <c r="GF156">
        <v>1036015556</v>
      </c>
      <c r="GG156">
        <v>2</v>
      </c>
      <c r="GH156">
        <v>1</v>
      </c>
      <c r="GI156">
        <v>2</v>
      </c>
      <c r="GJ156">
        <v>0</v>
      </c>
      <c r="GK156">
        <v>0</v>
      </c>
      <c r="GL156">
        <f t="shared" si="220"/>
        <v>0</v>
      </c>
      <c r="GM156">
        <f t="shared" si="221"/>
        <v>41.13</v>
      </c>
      <c r="GN156">
        <f t="shared" si="222"/>
        <v>41.13</v>
      </c>
      <c r="GO156">
        <f t="shared" si="223"/>
        <v>0</v>
      </c>
      <c r="GP156">
        <f t="shared" si="224"/>
        <v>0</v>
      </c>
      <c r="GR156">
        <v>0</v>
      </c>
      <c r="GS156">
        <v>3</v>
      </c>
      <c r="GT156">
        <v>0</v>
      </c>
      <c r="GU156" t="s">
        <v>3</v>
      </c>
      <c r="GV156">
        <f t="shared" si="225"/>
        <v>0</v>
      </c>
      <c r="GW156">
        <v>1</v>
      </c>
      <c r="GX156">
        <f t="shared" si="226"/>
        <v>0</v>
      </c>
      <c r="HA156">
        <v>0</v>
      </c>
      <c r="HB156">
        <v>0</v>
      </c>
      <c r="HC156">
        <f t="shared" si="227"/>
        <v>0</v>
      </c>
      <c r="HE156" t="s">
        <v>3</v>
      </c>
      <c r="HF156" t="s">
        <v>3</v>
      </c>
      <c r="HM156" t="s">
        <v>3</v>
      </c>
      <c r="HN156" t="s">
        <v>66</v>
      </c>
      <c r="HO156" t="s">
        <v>67</v>
      </c>
      <c r="HP156" t="s">
        <v>64</v>
      </c>
      <c r="HQ156" t="s">
        <v>64</v>
      </c>
      <c r="HS156">
        <v>0</v>
      </c>
      <c r="IK156">
        <v>0</v>
      </c>
    </row>
    <row r="157" spans="1:245" x14ac:dyDescent="0.2">
      <c r="A157">
        <v>17</v>
      </c>
      <c r="B157">
        <v>1</v>
      </c>
      <c r="E157" t="s">
        <v>283</v>
      </c>
      <c r="F157" t="s">
        <v>160</v>
      </c>
      <c r="G157" t="s">
        <v>180</v>
      </c>
      <c r="H157" t="s">
        <v>157</v>
      </c>
      <c r="I157">
        <f>ROUND(12,7)</f>
        <v>12</v>
      </c>
      <c r="J157">
        <v>0</v>
      </c>
      <c r="K157">
        <f>ROUND(12,7)</f>
        <v>12</v>
      </c>
      <c r="O157">
        <f t="shared" si="209"/>
        <v>13200</v>
      </c>
      <c r="P157">
        <f t="shared" si="228"/>
        <v>13200</v>
      </c>
      <c r="Q157">
        <f t="shared" si="229"/>
        <v>0</v>
      </c>
      <c r="R157">
        <f t="shared" si="230"/>
        <v>0</v>
      </c>
      <c r="S157">
        <f t="shared" si="231"/>
        <v>0</v>
      </c>
      <c r="T157">
        <f t="shared" si="210"/>
        <v>0</v>
      </c>
      <c r="U157">
        <f t="shared" si="232"/>
        <v>0</v>
      </c>
      <c r="V157">
        <f t="shared" si="233"/>
        <v>0</v>
      </c>
      <c r="W157">
        <f t="shared" si="211"/>
        <v>0</v>
      </c>
      <c r="X157">
        <f t="shared" si="212"/>
        <v>0</v>
      </c>
      <c r="Y157">
        <f t="shared" si="213"/>
        <v>0</v>
      </c>
      <c r="AA157">
        <v>48176574</v>
      </c>
      <c r="AB157">
        <f t="shared" si="214"/>
        <v>1100</v>
      </c>
      <c r="AC157">
        <f t="shared" si="234"/>
        <v>1100</v>
      </c>
      <c r="AD157">
        <f t="shared" si="235"/>
        <v>0</v>
      </c>
      <c r="AE157">
        <f t="shared" si="236"/>
        <v>0</v>
      </c>
      <c r="AF157">
        <f t="shared" si="236"/>
        <v>0</v>
      </c>
      <c r="AG157">
        <f t="shared" si="215"/>
        <v>0</v>
      </c>
      <c r="AH157">
        <f t="shared" si="237"/>
        <v>0</v>
      </c>
      <c r="AI157">
        <f t="shared" si="237"/>
        <v>0</v>
      </c>
      <c r="AJ157">
        <f t="shared" si="216"/>
        <v>0</v>
      </c>
      <c r="AK157">
        <v>1100</v>
      </c>
      <c r="AL157">
        <v>1100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1</v>
      </c>
      <c r="AW157">
        <v>1</v>
      </c>
      <c r="AZ157">
        <v>1</v>
      </c>
      <c r="BA157">
        <v>1</v>
      </c>
      <c r="BB157">
        <v>1</v>
      </c>
      <c r="BC157">
        <v>1</v>
      </c>
      <c r="BD157" t="s">
        <v>3</v>
      </c>
      <c r="BE157" t="s">
        <v>3</v>
      </c>
      <c r="BF157" t="s">
        <v>3</v>
      </c>
      <c r="BG157" t="s">
        <v>3</v>
      </c>
      <c r="BH157">
        <v>3</v>
      </c>
      <c r="BI157">
        <v>1</v>
      </c>
      <c r="BJ157" t="s">
        <v>181</v>
      </c>
      <c r="BM157">
        <v>1100</v>
      </c>
      <c r="BN157">
        <v>0</v>
      </c>
      <c r="BO157" t="s">
        <v>3</v>
      </c>
      <c r="BP157">
        <v>0</v>
      </c>
      <c r="BQ157">
        <v>8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0</v>
      </c>
      <c r="CA157">
        <v>0</v>
      </c>
      <c r="CB157" t="s">
        <v>3</v>
      </c>
      <c r="CE157">
        <v>0</v>
      </c>
      <c r="CF157">
        <v>0</v>
      </c>
      <c r="CG157">
        <v>0</v>
      </c>
      <c r="CM157">
        <v>0</v>
      </c>
      <c r="CN157" t="s">
        <v>3</v>
      </c>
      <c r="CO157">
        <v>0</v>
      </c>
      <c r="CP157">
        <f t="shared" si="217"/>
        <v>13200</v>
      </c>
      <c r="CQ157">
        <f t="shared" si="238"/>
        <v>1100</v>
      </c>
      <c r="CR157">
        <f t="shared" si="239"/>
        <v>0</v>
      </c>
      <c r="CS157">
        <f t="shared" si="240"/>
        <v>0</v>
      </c>
      <c r="CT157">
        <f t="shared" si="241"/>
        <v>0</v>
      </c>
      <c r="CU157">
        <f t="shared" si="218"/>
        <v>0</v>
      </c>
      <c r="CV157">
        <f t="shared" si="242"/>
        <v>0</v>
      </c>
      <c r="CW157">
        <f t="shared" si="242"/>
        <v>0</v>
      </c>
      <c r="CX157">
        <f t="shared" si="219"/>
        <v>0</v>
      </c>
      <c r="CY157">
        <f>(((S157+R157)*AT157)/100)</f>
        <v>0</v>
      </c>
      <c r="CZ157">
        <f>(((S157+R157)*AU157)/100)</f>
        <v>0</v>
      </c>
      <c r="DC157" t="s">
        <v>3</v>
      </c>
      <c r="DD157" t="s">
        <v>3</v>
      </c>
      <c r="DE157" t="s">
        <v>3</v>
      </c>
      <c r="DF157" t="s">
        <v>3</v>
      </c>
      <c r="DG157" t="s">
        <v>3</v>
      </c>
      <c r="DH157" t="s">
        <v>3</v>
      </c>
      <c r="DI157" t="s">
        <v>3</v>
      </c>
      <c r="DJ157" t="s">
        <v>3</v>
      </c>
      <c r="DK157" t="s">
        <v>3</v>
      </c>
      <c r="DL157" t="s">
        <v>3</v>
      </c>
      <c r="DM157" t="s">
        <v>3</v>
      </c>
      <c r="DN157">
        <v>0</v>
      </c>
      <c r="DO157">
        <v>0</v>
      </c>
      <c r="DP157">
        <v>1</v>
      </c>
      <c r="DQ157">
        <v>1</v>
      </c>
      <c r="DU157">
        <v>1013</v>
      </c>
      <c r="DV157" t="s">
        <v>157</v>
      </c>
      <c r="DW157" t="s">
        <v>157</v>
      </c>
      <c r="DX157">
        <v>1</v>
      </c>
      <c r="DZ157" t="s">
        <v>3</v>
      </c>
      <c r="EA157" t="s">
        <v>3</v>
      </c>
      <c r="EB157" t="s">
        <v>3</v>
      </c>
      <c r="EC157" t="s">
        <v>3</v>
      </c>
      <c r="EE157">
        <v>45799882</v>
      </c>
      <c r="EF157">
        <v>8</v>
      </c>
      <c r="EG157" t="s">
        <v>55</v>
      </c>
      <c r="EH157">
        <v>0</v>
      </c>
      <c r="EI157" t="s">
        <v>3</v>
      </c>
      <c r="EJ157">
        <v>1</v>
      </c>
      <c r="EK157">
        <v>1100</v>
      </c>
      <c r="EL157" t="s">
        <v>56</v>
      </c>
      <c r="EM157" t="s">
        <v>57</v>
      </c>
      <c r="EO157" t="s">
        <v>3</v>
      </c>
      <c r="EQ157">
        <v>131072</v>
      </c>
      <c r="ER157">
        <v>0</v>
      </c>
      <c r="ES157">
        <v>1100</v>
      </c>
      <c r="ET157">
        <v>0</v>
      </c>
      <c r="EU157">
        <v>0</v>
      </c>
      <c r="EV157">
        <v>0</v>
      </c>
      <c r="EW157">
        <v>0</v>
      </c>
      <c r="EX157">
        <v>0</v>
      </c>
      <c r="EY157">
        <v>0</v>
      </c>
      <c r="FQ157">
        <v>0</v>
      </c>
      <c r="FR157">
        <v>0</v>
      </c>
      <c r="FS157">
        <v>0</v>
      </c>
      <c r="FX157">
        <v>0</v>
      </c>
      <c r="FY157">
        <v>0</v>
      </c>
      <c r="GA157" t="s">
        <v>3</v>
      </c>
      <c r="GD157">
        <v>1</v>
      </c>
      <c r="GF157">
        <v>-1765631544</v>
      </c>
      <c r="GG157">
        <v>2</v>
      </c>
      <c r="GH157">
        <v>0</v>
      </c>
      <c r="GI157">
        <v>-2</v>
      </c>
      <c r="GJ157">
        <v>0</v>
      </c>
      <c r="GK157">
        <v>0</v>
      </c>
      <c r="GL157">
        <f t="shared" si="220"/>
        <v>0</v>
      </c>
      <c r="GM157">
        <f t="shared" si="221"/>
        <v>13200</v>
      </c>
      <c r="GN157">
        <f t="shared" si="222"/>
        <v>13200</v>
      </c>
      <c r="GO157">
        <f t="shared" si="223"/>
        <v>0</v>
      </c>
      <c r="GP157">
        <f t="shared" si="224"/>
        <v>0</v>
      </c>
      <c r="GR157">
        <v>0</v>
      </c>
      <c r="GS157">
        <v>0</v>
      </c>
      <c r="GT157">
        <v>0</v>
      </c>
      <c r="GU157" t="s">
        <v>3</v>
      </c>
      <c r="GV157">
        <f t="shared" si="225"/>
        <v>0</v>
      </c>
      <c r="GW157">
        <v>1</v>
      </c>
      <c r="GX157">
        <f t="shared" si="226"/>
        <v>0</v>
      </c>
      <c r="HA157">
        <v>0</v>
      </c>
      <c r="HB157">
        <v>0</v>
      </c>
      <c r="HC157">
        <f t="shared" si="227"/>
        <v>0</v>
      </c>
      <c r="HE157" t="s">
        <v>3</v>
      </c>
      <c r="HF157" t="s">
        <v>3</v>
      </c>
      <c r="HM157" t="s">
        <v>3</v>
      </c>
      <c r="HN157" t="s">
        <v>3</v>
      </c>
      <c r="HO157" t="s">
        <v>3</v>
      </c>
      <c r="HP157" t="s">
        <v>3</v>
      </c>
      <c r="HQ157" t="s">
        <v>3</v>
      </c>
      <c r="HS157">
        <v>0</v>
      </c>
      <c r="IK157">
        <v>0</v>
      </c>
    </row>
    <row r="158" spans="1:245" x14ac:dyDescent="0.2">
      <c r="A158">
        <v>17</v>
      </c>
      <c r="B158">
        <v>1</v>
      </c>
      <c r="E158" t="s">
        <v>3</v>
      </c>
      <c r="F158" t="s">
        <v>163</v>
      </c>
      <c r="G158" t="s">
        <v>164</v>
      </c>
      <c r="H158" t="s">
        <v>51</v>
      </c>
      <c r="I158">
        <f>ROUND(0.029*12,7)</f>
        <v>0.34799999999999998</v>
      </c>
      <c r="J158">
        <v>0</v>
      </c>
      <c r="K158">
        <f>ROUND(0.029*12,7)</f>
        <v>0.34799999999999998</v>
      </c>
      <c r="O158">
        <f t="shared" si="209"/>
        <v>6317.13</v>
      </c>
      <c r="P158">
        <f t="shared" si="228"/>
        <v>6317.13</v>
      </c>
      <c r="Q158">
        <f t="shared" si="229"/>
        <v>0</v>
      </c>
      <c r="R158">
        <f t="shared" si="230"/>
        <v>0</v>
      </c>
      <c r="S158">
        <f t="shared" si="231"/>
        <v>0</v>
      </c>
      <c r="T158">
        <f t="shared" si="210"/>
        <v>0</v>
      </c>
      <c r="U158">
        <f t="shared" si="232"/>
        <v>0</v>
      </c>
      <c r="V158">
        <f t="shared" si="233"/>
        <v>0</v>
      </c>
      <c r="W158">
        <f t="shared" si="211"/>
        <v>0</v>
      </c>
      <c r="X158">
        <f t="shared" si="212"/>
        <v>0</v>
      </c>
      <c r="Y158">
        <f t="shared" si="213"/>
        <v>0</v>
      </c>
      <c r="AA158">
        <v>-1</v>
      </c>
      <c r="AB158">
        <f t="shared" si="214"/>
        <v>15383.63</v>
      </c>
      <c r="AC158">
        <f t="shared" si="234"/>
        <v>15383.63</v>
      </c>
      <c r="AD158">
        <f t="shared" si="235"/>
        <v>0</v>
      </c>
      <c r="AE158">
        <f t="shared" si="236"/>
        <v>0</v>
      </c>
      <c r="AF158">
        <f t="shared" si="236"/>
        <v>0</v>
      </c>
      <c r="AG158">
        <f t="shared" si="215"/>
        <v>0</v>
      </c>
      <c r="AH158">
        <f t="shared" si="237"/>
        <v>0</v>
      </c>
      <c r="AI158">
        <f t="shared" si="237"/>
        <v>0</v>
      </c>
      <c r="AJ158">
        <f t="shared" si="216"/>
        <v>0</v>
      </c>
      <c r="AK158">
        <v>15383.63</v>
      </c>
      <c r="AL158">
        <v>15383.63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1.18</v>
      </c>
      <c r="BD158" t="s">
        <v>3</v>
      </c>
      <c r="BE158" t="s">
        <v>3</v>
      </c>
      <c r="BF158" t="s">
        <v>3</v>
      </c>
      <c r="BG158" t="s">
        <v>3</v>
      </c>
      <c r="BH158">
        <v>3</v>
      </c>
      <c r="BI158">
        <v>1</v>
      </c>
      <c r="BJ158" t="s">
        <v>165</v>
      </c>
      <c r="BM158">
        <v>500001</v>
      </c>
      <c r="BN158">
        <v>0</v>
      </c>
      <c r="BO158" t="s">
        <v>163</v>
      </c>
      <c r="BP158">
        <v>1</v>
      </c>
      <c r="BQ158">
        <v>8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0</v>
      </c>
      <c r="CA158">
        <v>0</v>
      </c>
      <c r="CB158" t="s">
        <v>3</v>
      </c>
      <c r="CE158">
        <v>0</v>
      </c>
      <c r="CF158">
        <v>0</v>
      </c>
      <c r="CG158">
        <v>0</v>
      </c>
      <c r="CM158">
        <v>0</v>
      </c>
      <c r="CN158" t="s">
        <v>3</v>
      </c>
      <c r="CO158">
        <v>0</v>
      </c>
      <c r="CP158">
        <f t="shared" si="217"/>
        <v>6317.13</v>
      </c>
      <c r="CQ158">
        <f t="shared" si="238"/>
        <v>18152.68</v>
      </c>
      <c r="CR158">
        <f t="shared" si="239"/>
        <v>0</v>
      </c>
      <c r="CS158">
        <f t="shared" si="240"/>
        <v>0</v>
      </c>
      <c r="CT158">
        <f t="shared" si="241"/>
        <v>0</v>
      </c>
      <c r="CU158">
        <f t="shared" si="218"/>
        <v>0</v>
      </c>
      <c r="CV158">
        <f t="shared" si="242"/>
        <v>0</v>
      </c>
      <c r="CW158">
        <f t="shared" si="242"/>
        <v>0</v>
      </c>
      <c r="CX158">
        <f t="shared" si="219"/>
        <v>0</v>
      </c>
      <c r="CY158">
        <f>0</f>
        <v>0</v>
      </c>
      <c r="CZ158">
        <f>0</f>
        <v>0</v>
      </c>
      <c r="DC158" t="s">
        <v>3</v>
      </c>
      <c r="DD158" t="s">
        <v>3</v>
      </c>
      <c r="DE158" t="s">
        <v>3</v>
      </c>
      <c r="DF158" t="s">
        <v>3</v>
      </c>
      <c r="DG158" t="s">
        <v>3</v>
      </c>
      <c r="DH158" t="s">
        <v>3</v>
      </c>
      <c r="DI158" t="s">
        <v>3</v>
      </c>
      <c r="DJ158" t="s">
        <v>3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U158">
        <v>1007</v>
      </c>
      <c r="DV158" t="s">
        <v>51</v>
      </c>
      <c r="DW158" t="s">
        <v>51</v>
      </c>
      <c r="DX158">
        <v>1</v>
      </c>
      <c r="DZ158" t="s">
        <v>3</v>
      </c>
      <c r="EA158" t="s">
        <v>3</v>
      </c>
      <c r="EB158" t="s">
        <v>3</v>
      </c>
      <c r="EC158" t="s">
        <v>3</v>
      </c>
      <c r="EE158">
        <v>45799547</v>
      </c>
      <c r="EF158">
        <v>8</v>
      </c>
      <c r="EG158" t="s">
        <v>55</v>
      </c>
      <c r="EH158">
        <v>0</v>
      </c>
      <c r="EI158" t="s">
        <v>3</v>
      </c>
      <c r="EJ158">
        <v>1</v>
      </c>
      <c r="EK158">
        <v>500001</v>
      </c>
      <c r="EL158" t="s">
        <v>166</v>
      </c>
      <c r="EM158" t="s">
        <v>167</v>
      </c>
      <c r="EO158" t="s">
        <v>182</v>
      </c>
      <c r="EQ158">
        <v>132608</v>
      </c>
      <c r="ER158">
        <v>15383.63</v>
      </c>
      <c r="ES158">
        <v>15383.63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FQ158">
        <v>0</v>
      </c>
      <c r="FR158">
        <v>0</v>
      </c>
      <c r="FS158">
        <v>0</v>
      </c>
      <c r="FX158">
        <v>0</v>
      </c>
      <c r="FY158">
        <v>0</v>
      </c>
      <c r="GA158" t="s">
        <v>3</v>
      </c>
      <c r="GD158">
        <v>1</v>
      </c>
      <c r="GF158">
        <v>-518740721</v>
      </c>
      <c r="GG158">
        <v>2</v>
      </c>
      <c r="GH158">
        <v>1</v>
      </c>
      <c r="GI158">
        <v>2</v>
      </c>
      <c r="GJ158">
        <v>0</v>
      </c>
      <c r="GK158">
        <v>0</v>
      </c>
      <c r="GL158">
        <f t="shared" si="220"/>
        <v>0</v>
      </c>
      <c r="GM158">
        <f t="shared" si="221"/>
        <v>6317.13</v>
      </c>
      <c r="GN158">
        <f t="shared" si="222"/>
        <v>6317.13</v>
      </c>
      <c r="GO158">
        <f t="shared" si="223"/>
        <v>0</v>
      </c>
      <c r="GP158">
        <f t="shared" si="224"/>
        <v>0</v>
      </c>
      <c r="GR158">
        <v>0</v>
      </c>
      <c r="GS158">
        <v>3</v>
      </c>
      <c r="GT158">
        <v>0</v>
      </c>
      <c r="GU158" t="s">
        <v>3</v>
      </c>
      <c r="GV158">
        <f t="shared" si="225"/>
        <v>0</v>
      </c>
      <c r="GW158">
        <v>1</v>
      </c>
      <c r="GX158">
        <f t="shared" si="226"/>
        <v>0</v>
      </c>
      <c r="HA158">
        <v>0</v>
      </c>
      <c r="HB158">
        <v>0</v>
      </c>
      <c r="HC158">
        <f t="shared" si="227"/>
        <v>0</v>
      </c>
      <c r="HE158" t="s">
        <v>3</v>
      </c>
      <c r="HF158" t="s">
        <v>3</v>
      </c>
      <c r="HM158" t="s">
        <v>3</v>
      </c>
      <c r="HN158" t="s">
        <v>3</v>
      </c>
      <c r="HO158" t="s">
        <v>3</v>
      </c>
      <c r="HP158" t="s">
        <v>3</v>
      </c>
      <c r="HQ158" t="s">
        <v>3</v>
      </c>
      <c r="HS158">
        <v>0</v>
      </c>
      <c r="IK158">
        <v>0</v>
      </c>
    </row>
    <row r="159" spans="1:245" x14ac:dyDescent="0.2">
      <c r="A159">
        <v>17</v>
      </c>
      <c r="B159">
        <v>1</v>
      </c>
      <c r="E159" t="s">
        <v>284</v>
      </c>
      <c r="F159" t="s">
        <v>184</v>
      </c>
      <c r="G159" t="s">
        <v>185</v>
      </c>
      <c r="H159" t="s">
        <v>157</v>
      </c>
      <c r="I159">
        <f>ROUND(3,7)</f>
        <v>3</v>
      </c>
      <c r="J159">
        <v>0</v>
      </c>
      <c r="K159">
        <f>ROUND(3,7)</f>
        <v>3</v>
      </c>
      <c r="O159">
        <f t="shared" si="209"/>
        <v>1440</v>
      </c>
      <c r="P159">
        <f t="shared" si="228"/>
        <v>1440</v>
      </c>
      <c r="Q159">
        <f t="shared" si="229"/>
        <v>0</v>
      </c>
      <c r="R159">
        <f t="shared" si="230"/>
        <v>0</v>
      </c>
      <c r="S159">
        <f t="shared" si="231"/>
        <v>0</v>
      </c>
      <c r="T159">
        <f t="shared" si="210"/>
        <v>0</v>
      </c>
      <c r="U159">
        <f t="shared" si="232"/>
        <v>0</v>
      </c>
      <c r="V159">
        <f t="shared" si="233"/>
        <v>0</v>
      </c>
      <c r="W159">
        <f t="shared" si="211"/>
        <v>0</v>
      </c>
      <c r="X159">
        <f t="shared" si="212"/>
        <v>0</v>
      </c>
      <c r="Y159">
        <f t="shared" si="213"/>
        <v>0</v>
      </c>
      <c r="AA159">
        <v>48176574</v>
      </c>
      <c r="AB159">
        <f t="shared" si="214"/>
        <v>480</v>
      </c>
      <c r="AC159">
        <f t="shared" si="234"/>
        <v>480</v>
      </c>
      <c r="AD159">
        <f t="shared" si="235"/>
        <v>0</v>
      </c>
      <c r="AE159">
        <f t="shared" si="236"/>
        <v>0</v>
      </c>
      <c r="AF159">
        <f t="shared" si="236"/>
        <v>0</v>
      </c>
      <c r="AG159">
        <f t="shared" si="215"/>
        <v>0</v>
      </c>
      <c r="AH159">
        <f t="shared" si="237"/>
        <v>0</v>
      </c>
      <c r="AI159">
        <f t="shared" si="237"/>
        <v>0</v>
      </c>
      <c r="AJ159">
        <f t="shared" si="216"/>
        <v>0</v>
      </c>
      <c r="AK159">
        <v>480</v>
      </c>
      <c r="AL159">
        <v>480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1</v>
      </c>
      <c r="AW159">
        <v>1</v>
      </c>
      <c r="AZ159">
        <v>1</v>
      </c>
      <c r="BA159">
        <v>1</v>
      </c>
      <c r="BB159">
        <v>1</v>
      </c>
      <c r="BC159">
        <v>1</v>
      </c>
      <c r="BD159" t="s">
        <v>3</v>
      </c>
      <c r="BE159" t="s">
        <v>3</v>
      </c>
      <c r="BF159" t="s">
        <v>3</v>
      </c>
      <c r="BG159" t="s">
        <v>3</v>
      </c>
      <c r="BH159">
        <v>3</v>
      </c>
      <c r="BI159">
        <v>1</v>
      </c>
      <c r="BJ159" t="s">
        <v>186</v>
      </c>
      <c r="BM159">
        <v>1100</v>
      </c>
      <c r="BN159">
        <v>0</v>
      </c>
      <c r="BO159" t="s">
        <v>3</v>
      </c>
      <c r="BP159">
        <v>0</v>
      </c>
      <c r="BQ159">
        <v>8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0</v>
      </c>
      <c r="CA159">
        <v>0</v>
      </c>
      <c r="CB159" t="s">
        <v>3</v>
      </c>
      <c r="CE159">
        <v>0</v>
      </c>
      <c r="CF159">
        <v>0</v>
      </c>
      <c r="CG159">
        <v>0</v>
      </c>
      <c r="CM159">
        <v>0</v>
      </c>
      <c r="CN159" t="s">
        <v>3</v>
      </c>
      <c r="CO159">
        <v>0</v>
      </c>
      <c r="CP159">
        <f t="shared" si="217"/>
        <v>1440</v>
      </c>
      <c r="CQ159">
        <f t="shared" si="238"/>
        <v>480</v>
      </c>
      <c r="CR159">
        <f t="shared" si="239"/>
        <v>0</v>
      </c>
      <c r="CS159">
        <f t="shared" si="240"/>
        <v>0</v>
      </c>
      <c r="CT159">
        <f t="shared" si="241"/>
        <v>0</v>
      </c>
      <c r="CU159">
        <f t="shared" si="218"/>
        <v>0</v>
      </c>
      <c r="CV159">
        <f t="shared" si="242"/>
        <v>0</v>
      </c>
      <c r="CW159">
        <f t="shared" si="242"/>
        <v>0</v>
      </c>
      <c r="CX159">
        <f t="shared" si="219"/>
        <v>0</v>
      </c>
      <c r="CY159">
        <f>(((S159+R159)*AT159)/100)</f>
        <v>0</v>
      </c>
      <c r="CZ159">
        <f>(((S159+R159)*AU159)/100)</f>
        <v>0</v>
      </c>
      <c r="DC159" t="s">
        <v>3</v>
      </c>
      <c r="DD159" t="s">
        <v>3</v>
      </c>
      <c r="DE159" t="s">
        <v>3</v>
      </c>
      <c r="DF159" t="s">
        <v>3</v>
      </c>
      <c r="DG159" t="s">
        <v>3</v>
      </c>
      <c r="DH159" t="s">
        <v>3</v>
      </c>
      <c r="DI159" t="s">
        <v>3</v>
      </c>
      <c r="DJ159" t="s">
        <v>3</v>
      </c>
      <c r="DK159" t="s">
        <v>3</v>
      </c>
      <c r="DL159" t="s">
        <v>3</v>
      </c>
      <c r="DM159" t="s">
        <v>3</v>
      </c>
      <c r="DN159">
        <v>0</v>
      </c>
      <c r="DO159">
        <v>0</v>
      </c>
      <c r="DP159">
        <v>1</v>
      </c>
      <c r="DQ159">
        <v>1</v>
      </c>
      <c r="DU159">
        <v>1013</v>
      </c>
      <c r="DV159" t="s">
        <v>157</v>
      </c>
      <c r="DW159" t="s">
        <v>157</v>
      </c>
      <c r="DX159">
        <v>1</v>
      </c>
      <c r="DZ159" t="s">
        <v>3</v>
      </c>
      <c r="EA159" t="s">
        <v>3</v>
      </c>
      <c r="EB159" t="s">
        <v>3</v>
      </c>
      <c r="EC159" t="s">
        <v>3</v>
      </c>
      <c r="EE159">
        <v>45799882</v>
      </c>
      <c r="EF159">
        <v>8</v>
      </c>
      <c r="EG159" t="s">
        <v>55</v>
      </c>
      <c r="EH159">
        <v>0</v>
      </c>
      <c r="EI159" t="s">
        <v>3</v>
      </c>
      <c r="EJ159">
        <v>1</v>
      </c>
      <c r="EK159">
        <v>1100</v>
      </c>
      <c r="EL159" t="s">
        <v>56</v>
      </c>
      <c r="EM159" t="s">
        <v>57</v>
      </c>
      <c r="EO159" t="s">
        <v>3</v>
      </c>
      <c r="EQ159">
        <v>131072</v>
      </c>
      <c r="ER159">
        <v>0</v>
      </c>
      <c r="ES159">
        <v>480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FQ159">
        <v>0</v>
      </c>
      <c r="FR159">
        <v>0</v>
      </c>
      <c r="FS159">
        <v>0</v>
      </c>
      <c r="FX159">
        <v>0</v>
      </c>
      <c r="FY159">
        <v>0</v>
      </c>
      <c r="GA159" t="s">
        <v>3</v>
      </c>
      <c r="GD159">
        <v>1</v>
      </c>
      <c r="GF159">
        <v>1699114678</v>
      </c>
      <c r="GG159">
        <v>2</v>
      </c>
      <c r="GH159">
        <v>0</v>
      </c>
      <c r="GI159">
        <v>-2</v>
      </c>
      <c r="GJ159">
        <v>0</v>
      </c>
      <c r="GK159">
        <v>0</v>
      </c>
      <c r="GL159">
        <f t="shared" si="220"/>
        <v>0</v>
      </c>
      <c r="GM159">
        <f t="shared" si="221"/>
        <v>1440</v>
      </c>
      <c r="GN159">
        <f t="shared" si="222"/>
        <v>1440</v>
      </c>
      <c r="GO159">
        <f t="shared" si="223"/>
        <v>0</v>
      </c>
      <c r="GP159">
        <f t="shared" si="224"/>
        <v>0</v>
      </c>
      <c r="GR159">
        <v>0</v>
      </c>
      <c r="GS159">
        <v>0</v>
      </c>
      <c r="GT159">
        <v>0</v>
      </c>
      <c r="GU159" t="s">
        <v>3</v>
      </c>
      <c r="GV159">
        <f t="shared" si="225"/>
        <v>0</v>
      </c>
      <c r="GW159">
        <v>1</v>
      </c>
      <c r="GX159">
        <f t="shared" si="226"/>
        <v>0</v>
      </c>
      <c r="HA159">
        <v>0</v>
      </c>
      <c r="HB159">
        <v>0</v>
      </c>
      <c r="HC159">
        <f t="shared" si="227"/>
        <v>0</v>
      </c>
      <c r="HE159" t="s">
        <v>3</v>
      </c>
      <c r="HF159" t="s">
        <v>3</v>
      </c>
      <c r="HM159" t="s">
        <v>3</v>
      </c>
      <c r="HN159" t="s">
        <v>3</v>
      </c>
      <c r="HO159" t="s">
        <v>3</v>
      </c>
      <c r="HP159" t="s">
        <v>3</v>
      </c>
      <c r="HQ159" t="s">
        <v>3</v>
      </c>
      <c r="HS159">
        <v>0</v>
      </c>
      <c r="IK159">
        <v>0</v>
      </c>
    </row>
    <row r="160" spans="1:245" x14ac:dyDescent="0.2">
      <c r="A160">
        <v>17</v>
      </c>
      <c r="B160">
        <v>1</v>
      </c>
      <c r="E160" t="s">
        <v>3</v>
      </c>
      <c r="F160" t="s">
        <v>187</v>
      </c>
      <c r="G160" t="s">
        <v>188</v>
      </c>
      <c r="H160" t="s">
        <v>51</v>
      </c>
      <c r="I160">
        <f>ROUND(0.015*3,7)</f>
        <v>4.4999999999999998E-2</v>
      </c>
      <c r="J160">
        <v>0</v>
      </c>
      <c r="K160">
        <f>ROUND(0.015*3,7)</f>
        <v>4.4999999999999998E-2</v>
      </c>
      <c r="O160">
        <f t="shared" si="209"/>
        <v>1303.77</v>
      </c>
      <c r="P160">
        <f t="shared" si="228"/>
        <v>1303.77</v>
      </c>
      <c r="Q160">
        <f t="shared" si="229"/>
        <v>0</v>
      </c>
      <c r="R160">
        <f t="shared" si="230"/>
        <v>0</v>
      </c>
      <c r="S160">
        <f t="shared" si="231"/>
        <v>0</v>
      </c>
      <c r="T160">
        <f t="shared" si="210"/>
        <v>0</v>
      </c>
      <c r="U160">
        <f t="shared" si="232"/>
        <v>0</v>
      </c>
      <c r="V160">
        <f t="shared" si="233"/>
        <v>0</v>
      </c>
      <c r="W160">
        <f t="shared" si="211"/>
        <v>0</v>
      </c>
      <c r="X160">
        <f t="shared" si="212"/>
        <v>0</v>
      </c>
      <c r="Y160">
        <f t="shared" si="213"/>
        <v>0</v>
      </c>
      <c r="AA160">
        <v>-1</v>
      </c>
      <c r="AB160">
        <f t="shared" si="214"/>
        <v>18572.27</v>
      </c>
      <c r="AC160">
        <f t="shared" si="234"/>
        <v>18572.27</v>
      </c>
      <c r="AD160">
        <f t="shared" si="235"/>
        <v>0</v>
      </c>
      <c r="AE160">
        <f t="shared" si="236"/>
        <v>0</v>
      </c>
      <c r="AF160">
        <f t="shared" si="236"/>
        <v>0</v>
      </c>
      <c r="AG160">
        <f t="shared" si="215"/>
        <v>0</v>
      </c>
      <c r="AH160">
        <f t="shared" si="237"/>
        <v>0</v>
      </c>
      <c r="AI160">
        <f t="shared" si="237"/>
        <v>0</v>
      </c>
      <c r="AJ160">
        <f t="shared" si="216"/>
        <v>0</v>
      </c>
      <c r="AK160">
        <v>18572.27</v>
      </c>
      <c r="AL160">
        <v>18572.27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1.56</v>
      </c>
      <c r="BD160" t="s">
        <v>3</v>
      </c>
      <c r="BE160" t="s">
        <v>3</v>
      </c>
      <c r="BF160" t="s">
        <v>3</v>
      </c>
      <c r="BG160" t="s">
        <v>3</v>
      </c>
      <c r="BH160">
        <v>3</v>
      </c>
      <c r="BI160">
        <v>1</v>
      </c>
      <c r="BJ160" t="s">
        <v>189</v>
      </c>
      <c r="BM160">
        <v>500001</v>
      </c>
      <c r="BN160">
        <v>0</v>
      </c>
      <c r="BO160" t="s">
        <v>187</v>
      </c>
      <c r="BP160">
        <v>1</v>
      </c>
      <c r="BQ160">
        <v>8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0</v>
      </c>
      <c r="CA160">
        <v>0</v>
      </c>
      <c r="CB160" t="s">
        <v>3</v>
      </c>
      <c r="CE160">
        <v>0</v>
      </c>
      <c r="CF160">
        <v>0</v>
      </c>
      <c r="CG160">
        <v>0</v>
      </c>
      <c r="CM160">
        <v>0</v>
      </c>
      <c r="CN160" t="s">
        <v>3</v>
      </c>
      <c r="CO160">
        <v>0</v>
      </c>
      <c r="CP160">
        <f t="shared" si="217"/>
        <v>1303.77</v>
      </c>
      <c r="CQ160">
        <f t="shared" si="238"/>
        <v>28972.74</v>
      </c>
      <c r="CR160">
        <f t="shared" si="239"/>
        <v>0</v>
      </c>
      <c r="CS160">
        <f t="shared" si="240"/>
        <v>0</v>
      </c>
      <c r="CT160">
        <f t="shared" si="241"/>
        <v>0</v>
      </c>
      <c r="CU160">
        <f t="shared" si="218"/>
        <v>0</v>
      </c>
      <c r="CV160">
        <f t="shared" si="242"/>
        <v>0</v>
      </c>
      <c r="CW160">
        <f t="shared" si="242"/>
        <v>0</v>
      </c>
      <c r="CX160">
        <f t="shared" si="219"/>
        <v>0</v>
      </c>
      <c r="CY160">
        <f>0</f>
        <v>0</v>
      </c>
      <c r="CZ160">
        <f>0</f>
        <v>0</v>
      </c>
      <c r="DC160" t="s">
        <v>3</v>
      </c>
      <c r="DD160" t="s">
        <v>3</v>
      </c>
      <c r="DE160" t="s">
        <v>3</v>
      </c>
      <c r="DF160" t="s">
        <v>3</v>
      </c>
      <c r="DG160" t="s">
        <v>3</v>
      </c>
      <c r="DH160" t="s">
        <v>3</v>
      </c>
      <c r="DI160" t="s">
        <v>3</v>
      </c>
      <c r="DJ160" t="s">
        <v>3</v>
      </c>
      <c r="DK160" t="s">
        <v>3</v>
      </c>
      <c r="DL160" t="s">
        <v>3</v>
      </c>
      <c r="DM160" t="s">
        <v>3</v>
      </c>
      <c r="DN160">
        <v>0</v>
      </c>
      <c r="DO160">
        <v>0</v>
      </c>
      <c r="DP160">
        <v>1</v>
      </c>
      <c r="DQ160">
        <v>1</v>
      </c>
      <c r="DU160">
        <v>1007</v>
      </c>
      <c r="DV160" t="s">
        <v>51</v>
      </c>
      <c r="DW160" t="s">
        <v>51</v>
      </c>
      <c r="DX160">
        <v>1</v>
      </c>
      <c r="DZ160" t="s">
        <v>3</v>
      </c>
      <c r="EA160" t="s">
        <v>3</v>
      </c>
      <c r="EB160" t="s">
        <v>3</v>
      </c>
      <c r="EC160" t="s">
        <v>3</v>
      </c>
      <c r="EE160">
        <v>45799547</v>
      </c>
      <c r="EF160">
        <v>8</v>
      </c>
      <c r="EG160" t="s">
        <v>55</v>
      </c>
      <c r="EH160">
        <v>0</v>
      </c>
      <c r="EI160" t="s">
        <v>3</v>
      </c>
      <c r="EJ160">
        <v>1</v>
      </c>
      <c r="EK160">
        <v>500001</v>
      </c>
      <c r="EL160" t="s">
        <v>166</v>
      </c>
      <c r="EM160" t="s">
        <v>167</v>
      </c>
      <c r="EO160" t="s">
        <v>190</v>
      </c>
      <c r="EQ160">
        <v>132608</v>
      </c>
      <c r="ER160">
        <v>18572.27</v>
      </c>
      <c r="ES160">
        <v>18572.27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FQ160">
        <v>0</v>
      </c>
      <c r="FR160">
        <v>0</v>
      </c>
      <c r="FS160">
        <v>0</v>
      </c>
      <c r="FX160">
        <v>0</v>
      </c>
      <c r="FY160">
        <v>0</v>
      </c>
      <c r="GA160" t="s">
        <v>3</v>
      </c>
      <c r="GD160">
        <v>1</v>
      </c>
      <c r="GF160">
        <v>-1911599512</v>
      </c>
      <c r="GG160">
        <v>2</v>
      </c>
      <c r="GH160">
        <v>1</v>
      </c>
      <c r="GI160">
        <v>2</v>
      </c>
      <c r="GJ160">
        <v>0</v>
      </c>
      <c r="GK160">
        <v>0</v>
      </c>
      <c r="GL160">
        <f t="shared" si="220"/>
        <v>0</v>
      </c>
      <c r="GM160">
        <f t="shared" si="221"/>
        <v>1303.77</v>
      </c>
      <c r="GN160">
        <f t="shared" si="222"/>
        <v>1303.77</v>
      </c>
      <c r="GO160">
        <f t="shared" si="223"/>
        <v>0</v>
      </c>
      <c r="GP160">
        <f t="shared" si="224"/>
        <v>0</v>
      </c>
      <c r="GR160">
        <v>0</v>
      </c>
      <c r="GS160">
        <v>3</v>
      </c>
      <c r="GT160">
        <v>0</v>
      </c>
      <c r="GU160" t="s">
        <v>3</v>
      </c>
      <c r="GV160">
        <f t="shared" si="225"/>
        <v>0</v>
      </c>
      <c r="GW160">
        <v>1</v>
      </c>
      <c r="GX160">
        <f t="shared" si="226"/>
        <v>0</v>
      </c>
      <c r="HA160">
        <v>0</v>
      </c>
      <c r="HB160">
        <v>0</v>
      </c>
      <c r="HC160">
        <f t="shared" si="227"/>
        <v>0</v>
      </c>
      <c r="HE160" t="s">
        <v>3</v>
      </c>
      <c r="HF160" t="s">
        <v>3</v>
      </c>
      <c r="HM160" t="s">
        <v>3</v>
      </c>
      <c r="HN160" t="s">
        <v>3</v>
      </c>
      <c r="HO160" t="s">
        <v>3</v>
      </c>
      <c r="HP160" t="s">
        <v>3</v>
      </c>
      <c r="HQ160" t="s">
        <v>3</v>
      </c>
      <c r="HS160">
        <v>0</v>
      </c>
      <c r="IK160">
        <v>0</v>
      </c>
    </row>
    <row r="161" spans="1:245" x14ac:dyDescent="0.2">
      <c r="A161">
        <v>17</v>
      </c>
      <c r="B161">
        <v>1</v>
      </c>
      <c r="E161" t="s">
        <v>285</v>
      </c>
      <c r="F161" t="s">
        <v>184</v>
      </c>
      <c r="G161" t="s">
        <v>200</v>
      </c>
      <c r="H161" t="s">
        <v>157</v>
      </c>
      <c r="I161">
        <f>ROUND(3,7)</f>
        <v>3</v>
      </c>
      <c r="J161">
        <v>0</v>
      </c>
      <c r="K161">
        <f>ROUND(3,7)</f>
        <v>3</v>
      </c>
      <c r="O161">
        <f t="shared" si="209"/>
        <v>1260</v>
      </c>
      <c r="P161">
        <f t="shared" si="228"/>
        <v>1260</v>
      </c>
      <c r="Q161">
        <f t="shared" si="229"/>
        <v>0</v>
      </c>
      <c r="R161">
        <f t="shared" si="230"/>
        <v>0</v>
      </c>
      <c r="S161">
        <f t="shared" si="231"/>
        <v>0</v>
      </c>
      <c r="T161">
        <f t="shared" si="210"/>
        <v>0</v>
      </c>
      <c r="U161">
        <f t="shared" si="232"/>
        <v>0</v>
      </c>
      <c r="V161">
        <f t="shared" si="233"/>
        <v>0</v>
      </c>
      <c r="W161">
        <f t="shared" si="211"/>
        <v>0</v>
      </c>
      <c r="X161">
        <f t="shared" si="212"/>
        <v>0</v>
      </c>
      <c r="Y161">
        <f t="shared" si="213"/>
        <v>0</v>
      </c>
      <c r="AA161">
        <v>48176574</v>
      </c>
      <c r="AB161">
        <f t="shared" si="214"/>
        <v>420</v>
      </c>
      <c r="AC161">
        <f t="shared" si="234"/>
        <v>420</v>
      </c>
      <c r="AD161">
        <f t="shared" si="235"/>
        <v>0</v>
      </c>
      <c r="AE161">
        <f t="shared" si="236"/>
        <v>0</v>
      </c>
      <c r="AF161">
        <f t="shared" si="236"/>
        <v>0</v>
      </c>
      <c r="AG161">
        <f t="shared" si="215"/>
        <v>0</v>
      </c>
      <c r="AH161">
        <f t="shared" si="237"/>
        <v>0</v>
      </c>
      <c r="AI161">
        <f t="shared" si="237"/>
        <v>0</v>
      </c>
      <c r="AJ161">
        <f t="shared" si="216"/>
        <v>0</v>
      </c>
      <c r="AK161">
        <v>420</v>
      </c>
      <c r="AL161">
        <v>420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1</v>
      </c>
      <c r="AW161">
        <v>1</v>
      </c>
      <c r="AZ161">
        <v>1</v>
      </c>
      <c r="BA161">
        <v>1</v>
      </c>
      <c r="BB161">
        <v>1</v>
      </c>
      <c r="BC161">
        <v>1</v>
      </c>
      <c r="BD161" t="s">
        <v>3</v>
      </c>
      <c r="BE161" t="s">
        <v>3</v>
      </c>
      <c r="BF161" t="s">
        <v>3</v>
      </c>
      <c r="BG161" t="s">
        <v>3</v>
      </c>
      <c r="BH161">
        <v>3</v>
      </c>
      <c r="BI161">
        <v>1</v>
      </c>
      <c r="BJ161" t="s">
        <v>201</v>
      </c>
      <c r="BM161">
        <v>1100</v>
      </c>
      <c r="BN161">
        <v>0</v>
      </c>
      <c r="BO161" t="s">
        <v>3</v>
      </c>
      <c r="BP161">
        <v>0</v>
      </c>
      <c r="BQ161">
        <v>8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0</v>
      </c>
      <c r="CA161">
        <v>0</v>
      </c>
      <c r="CB161" t="s">
        <v>3</v>
      </c>
      <c r="CE161">
        <v>0</v>
      </c>
      <c r="CF161">
        <v>0</v>
      </c>
      <c r="CG161">
        <v>0</v>
      </c>
      <c r="CM161">
        <v>0</v>
      </c>
      <c r="CN161" t="s">
        <v>3</v>
      </c>
      <c r="CO161">
        <v>0</v>
      </c>
      <c r="CP161">
        <f t="shared" si="217"/>
        <v>1260</v>
      </c>
      <c r="CQ161">
        <f t="shared" si="238"/>
        <v>420</v>
      </c>
      <c r="CR161">
        <f t="shared" si="239"/>
        <v>0</v>
      </c>
      <c r="CS161">
        <f t="shared" si="240"/>
        <v>0</v>
      </c>
      <c r="CT161">
        <f t="shared" si="241"/>
        <v>0</v>
      </c>
      <c r="CU161">
        <f t="shared" si="218"/>
        <v>0</v>
      </c>
      <c r="CV161">
        <f t="shared" si="242"/>
        <v>0</v>
      </c>
      <c r="CW161">
        <f t="shared" si="242"/>
        <v>0</v>
      </c>
      <c r="CX161">
        <f t="shared" si="219"/>
        <v>0</v>
      </c>
      <c r="CY161">
        <f>(((S161+R161)*AT161)/100)</f>
        <v>0</v>
      </c>
      <c r="CZ161">
        <f>(((S161+R161)*AU161)/100)</f>
        <v>0</v>
      </c>
      <c r="DC161" t="s">
        <v>3</v>
      </c>
      <c r="DD161" t="s">
        <v>3</v>
      </c>
      <c r="DE161" t="s">
        <v>3</v>
      </c>
      <c r="DF161" t="s">
        <v>3</v>
      </c>
      <c r="DG161" t="s">
        <v>3</v>
      </c>
      <c r="DH161" t="s">
        <v>3</v>
      </c>
      <c r="DI161" t="s">
        <v>3</v>
      </c>
      <c r="DJ161" t="s">
        <v>3</v>
      </c>
      <c r="DK161" t="s">
        <v>3</v>
      </c>
      <c r="DL161" t="s">
        <v>3</v>
      </c>
      <c r="DM161" t="s">
        <v>3</v>
      </c>
      <c r="DN161">
        <v>0</v>
      </c>
      <c r="DO161">
        <v>0</v>
      </c>
      <c r="DP161">
        <v>1</v>
      </c>
      <c r="DQ161">
        <v>1</v>
      </c>
      <c r="DU161">
        <v>1013</v>
      </c>
      <c r="DV161" t="s">
        <v>157</v>
      </c>
      <c r="DW161" t="s">
        <v>157</v>
      </c>
      <c r="DX161">
        <v>1</v>
      </c>
      <c r="DZ161" t="s">
        <v>3</v>
      </c>
      <c r="EA161" t="s">
        <v>3</v>
      </c>
      <c r="EB161" t="s">
        <v>3</v>
      </c>
      <c r="EC161" t="s">
        <v>3</v>
      </c>
      <c r="EE161">
        <v>45799882</v>
      </c>
      <c r="EF161">
        <v>8</v>
      </c>
      <c r="EG161" t="s">
        <v>55</v>
      </c>
      <c r="EH161">
        <v>0</v>
      </c>
      <c r="EI161" t="s">
        <v>3</v>
      </c>
      <c r="EJ161">
        <v>1</v>
      </c>
      <c r="EK161">
        <v>1100</v>
      </c>
      <c r="EL161" t="s">
        <v>56</v>
      </c>
      <c r="EM161" t="s">
        <v>57</v>
      </c>
      <c r="EO161" t="s">
        <v>3</v>
      </c>
      <c r="EQ161">
        <v>131072</v>
      </c>
      <c r="ER161">
        <v>0</v>
      </c>
      <c r="ES161">
        <v>420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FQ161">
        <v>0</v>
      </c>
      <c r="FR161">
        <v>0</v>
      </c>
      <c r="FS161">
        <v>0</v>
      </c>
      <c r="FX161">
        <v>0</v>
      </c>
      <c r="FY161">
        <v>0</v>
      </c>
      <c r="GA161" t="s">
        <v>3</v>
      </c>
      <c r="GD161">
        <v>1</v>
      </c>
      <c r="GF161">
        <v>107969230</v>
      </c>
      <c r="GG161">
        <v>2</v>
      </c>
      <c r="GH161">
        <v>0</v>
      </c>
      <c r="GI161">
        <v>-2</v>
      </c>
      <c r="GJ161">
        <v>0</v>
      </c>
      <c r="GK161">
        <v>0</v>
      </c>
      <c r="GL161">
        <f t="shared" si="220"/>
        <v>0</v>
      </c>
      <c r="GM161">
        <f t="shared" si="221"/>
        <v>1260</v>
      </c>
      <c r="GN161">
        <f t="shared" si="222"/>
        <v>1260</v>
      </c>
      <c r="GO161">
        <f t="shared" si="223"/>
        <v>0</v>
      </c>
      <c r="GP161">
        <f t="shared" si="224"/>
        <v>0</v>
      </c>
      <c r="GR161">
        <v>0</v>
      </c>
      <c r="GS161">
        <v>0</v>
      </c>
      <c r="GT161">
        <v>0</v>
      </c>
      <c r="GU161" t="s">
        <v>3</v>
      </c>
      <c r="GV161">
        <f t="shared" si="225"/>
        <v>0</v>
      </c>
      <c r="GW161">
        <v>1</v>
      </c>
      <c r="GX161">
        <f t="shared" si="226"/>
        <v>0</v>
      </c>
      <c r="HA161">
        <v>0</v>
      </c>
      <c r="HB161">
        <v>0</v>
      </c>
      <c r="HC161">
        <f t="shared" si="227"/>
        <v>0</v>
      </c>
      <c r="HE161" t="s">
        <v>3</v>
      </c>
      <c r="HF161" t="s">
        <v>3</v>
      </c>
      <c r="HM161" t="s">
        <v>3</v>
      </c>
      <c r="HN161" t="s">
        <v>3</v>
      </c>
      <c r="HO161" t="s">
        <v>3</v>
      </c>
      <c r="HP161" t="s">
        <v>3</v>
      </c>
      <c r="HQ161" t="s">
        <v>3</v>
      </c>
      <c r="HS161">
        <v>0</v>
      </c>
      <c r="IK161">
        <v>0</v>
      </c>
    </row>
    <row r="162" spans="1:245" x14ac:dyDescent="0.2">
      <c r="A162">
        <v>17</v>
      </c>
      <c r="B162">
        <v>1</v>
      </c>
      <c r="E162" t="s">
        <v>3</v>
      </c>
      <c r="F162" t="s">
        <v>202</v>
      </c>
      <c r="G162" t="s">
        <v>203</v>
      </c>
      <c r="H162" t="s">
        <v>51</v>
      </c>
      <c r="I162">
        <f>ROUND(0.008*3,7)</f>
        <v>2.4E-2</v>
      </c>
      <c r="J162">
        <v>0</v>
      </c>
      <c r="K162">
        <f>ROUND(0.008*3,7)</f>
        <v>2.4E-2</v>
      </c>
      <c r="O162">
        <f t="shared" si="209"/>
        <v>753.89</v>
      </c>
      <c r="P162">
        <f t="shared" si="228"/>
        <v>753.89</v>
      </c>
      <c r="Q162">
        <f t="shared" si="229"/>
        <v>0</v>
      </c>
      <c r="R162">
        <f t="shared" si="230"/>
        <v>0</v>
      </c>
      <c r="S162">
        <f t="shared" si="231"/>
        <v>0</v>
      </c>
      <c r="T162">
        <f t="shared" si="210"/>
        <v>0</v>
      </c>
      <c r="U162">
        <f t="shared" si="232"/>
        <v>0</v>
      </c>
      <c r="V162">
        <f t="shared" si="233"/>
        <v>0</v>
      </c>
      <c r="W162">
        <f t="shared" si="211"/>
        <v>0</v>
      </c>
      <c r="X162">
        <f t="shared" si="212"/>
        <v>0</v>
      </c>
      <c r="Y162">
        <f t="shared" si="213"/>
        <v>0</v>
      </c>
      <c r="AA162">
        <v>-1</v>
      </c>
      <c r="AB162">
        <f t="shared" si="214"/>
        <v>20135.900000000001</v>
      </c>
      <c r="AC162">
        <f t="shared" si="234"/>
        <v>20135.900000000001</v>
      </c>
      <c r="AD162">
        <f t="shared" si="235"/>
        <v>0</v>
      </c>
      <c r="AE162">
        <f t="shared" si="236"/>
        <v>0</v>
      </c>
      <c r="AF162">
        <f t="shared" si="236"/>
        <v>0</v>
      </c>
      <c r="AG162">
        <f t="shared" si="215"/>
        <v>0</v>
      </c>
      <c r="AH162">
        <f t="shared" si="237"/>
        <v>0</v>
      </c>
      <c r="AI162">
        <f t="shared" si="237"/>
        <v>0</v>
      </c>
      <c r="AJ162">
        <f t="shared" si="216"/>
        <v>0</v>
      </c>
      <c r="AK162">
        <v>20135.900000000001</v>
      </c>
      <c r="AL162">
        <v>20135.900000000001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1.56</v>
      </c>
      <c r="BD162" t="s">
        <v>3</v>
      </c>
      <c r="BE162" t="s">
        <v>3</v>
      </c>
      <c r="BF162" t="s">
        <v>3</v>
      </c>
      <c r="BG162" t="s">
        <v>3</v>
      </c>
      <c r="BH162">
        <v>3</v>
      </c>
      <c r="BI162">
        <v>1</v>
      </c>
      <c r="BJ162" t="s">
        <v>204</v>
      </c>
      <c r="BM162">
        <v>500001</v>
      </c>
      <c r="BN162">
        <v>0</v>
      </c>
      <c r="BO162" t="s">
        <v>202</v>
      </c>
      <c r="BP162">
        <v>1</v>
      </c>
      <c r="BQ162">
        <v>8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0</v>
      </c>
      <c r="CA162">
        <v>0</v>
      </c>
      <c r="CB162" t="s">
        <v>3</v>
      </c>
      <c r="CE162">
        <v>0</v>
      </c>
      <c r="CF162">
        <v>0</v>
      </c>
      <c r="CG162">
        <v>0</v>
      </c>
      <c r="CM162">
        <v>0</v>
      </c>
      <c r="CN162" t="s">
        <v>3</v>
      </c>
      <c r="CO162">
        <v>0</v>
      </c>
      <c r="CP162">
        <f t="shared" si="217"/>
        <v>753.89</v>
      </c>
      <c r="CQ162">
        <f t="shared" si="238"/>
        <v>31412</v>
      </c>
      <c r="CR162">
        <f t="shared" si="239"/>
        <v>0</v>
      </c>
      <c r="CS162">
        <f t="shared" si="240"/>
        <v>0</v>
      </c>
      <c r="CT162">
        <f t="shared" si="241"/>
        <v>0</v>
      </c>
      <c r="CU162">
        <f t="shared" si="218"/>
        <v>0</v>
      </c>
      <c r="CV162">
        <f t="shared" si="242"/>
        <v>0</v>
      </c>
      <c r="CW162">
        <f t="shared" si="242"/>
        <v>0</v>
      </c>
      <c r="CX162">
        <f t="shared" si="219"/>
        <v>0</v>
      </c>
      <c r="CY162">
        <f>0</f>
        <v>0</v>
      </c>
      <c r="CZ162">
        <f>0</f>
        <v>0</v>
      </c>
      <c r="DC162" t="s">
        <v>3</v>
      </c>
      <c r="DD162" t="s">
        <v>3</v>
      </c>
      <c r="DE162" t="s">
        <v>3</v>
      </c>
      <c r="DF162" t="s">
        <v>3</v>
      </c>
      <c r="DG162" t="s">
        <v>3</v>
      </c>
      <c r="DH162" t="s">
        <v>3</v>
      </c>
      <c r="DI162" t="s">
        <v>3</v>
      </c>
      <c r="DJ162" t="s">
        <v>3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1007</v>
      </c>
      <c r="DV162" t="s">
        <v>51</v>
      </c>
      <c r="DW162" t="s">
        <v>51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45799547</v>
      </c>
      <c r="EF162">
        <v>8</v>
      </c>
      <c r="EG162" t="s">
        <v>55</v>
      </c>
      <c r="EH162">
        <v>0</v>
      </c>
      <c r="EI162" t="s">
        <v>3</v>
      </c>
      <c r="EJ162">
        <v>1</v>
      </c>
      <c r="EK162">
        <v>500001</v>
      </c>
      <c r="EL162" t="s">
        <v>166</v>
      </c>
      <c r="EM162" t="s">
        <v>167</v>
      </c>
      <c r="EO162" t="s">
        <v>205</v>
      </c>
      <c r="EQ162">
        <v>132608</v>
      </c>
      <c r="ER162">
        <v>20135.900000000001</v>
      </c>
      <c r="ES162">
        <v>20135.900000000001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FQ162">
        <v>0</v>
      </c>
      <c r="FR162">
        <v>0</v>
      </c>
      <c r="FS162">
        <v>0</v>
      </c>
      <c r="FX162">
        <v>0</v>
      </c>
      <c r="FY162">
        <v>0</v>
      </c>
      <c r="GA162" t="s">
        <v>3</v>
      </c>
      <c r="GD162">
        <v>1</v>
      </c>
      <c r="GF162">
        <v>1538033692</v>
      </c>
      <c r="GG162">
        <v>2</v>
      </c>
      <c r="GH162">
        <v>1</v>
      </c>
      <c r="GI162">
        <v>2</v>
      </c>
      <c r="GJ162">
        <v>0</v>
      </c>
      <c r="GK162">
        <v>0</v>
      </c>
      <c r="GL162">
        <f t="shared" si="220"/>
        <v>0</v>
      </c>
      <c r="GM162">
        <f t="shared" si="221"/>
        <v>753.89</v>
      </c>
      <c r="GN162">
        <f t="shared" si="222"/>
        <v>753.89</v>
      </c>
      <c r="GO162">
        <f t="shared" si="223"/>
        <v>0</v>
      </c>
      <c r="GP162">
        <f t="shared" si="224"/>
        <v>0</v>
      </c>
      <c r="GR162">
        <v>0</v>
      </c>
      <c r="GS162">
        <v>3</v>
      </c>
      <c r="GT162">
        <v>0</v>
      </c>
      <c r="GU162" t="s">
        <v>3</v>
      </c>
      <c r="GV162">
        <f t="shared" si="225"/>
        <v>0</v>
      </c>
      <c r="GW162">
        <v>1</v>
      </c>
      <c r="GX162">
        <f t="shared" si="226"/>
        <v>0</v>
      </c>
      <c r="HA162">
        <v>0</v>
      </c>
      <c r="HB162">
        <v>0</v>
      </c>
      <c r="HC162">
        <f t="shared" si="227"/>
        <v>0</v>
      </c>
      <c r="HE162" t="s">
        <v>3</v>
      </c>
      <c r="HF162" t="s">
        <v>3</v>
      </c>
      <c r="HM162" t="s">
        <v>3</v>
      </c>
      <c r="HN162" t="s">
        <v>3</v>
      </c>
      <c r="HO162" t="s">
        <v>3</v>
      </c>
      <c r="HP162" t="s">
        <v>3</v>
      </c>
      <c r="HQ162" t="s">
        <v>3</v>
      </c>
      <c r="HS162">
        <v>0</v>
      </c>
      <c r="IK162">
        <v>0</v>
      </c>
    </row>
    <row r="163" spans="1:245" x14ac:dyDescent="0.2">
      <c r="A163">
        <v>17</v>
      </c>
      <c r="B163">
        <v>1</v>
      </c>
      <c r="C163">
        <f>ROW(SmtRes!A232)</f>
        <v>232</v>
      </c>
      <c r="D163">
        <f>ROW(EtalonRes!A202)</f>
        <v>202</v>
      </c>
      <c r="E163" t="s">
        <v>286</v>
      </c>
      <c r="F163" t="s">
        <v>215</v>
      </c>
      <c r="G163" t="s">
        <v>216</v>
      </c>
      <c r="H163" t="s">
        <v>51</v>
      </c>
      <c r="I163">
        <f>ROUND(0.08,7)</f>
        <v>0.08</v>
      </c>
      <c r="J163">
        <v>0</v>
      </c>
      <c r="K163">
        <f>ROUND(0.08,7)</f>
        <v>0.08</v>
      </c>
      <c r="O163">
        <f t="shared" si="209"/>
        <v>395.87</v>
      </c>
      <c r="P163">
        <f>SUMIF(SmtRes!AQ224:'SmtRes'!AQ232,"=1",SmtRes!DF224:'SmtRes'!DF232)</f>
        <v>15.100000000000001</v>
      </c>
      <c r="Q163">
        <f>SUMIF(SmtRes!AQ224:'SmtRes'!AQ232,"=1",SmtRes!DG224:'SmtRes'!DG232)</f>
        <v>27.99</v>
      </c>
      <c r="R163">
        <f>SUMIF(SmtRes!AQ224:'SmtRes'!AQ232,"=1",SmtRes!DH224:'SmtRes'!DH232)</f>
        <v>30.28</v>
      </c>
      <c r="S163">
        <f>SUMIF(SmtRes!AQ224:'SmtRes'!AQ232,"=1",SmtRes!DI224:'SmtRes'!DI232)</f>
        <v>322.5</v>
      </c>
      <c r="T163">
        <f t="shared" si="210"/>
        <v>0</v>
      </c>
      <c r="U163">
        <f>SUMIF(SmtRes!AQ224:'SmtRes'!AQ232,"=1",SmtRes!CV224:'SmtRes'!CV232)</f>
        <v>0.47599999999999998</v>
      </c>
      <c r="V163">
        <f>SUMIF(SmtRes!AQ224:'SmtRes'!AQ232,"=1",SmtRes!CW224:'SmtRes'!CW232)</f>
        <v>2.8799999999999999E-2</v>
      </c>
      <c r="W163">
        <f t="shared" si="211"/>
        <v>0</v>
      </c>
      <c r="X163">
        <f t="shared" si="212"/>
        <v>388.06</v>
      </c>
      <c r="Y163">
        <f t="shared" si="213"/>
        <v>243.42</v>
      </c>
      <c r="AA163">
        <v>48176574</v>
      </c>
      <c r="AB163">
        <f t="shared" si="214"/>
        <v>4526.0844139999999</v>
      </c>
      <c r="AC163">
        <f>ROUND((SUM(SmtRes!BQ224:'SmtRes'!BQ232)),6)</f>
        <v>144.992414</v>
      </c>
      <c r="AD163">
        <f>ROUND((((SUM(SmtRes!BR224:'SmtRes'!BR232))-(SUM(SmtRes!BS224:'SmtRes'!BS232)))+AE163),6)</f>
        <v>349.84800000000001</v>
      </c>
      <c r="AE163">
        <f>ROUND((SUM(SmtRes!BS224:'SmtRes'!BS232)),6)</f>
        <v>378.47879999999998</v>
      </c>
      <c r="AF163">
        <f>ROUND((SUM(SmtRes!BT224:'SmtRes'!BT232)),6)</f>
        <v>4031.2440000000001</v>
      </c>
      <c r="AG163">
        <f t="shared" si="215"/>
        <v>0</v>
      </c>
      <c r="AH163">
        <f>(SUM(SmtRes!BU224:'SmtRes'!BU232))</f>
        <v>5.95</v>
      </c>
      <c r="AI163">
        <f>(SUM(SmtRes!BV224:'SmtRes'!BV232))</f>
        <v>0.36</v>
      </c>
      <c r="AJ163">
        <f t="shared" si="216"/>
        <v>0</v>
      </c>
      <c r="AK163">
        <v>4904.5632139999998</v>
      </c>
      <c r="AL163">
        <v>144.992414</v>
      </c>
      <c r="AM163">
        <v>349.84799999999996</v>
      </c>
      <c r="AN163">
        <v>378.47879999999998</v>
      </c>
      <c r="AO163">
        <v>4031.2440000000001</v>
      </c>
      <c r="AP163">
        <v>0</v>
      </c>
      <c r="AQ163">
        <v>5.95</v>
      </c>
      <c r="AR163">
        <v>0.36</v>
      </c>
      <c r="AS163">
        <v>0</v>
      </c>
      <c r="AT163">
        <v>110</v>
      </c>
      <c r="AU163">
        <v>69</v>
      </c>
      <c r="AV163">
        <v>1</v>
      </c>
      <c r="AW163">
        <v>1</v>
      </c>
      <c r="AZ163">
        <v>1</v>
      </c>
      <c r="BA163">
        <v>1</v>
      </c>
      <c r="BB163">
        <v>1</v>
      </c>
      <c r="BC163">
        <v>1</v>
      </c>
      <c r="BD163" t="s">
        <v>3</v>
      </c>
      <c r="BE163" t="s">
        <v>3</v>
      </c>
      <c r="BF163" t="s">
        <v>3</v>
      </c>
      <c r="BG163" t="s">
        <v>3</v>
      </c>
      <c r="BH163">
        <v>0</v>
      </c>
      <c r="BI163">
        <v>1</v>
      </c>
      <c r="BJ163" t="s">
        <v>217</v>
      </c>
      <c r="BM163">
        <v>8001</v>
      </c>
      <c r="BN163">
        <v>0</v>
      </c>
      <c r="BO163" t="s">
        <v>3</v>
      </c>
      <c r="BP163">
        <v>0</v>
      </c>
      <c r="BQ163">
        <v>2</v>
      </c>
      <c r="BR163">
        <v>0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110</v>
      </c>
      <c r="CA163">
        <v>69</v>
      </c>
      <c r="CB163" t="s">
        <v>3</v>
      </c>
      <c r="CE163">
        <v>0</v>
      </c>
      <c r="CF163">
        <v>0</v>
      </c>
      <c r="CG163">
        <v>0</v>
      </c>
      <c r="CM163">
        <v>0</v>
      </c>
      <c r="CN163" t="s">
        <v>3</v>
      </c>
      <c r="CO163">
        <v>0</v>
      </c>
      <c r="CP163">
        <f t="shared" si="217"/>
        <v>395.87</v>
      </c>
      <c r="CQ163">
        <f>SUMIF(SmtRes!AQ224:'SmtRes'!AQ232,"=1",SmtRes!AA224:'SmtRes'!AA232)</f>
        <v>75495.39</v>
      </c>
      <c r="CR163">
        <f>SUMIF(SmtRes!AQ224:'SmtRes'!AQ232,"=1",SmtRes!AB224:'SmtRes'!AB232)</f>
        <v>971.8</v>
      </c>
      <c r="CS163">
        <f>SUMIF(SmtRes!AQ224:'SmtRes'!AQ232,"=1",SmtRes!AC224:'SmtRes'!AC232)</f>
        <v>1051.33</v>
      </c>
      <c r="CT163">
        <f>SUMIF(SmtRes!AQ224:'SmtRes'!AQ232,"=1",SmtRes!AD224:'SmtRes'!AD232)</f>
        <v>677.52</v>
      </c>
      <c r="CU163">
        <f t="shared" si="218"/>
        <v>0</v>
      </c>
      <c r="CV163">
        <f>SUMIF(SmtRes!AQ224:'SmtRes'!AQ232,"=1",SmtRes!BU224:'SmtRes'!BU232)</f>
        <v>5.95</v>
      </c>
      <c r="CW163">
        <f>SUMIF(SmtRes!AQ224:'SmtRes'!AQ232,"=1",SmtRes!BV224:'SmtRes'!BV232)</f>
        <v>0.36</v>
      </c>
      <c r="CX163">
        <f t="shared" si="219"/>
        <v>0</v>
      </c>
      <c r="CY163">
        <f t="shared" ref="CY163:CY171" si="243">(((S163+R163)*AT163)/100)</f>
        <v>388.05799999999994</v>
      </c>
      <c r="CZ163">
        <f t="shared" ref="CZ163:CZ171" si="244">(((S163+R163)*AU163)/100)</f>
        <v>243.41819999999998</v>
      </c>
      <c r="DC163" t="s">
        <v>3</v>
      </c>
      <c r="DD163" t="s">
        <v>3</v>
      </c>
      <c r="DE163" t="s">
        <v>3</v>
      </c>
      <c r="DF163" t="s">
        <v>3</v>
      </c>
      <c r="DG163" t="s">
        <v>3</v>
      </c>
      <c r="DH163" t="s">
        <v>3</v>
      </c>
      <c r="DI163" t="s">
        <v>3</v>
      </c>
      <c r="DJ163" t="s">
        <v>3</v>
      </c>
      <c r="DK163" t="s">
        <v>3</v>
      </c>
      <c r="DL163" t="s">
        <v>3</v>
      </c>
      <c r="DM163" t="s">
        <v>3</v>
      </c>
      <c r="DN163">
        <v>0</v>
      </c>
      <c r="DO163">
        <v>0</v>
      </c>
      <c r="DP163">
        <v>1</v>
      </c>
      <c r="DQ163">
        <v>1</v>
      </c>
      <c r="DU163">
        <v>1007</v>
      </c>
      <c r="DV163" t="s">
        <v>51</v>
      </c>
      <c r="DW163" t="s">
        <v>51</v>
      </c>
      <c r="DX163">
        <v>1</v>
      </c>
      <c r="DZ163" t="s">
        <v>3</v>
      </c>
      <c r="EA163" t="s">
        <v>3</v>
      </c>
      <c r="EB163" t="s">
        <v>3</v>
      </c>
      <c r="EC163" t="s">
        <v>3</v>
      </c>
      <c r="EE163">
        <v>45799633</v>
      </c>
      <c r="EF163">
        <v>2</v>
      </c>
      <c r="EG163" t="s">
        <v>28</v>
      </c>
      <c r="EH163">
        <v>8</v>
      </c>
      <c r="EI163" t="s">
        <v>64</v>
      </c>
      <c r="EJ163">
        <v>1</v>
      </c>
      <c r="EK163">
        <v>8001</v>
      </c>
      <c r="EL163" t="s">
        <v>64</v>
      </c>
      <c r="EM163" t="s">
        <v>65</v>
      </c>
      <c r="EO163" t="s">
        <v>3</v>
      </c>
      <c r="EQ163">
        <v>131072</v>
      </c>
      <c r="ER163">
        <v>0</v>
      </c>
      <c r="ES163">
        <v>0</v>
      </c>
      <c r="ET163">
        <v>0</v>
      </c>
      <c r="EU163">
        <v>0</v>
      </c>
      <c r="EV163">
        <v>0</v>
      </c>
      <c r="EW163">
        <v>5.95</v>
      </c>
      <c r="EX163">
        <v>0.36</v>
      </c>
      <c r="EY163">
        <v>0</v>
      </c>
      <c r="FQ163">
        <v>0</v>
      </c>
      <c r="FR163">
        <v>0</v>
      </c>
      <c r="FS163">
        <v>0</v>
      </c>
      <c r="FX163">
        <v>110</v>
      </c>
      <c r="FY163">
        <v>69</v>
      </c>
      <c r="GA163" t="s">
        <v>3</v>
      </c>
      <c r="GD163">
        <v>1</v>
      </c>
      <c r="GF163">
        <v>-894515330</v>
      </c>
      <c r="GG163">
        <v>2</v>
      </c>
      <c r="GH163">
        <v>1</v>
      </c>
      <c r="GI163">
        <v>-2</v>
      </c>
      <c r="GJ163">
        <v>0</v>
      </c>
      <c r="GK163">
        <v>0</v>
      </c>
      <c r="GL163">
        <f t="shared" si="220"/>
        <v>0</v>
      </c>
      <c r="GM163">
        <f t="shared" si="221"/>
        <v>1027.3499999999999</v>
      </c>
      <c r="GN163">
        <f t="shared" si="222"/>
        <v>1027.3499999999999</v>
      </c>
      <c r="GO163">
        <f t="shared" si="223"/>
        <v>0</v>
      </c>
      <c r="GP163">
        <f t="shared" si="224"/>
        <v>0</v>
      </c>
      <c r="GR163">
        <v>0</v>
      </c>
      <c r="GS163">
        <v>0</v>
      </c>
      <c r="GT163">
        <v>0</v>
      </c>
      <c r="GU163" t="s">
        <v>3</v>
      </c>
      <c r="GV163">
        <f t="shared" si="225"/>
        <v>0</v>
      </c>
      <c r="GW163">
        <v>1</v>
      </c>
      <c r="GX163">
        <f t="shared" si="226"/>
        <v>0</v>
      </c>
      <c r="HA163">
        <v>0</v>
      </c>
      <c r="HB163">
        <v>0</v>
      </c>
      <c r="HC163">
        <f t="shared" si="227"/>
        <v>0</v>
      </c>
      <c r="HE163" t="s">
        <v>3</v>
      </c>
      <c r="HF163" t="s">
        <v>3</v>
      </c>
      <c r="HM163" t="s">
        <v>3</v>
      </c>
      <c r="HN163" t="s">
        <v>66</v>
      </c>
      <c r="HO163" t="s">
        <v>67</v>
      </c>
      <c r="HP163" t="s">
        <v>64</v>
      </c>
      <c r="HQ163" t="s">
        <v>64</v>
      </c>
      <c r="HS163">
        <v>0</v>
      </c>
      <c r="IK163">
        <v>0</v>
      </c>
    </row>
    <row r="164" spans="1:245" x14ac:dyDescent="0.2">
      <c r="A164">
        <v>18</v>
      </c>
      <c r="B164">
        <v>1</v>
      </c>
      <c r="C164">
        <v>229</v>
      </c>
      <c r="E164" t="s">
        <v>287</v>
      </c>
      <c r="F164" t="s">
        <v>151</v>
      </c>
      <c r="G164" t="s">
        <v>152</v>
      </c>
      <c r="H164" t="s">
        <v>51</v>
      </c>
      <c r="I164">
        <f>I163*J164</f>
        <v>1.7680000000000001E-2</v>
      </c>
      <c r="J164">
        <v>0.221</v>
      </c>
      <c r="K164">
        <v>0.221</v>
      </c>
      <c r="O164">
        <f t="shared" si="209"/>
        <v>75.83</v>
      </c>
      <c r="P164">
        <f>ROUND(CQ164*I164,2)</f>
        <v>75.83</v>
      </c>
      <c r="Q164">
        <f>ROUND(CR164*I164,2)</f>
        <v>0</v>
      </c>
      <c r="R164">
        <f>ROUND(CS164*I164,2)</f>
        <v>0</v>
      </c>
      <c r="S164">
        <f>ROUND(CT164*I164,2)</f>
        <v>0</v>
      </c>
      <c r="T164">
        <f t="shared" si="210"/>
        <v>0</v>
      </c>
      <c r="U164">
        <f>ROUND(CV164*I164,7)</f>
        <v>0</v>
      </c>
      <c r="V164">
        <f>ROUND(CW164*I164,7)</f>
        <v>0</v>
      </c>
      <c r="W164">
        <f t="shared" si="211"/>
        <v>0</v>
      </c>
      <c r="X164">
        <f t="shared" si="212"/>
        <v>0</v>
      </c>
      <c r="Y164">
        <f t="shared" si="213"/>
        <v>0</v>
      </c>
      <c r="AA164">
        <v>48176574</v>
      </c>
      <c r="AB164">
        <f t="shared" si="214"/>
        <v>3486.8</v>
      </c>
      <c r="AC164">
        <f>ROUND((ES164),6)</f>
        <v>3486.8</v>
      </c>
      <c r="AD164">
        <f>ROUND((((ET164)-(EU164))+AE164),6)</f>
        <v>0</v>
      </c>
      <c r="AE164">
        <f>ROUND((EU164),6)</f>
        <v>0</v>
      </c>
      <c r="AF164">
        <f>ROUND((EV164),6)</f>
        <v>0</v>
      </c>
      <c r="AG164">
        <f t="shared" si="215"/>
        <v>0</v>
      </c>
      <c r="AH164">
        <f>(EW164)</f>
        <v>0</v>
      </c>
      <c r="AI164">
        <f>(EX164)</f>
        <v>0</v>
      </c>
      <c r="AJ164">
        <f t="shared" si="216"/>
        <v>0</v>
      </c>
      <c r="AK164">
        <v>3486.8</v>
      </c>
      <c r="AL164">
        <v>3486.8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110</v>
      </c>
      <c r="AU164">
        <v>69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1.23</v>
      </c>
      <c r="BD164" t="s">
        <v>3</v>
      </c>
      <c r="BE164" t="s">
        <v>3</v>
      </c>
      <c r="BF164" t="s">
        <v>3</v>
      </c>
      <c r="BG164" t="s">
        <v>3</v>
      </c>
      <c r="BH164">
        <v>3</v>
      </c>
      <c r="BI164">
        <v>1</v>
      </c>
      <c r="BJ164" t="s">
        <v>153</v>
      </c>
      <c r="BM164">
        <v>8001</v>
      </c>
      <c r="BN164">
        <v>0</v>
      </c>
      <c r="BO164" t="s">
        <v>151</v>
      </c>
      <c r="BP164">
        <v>1</v>
      </c>
      <c r="BQ164">
        <v>2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110</v>
      </c>
      <c r="CA164">
        <v>69</v>
      </c>
      <c r="CB164" t="s">
        <v>3</v>
      </c>
      <c r="CE164">
        <v>0</v>
      </c>
      <c r="CF164">
        <v>0</v>
      </c>
      <c r="CG164">
        <v>0</v>
      </c>
      <c r="CM164">
        <v>0</v>
      </c>
      <c r="CN164" t="s">
        <v>3</v>
      </c>
      <c r="CO164">
        <v>0</v>
      </c>
      <c r="CP164">
        <f t="shared" si="217"/>
        <v>75.83</v>
      </c>
      <c r="CQ164">
        <f>ROUND(AL164*BC164,2)</f>
        <v>4288.76</v>
      </c>
      <c r="CR164">
        <f>ROUND(AM164*BB164,2)</f>
        <v>0</v>
      </c>
      <c r="CS164">
        <f>ROUND(AN164*BS164,2)</f>
        <v>0</v>
      </c>
      <c r="CT164">
        <f>ROUND(AO164*BA164,2)</f>
        <v>0</v>
      </c>
      <c r="CU164">
        <f t="shared" si="218"/>
        <v>0</v>
      </c>
      <c r="CV164">
        <f>AH164</f>
        <v>0</v>
      </c>
      <c r="CW164">
        <f>AI164</f>
        <v>0</v>
      </c>
      <c r="CX164">
        <f t="shared" si="219"/>
        <v>0</v>
      </c>
      <c r="CY164">
        <f t="shared" si="243"/>
        <v>0</v>
      </c>
      <c r="CZ164">
        <f t="shared" si="244"/>
        <v>0</v>
      </c>
      <c r="DC164" t="s">
        <v>3</v>
      </c>
      <c r="DD164" t="s">
        <v>3</v>
      </c>
      <c r="DE164" t="s">
        <v>3</v>
      </c>
      <c r="DF164" t="s">
        <v>3</v>
      </c>
      <c r="DG164" t="s">
        <v>3</v>
      </c>
      <c r="DH164" t="s">
        <v>3</v>
      </c>
      <c r="DI164" t="s">
        <v>3</v>
      </c>
      <c r="DJ164" t="s">
        <v>3</v>
      </c>
      <c r="DK164" t="s">
        <v>3</v>
      </c>
      <c r="DL164" t="s">
        <v>3</v>
      </c>
      <c r="DM164" t="s">
        <v>3</v>
      </c>
      <c r="DN164">
        <v>0</v>
      </c>
      <c r="DO164">
        <v>0</v>
      </c>
      <c r="DP164">
        <v>1</v>
      </c>
      <c r="DQ164">
        <v>1</v>
      </c>
      <c r="DU164">
        <v>1007</v>
      </c>
      <c r="DV164" t="s">
        <v>51</v>
      </c>
      <c r="DW164" t="s">
        <v>51</v>
      </c>
      <c r="DX164">
        <v>1</v>
      </c>
      <c r="DZ164" t="s">
        <v>3</v>
      </c>
      <c r="EA164" t="s">
        <v>3</v>
      </c>
      <c r="EB164" t="s">
        <v>3</v>
      </c>
      <c r="EC164" t="s">
        <v>3</v>
      </c>
      <c r="EE164">
        <v>45799633</v>
      </c>
      <c r="EF164">
        <v>2</v>
      </c>
      <c r="EG164" t="s">
        <v>28</v>
      </c>
      <c r="EH164">
        <v>8</v>
      </c>
      <c r="EI164" t="s">
        <v>64</v>
      </c>
      <c r="EJ164">
        <v>1</v>
      </c>
      <c r="EK164">
        <v>8001</v>
      </c>
      <c r="EL164" t="s">
        <v>64</v>
      </c>
      <c r="EM164" t="s">
        <v>65</v>
      </c>
      <c r="EO164" t="s">
        <v>3</v>
      </c>
      <c r="EQ164">
        <v>0</v>
      </c>
      <c r="ER164">
        <v>3486.8</v>
      </c>
      <c r="ES164">
        <v>3486.8</v>
      </c>
      <c r="ET164">
        <v>0</v>
      </c>
      <c r="EU164">
        <v>0</v>
      </c>
      <c r="EV164">
        <v>0</v>
      </c>
      <c r="EW164">
        <v>0</v>
      </c>
      <c r="EX164">
        <v>0</v>
      </c>
      <c r="FQ164">
        <v>0</v>
      </c>
      <c r="FR164">
        <v>0</v>
      </c>
      <c r="FS164">
        <v>0</v>
      </c>
      <c r="FX164">
        <v>110</v>
      </c>
      <c r="FY164">
        <v>69</v>
      </c>
      <c r="GA164" t="s">
        <v>3</v>
      </c>
      <c r="GD164">
        <v>1</v>
      </c>
      <c r="GF164">
        <v>1036015556</v>
      </c>
      <c r="GG164">
        <v>2</v>
      </c>
      <c r="GH164">
        <v>1</v>
      </c>
      <c r="GI164">
        <v>2</v>
      </c>
      <c r="GJ164">
        <v>0</v>
      </c>
      <c r="GK164">
        <v>0</v>
      </c>
      <c r="GL164">
        <f t="shared" si="220"/>
        <v>0</v>
      </c>
      <c r="GM164">
        <f t="shared" si="221"/>
        <v>75.83</v>
      </c>
      <c r="GN164">
        <f t="shared" si="222"/>
        <v>75.83</v>
      </c>
      <c r="GO164">
        <f t="shared" si="223"/>
        <v>0</v>
      </c>
      <c r="GP164">
        <f t="shared" si="224"/>
        <v>0</v>
      </c>
      <c r="GR164">
        <v>0</v>
      </c>
      <c r="GS164">
        <v>3</v>
      </c>
      <c r="GT164">
        <v>0</v>
      </c>
      <c r="GU164" t="s">
        <v>3</v>
      </c>
      <c r="GV164">
        <f t="shared" si="225"/>
        <v>0</v>
      </c>
      <c r="GW164">
        <v>1</v>
      </c>
      <c r="GX164">
        <f t="shared" si="226"/>
        <v>0</v>
      </c>
      <c r="HA164">
        <v>0</v>
      </c>
      <c r="HB164">
        <v>0</v>
      </c>
      <c r="HC164">
        <f t="shared" si="227"/>
        <v>0</v>
      </c>
      <c r="HE164" t="s">
        <v>3</v>
      </c>
      <c r="HF164" t="s">
        <v>3</v>
      </c>
      <c r="HM164" t="s">
        <v>3</v>
      </c>
      <c r="HN164" t="s">
        <v>66</v>
      </c>
      <c r="HO164" t="s">
        <v>67</v>
      </c>
      <c r="HP164" t="s">
        <v>64</v>
      </c>
      <c r="HQ164" t="s">
        <v>64</v>
      </c>
      <c r="HS164">
        <v>0</v>
      </c>
      <c r="IK164">
        <v>0</v>
      </c>
    </row>
    <row r="165" spans="1:245" x14ac:dyDescent="0.2">
      <c r="A165">
        <v>18</v>
      </c>
      <c r="B165">
        <v>1</v>
      </c>
      <c r="C165">
        <v>231</v>
      </c>
      <c r="E165" t="s">
        <v>288</v>
      </c>
      <c r="F165" t="s">
        <v>220</v>
      </c>
      <c r="G165" t="s">
        <v>221</v>
      </c>
      <c r="H165" t="s">
        <v>222</v>
      </c>
      <c r="I165">
        <f>I163*J165</f>
        <v>3.2000000000000001E-2</v>
      </c>
      <c r="J165">
        <v>0.4</v>
      </c>
      <c r="K165">
        <v>0.4</v>
      </c>
      <c r="O165">
        <f t="shared" si="209"/>
        <v>450.04</v>
      </c>
      <c r="P165">
        <f>ROUND(CQ165*I165,2)</f>
        <v>450.04</v>
      </c>
      <c r="Q165">
        <f>ROUND(CR165*I165,2)</f>
        <v>0</v>
      </c>
      <c r="R165">
        <f>ROUND(CS165*I165,2)</f>
        <v>0</v>
      </c>
      <c r="S165">
        <f>ROUND(CT165*I165,2)</f>
        <v>0</v>
      </c>
      <c r="T165">
        <f t="shared" si="210"/>
        <v>0</v>
      </c>
      <c r="U165">
        <f>ROUND(CV165*I165,7)</f>
        <v>0</v>
      </c>
      <c r="V165">
        <f>ROUND(CW165*I165,7)</f>
        <v>0</v>
      </c>
      <c r="W165">
        <f t="shared" si="211"/>
        <v>0</v>
      </c>
      <c r="X165">
        <f t="shared" si="212"/>
        <v>0</v>
      </c>
      <c r="Y165">
        <f t="shared" si="213"/>
        <v>0</v>
      </c>
      <c r="AA165">
        <v>48176574</v>
      </c>
      <c r="AB165">
        <f t="shared" si="214"/>
        <v>14803.89</v>
      </c>
      <c r="AC165">
        <f>ROUND((ES165),6)</f>
        <v>14803.89</v>
      </c>
      <c r="AD165">
        <f>ROUND((((ET165)-(EU165))+AE165),6)</f>
        <v>0</v>
      </c>
      <c r="AE165">
        <f>ROUND((EU165),6)</f>
        <v>0</v>
      </c>
      <c r="AF165">
        <f>ROUND((EV165),6)</f>
        <v>0</v>
      </c>
      <c r="AG165">
        <f t="shared" si="215"/>
        <v>0</v>
      </c>
      <c r="AH165">
        <f>(EW165)</f>
        <v>0</v>
      </c>
      <c r="AI165">
        <f>(EX165)</f>
        <v>0</v>
      </c>
      <c r="AJ165">
        <f t="shared" si="216"/>
        <v>0</v>
      </c>
      <c r="AK165">
        <v>14803.89</v>
      </c>
      <c r="AL165">
        <v>14803.89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110</v>
      </c>
      <c r="AU165">
        <v>69</v>
      </c>
      <c r="AV165">
        <v>1</v>
      </c>
      <c r="AW165">
        <v>1</v>
      </c>
      <c r="AZ165">
        <v>1</v>
      </c>
      <c r="BA165">
        <v>1</v>
      </c>
      <c r="BB165">
        <v>1</v>
      </c>
      <c r="BC165">
        <v>0.95</v>
      </c>
      <c r="BD165" t="s">
        <v>3</v>
      </c>
      <c r="BE165" t="s">
        <v>3</v>
      </c>
      <c r="BF165" t="s">
        <v>3</v>
      </c>
      <c r="BG165" t="s">
        <v>3</v>
      </c>
      <c r="BH165">
        <v>3</v>
      </c>
      <c r="BI165">
        <v>1</v>
      </c>
      <c r="BJ165" t="s">
        <v>223</v>
      </c>
      <c r="BM165">
        <v>8001</v>
      </c>
      <c r="BN165">
        <v>0</v>
      </c>
      <c r="BO165" t="s">
        <v>220</v>
      </c>
      <c r="BP165">
        <v>1</v>
      </c>
      <c r="BQ165">
        <v>2</v>
      </c>
      <c r="BR165">
        <v>0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110</v>
      </c>
      <c r="CA165">
        <v>69</v>
      </c>
      <c r="CB165" t="s">
        <v>3</v>
      </c>
      <c r="CE165">
        <v>0</v>
      </c>
      <c r="CF165">
        <v>0</v>
      </c>
      <c r="CG165">
        <v>0</v>
      </c>
      <c r="CM165">
        <v>0</v>
      </c>
      <c r="CN165" t="s">
        <v>3</v>
      </c>
      <c r="CO165">
        <v>0</v>
      </c>
      <c r="CP165">
        <f t="shared" si="217"/>
        <v>450.04</v>
      </c>
      <c r="CQ165">
        <f>ROUND(AL165*BC165,2)</f>
        <v>14063.7</v>
      </c>
      <c r="CR165">
        <f>ROUND(AM165*BB165,2)</f>
        <v>0</v>
      </c>
      <c r="CS165">
        <f>ROUND(AN165*BS165,2)</f>
        <v>0</v>
      </c>
      <c r="CT165">
        <f>ROUND(AO165*BA165,2)</f>
        <v>0</v>
      </c>
      <c r="CU165">
        <f t="shared" si="218"/>
        <v>0</v>
      </c>
      <c r="CV165">
        <f>AH165</f>
        <v>0</v>
      </c>
      <c r="CW165">
        <f>AI165</f>
        <v>0</v>
      </c>
      <c r="CX165">
        <f t="shared" si="219"/>
        <v>0</v>
      </c>
      <c r="CY165">
        <f t="shared" si="243"/>
        <v>0</v>
      </c>
      <c r="CZ165">
        <f t="shared" si="244"/>
        <v>0</v>
      </c>
      <c r="DC165" t="s">
        <v>3</v>
      </c>
      <c r="DD165" t="s">
        <v>3</v>
      </c>
      <c r="DE165" t="s">
        <v>3</v>
      </c>
      <c r="DF165" t="s">
        <v>3</v>
      </c>
      <c r="DG165" t="s">
        <v>3</v>
      </c>
      <c r="DH165" t="s">
        <v>3</v>
      </c>
      <c r="DI165" t="s">
        <v>3</v>
      </c>
      <c r="DJ165" t="s">
        <v>3</v>
      </c>
      <c r="DK165" t="s">
        <v>3</v>
      </c>
      <c r="DL165" t="s">
        <v>3</v>
      </c>
      <c r="DM165" t="s">
        <v>3</v>
      </c>
      <c r="DN165">
        <v>0</v>
      </c>
      <c r="DO165">
        <v>0</v>
      </c>
      <c r="DP165">
        <v>1</v>
      </c>
      <c r="DQ165">
        <v>1</v>
      </c>
      <c r="DU165">
        <v>1013</v>
      </c>
      <c r="DV165" t="s">
        <v>222</v>
      </c>
      <c r="DW165" t="s">
        <v>222</v>
      </c>
      <c r="DX165">
        <v>1</v>
      </c>
      <c r="DZ165" t="s">
        <v>3</v>
      </c>
      <c r="EA165" t="s">
        <v>3</v>
      </c>
      <c r="EB165" t="s">
        <v>3</v>
      </c>
      <c r="EC165" t="s">
        <v>3</v>
      </c>
      <c r="EE165">
        <v>45799633</v>
      </c>
      <c r="EF165">
        <v>2</v>
      </c>
      <c r="EG165" t="s">
        <v>28</v>
      </c>
      <c r="EH165">
        <v>8</v>
      </c>
      <c r="EI165" t="s">
        <v>64</v>
      </c>
      <c r="EJ165">
        <v>1</v>
      </c>
      <c r="EK165">
        <v>8001</v>
      </c>
      <c r="EL165" t="s">
        <v>64</v>
      </c>
      <c r="EM165" t="s">
        <v>65</v>
      </c>
      <c r="EO165" t="s">
        <v>3</v>
      </c>
      <c r="EQ165">
        <v>0</v>
      </c>
      <c r="ER165">
        <v>14803.89</v>
      </c>
      <c r="ES165">
        <v>14803.89</v>
      </c>
      <c r="ET165">
        <v>0</v>
      </c>
      <c r="EU165">
        <v>0</v>
      </c>
      <c r="EV165">
        <v>0</v>
      </c>
      <c r="EW165">
        <v>0</v>
      </c>
      <c r="EX165">
        <v>0</v>
      </c>
      <c r="FQ165">
        <v>0</v>
      </c>
      <c r="FR165">
        <v>0</v>
      </c>
      <c r="FS165">
        <v>0</v>
      </c>
      <c r="FX165">
        <v>110</v>
      </c>
      <c r="FY165">
        <v>69</v>
      </c>
      <c r="GA165" t="s">
        <v>3</v>
      </c>
      <c r="GD165">
        <v>1</v>
      </c>
      <c r="GF165">
        <v>709513300</v>
      </c>
      <c r="GG165">
        <v>2</v>
      </c>
      <c r="GH165">
        <v>1</v>
      </c>
      <c r="GI165">
        <v>2</v>
      </c>
      <c r="GJ165">
        <v>0</v>
      </c>
      <c r="GK165">
        <v>0</v>
      </c>
      <c r="GL165">
        <f t="shared" si="220"/>
        <v>0</v>
      </c>
      <c r="GM165">
        <f t="shared" si="221"/>
        <v>450.04</v>
      </c>
      <c r="GN165">
        <f t="shared" si="222"/>
        <v>450.04</v>
      </c>
      <c r="GO165">
        <f t="shared" si="223"/>
        <v>0</v>
      </c>
      <c r="GP165">
        <f t="shared" si="224"/>
        <v>0</v>
      </c>
      <c r="GR165">
        <v>0</v>
      </c>
      <c r="GS165">
        <v>3</v>
      </c>
      <c r="GT165">
        <v>0</v>
      </c>
      <c r="GU165" t="s">
        <v>3</v>
      </c>
      <c r="GV165">
        <f t="shared" si="225"/>
        <v>0</v>
      </c>
      <c r="GW165">
        <v>1</v>
      </c>
      <c r="GX165">
        <f t="shared" si="226"/>
        <v>0</v>
      </c>
      <c r="HA165">
        <v>0</v>
      </c>
      <c r="HB165">
        <v>0</v>
      </c>
      <c r="HC165">
        <f t="shared" si="227"/>
        <v>0</v>
      </c>
      <c r="HE165" t="s">
        <v>3</v>
      </c>
      <c r="HF165" t="s">
        <v>3</v>
      </c>
      <c r="HM165" t="s">
        <v>3</v>
      </c>
      <c r="HN165" t="s">
        <v>66</v>
      </c>
      <c r="HO165" t="s">
        <v>67</v>
      </c>
      <c r="HP165" t="s">
        <v>64</v>
      </c>
      <c r="HQ165" t="s">
        <v>64</v>
      </c>
      <c r="HS165">
        <v>0</v>
      </c>
      <c r="IK165">
        <v>0</v>
      </c>
    </row>
    <row r="166" spans="1:245" x14ac:dyDescent="0.2">
      <c r="A166">
        <v>17</v>
      </c>
      <c r="B166">
        <v>1</v>
      </c>
      <c r="C166">
        <f>ROW(SmtRes!A240)</f>
        <v>240</v>
      </c>
      <c r="D166">
        <f>ROW(EtalonRes!A208)</f>
        <v>208</v>
      </c>
      <c r="E166" t="s">
        <v>289</v>
      </c>
      <c r="F166" t="s">
        <v>246</v>
      </c>
      <c r="G166" t="s">
        <v>247</v>
      </c>
      <c r="H166" t="s">
        <v>227</v>
      </c>
      <c r="I166">
        <f>ROUND(0.0079,7)</f>
        <v>7.9000000000000008E-3</v>
      </c>
      <c r="J166">
        <v>0</v>
      </c>
      <c r="K166">
        <f>ROUND(0.0079,7)</f>
        <v>7.9000000000000008E-3</v>
      </c>
      <c r="O166">
        <f t="shared" si="209"/>
        <v>1459.38</v>
      </c>
      <c r="P166">
        <f>SUMIF(SmtRes!AQ233:'SmtRes'!AQ240,"=1",SmtRes!DF233:'SmtRes'!DF240)</f>
        <v>1165.4199999999998</v>
      </c>
      <c r="Q166">
        <f>SUMIF(SmtRes!AQ233:'SmtRes'!AQ240,"=1",SmtRes!DG233:'SmtRes'!DG240)</f>
        <v>8.379999999999999</v>
      </c>
      <c r="R166">
        <f>SUMIF(SmtRes!AQ233:'SmtRes'!AQ240,"=1",SmtRes!DH233:'SmtRes'!DH240)</f>
        <v>5.81</v>
      </c>
      <c r="S166">
        <f>SUMIF(SmtRes!AQ233:'SmtRes'!AQ240,"=1",SmtRes!DI233:'SmtRes'!DI240)</f>
        <v>279.77</v>
      </c>
      <c r="T166">
        <f t="shared" si="210"/>
        <v>0</v>
      </c>
      <c r="U166">
        <f>SUMIF(SmtRes!AQ233:'SmtRes'!AQ240,"=1",SmtRes!CV233:'SmtRes'!CV240)</f>
        <v>0.33733000000000002</v>
      </c>
      <c r="V166">
        <f>SUMIF(SmtRes!AQ233:'SmtRes'!AQ240,"=1",SmtRes!CW233:'SmtRes'!CW240)</f>
        <v>7.4260000000000003E-3</v>
      </c>
      <c r="W166">
        <f t="shared" si="211"/>
        <v>0</v>
      </c>
      <c r="X166">
        <f t="shared" si="212"/>
        <v>314.14</v>
      </c>
      <c r="Y166">
        <f t="shared" si="213"/>
        <v>208.47</v>
      </c>
      <c r="AA166">
        <v>48176574</v>
      </c>
      <c r="AB166">
        <f t="shared" si="214"/>
        <v>147681.9638</v>
      </c>
      <c r="AC166">
        <f>ROUND((SUM(SmtRes!BQ233:'SmtRes'!BQ240)),6)</f>
        <v>111206.7308</v>
      </c>
      <c r="AD166">
        <f>ROUND((((SUM(SmtRes!BR233:'SmtRes'!BR240))-(SUM(SmtRes!BS233:'SmtRes'!BS240)))+AE166),6)</f>
        <v>1060.7070000000001</v>
      </c>
      <c r="AE166">
        <f>ROUND((SUM(SmtRes!BS233:'SmtRes'!BS240)),6)</f>
        <v>735.69100000000003</v>
      </c>
      <c r="AF166">
        <f>ROUND((SUM(SmtRes!BT233:'SmtRes'!BT240)),6)</f>
        <v>35414.525999999998</v>
      </c>
      <c r="AG166">
        <f t="shared" si="215"/>
        <v>0</v>
      </c>
      <c r="AH166">
        <f>(SUM(SmtRes!BU233:'SmtRes'!BU240))</f>
        <v>42.7</v>
      </c>
      <c r="AI166">
        <f>(SUM(SmtRes!BV233:'SmtRes'!BV240))</f>
        <v>0.94</v>
      </c>
      <c r="AJ166">
        <f t="shared" si="216"/>
        <v>0</v>
      </c>
      <c r="AK166">
        <v>148417.65479999999</v>
      </c>
      <c r="AL166">
        <v>111206.73079999999</v>
      </c>
      <c r="AM166">
        <v>1060.7069999999999</v>
      </c>
      <c r="AN166">
        <v>735.69099999999992</v>
      </c>
      <c r="AO166">
        <v>35414.526000000005</v>
      </c>
      <c r="AP166">
        <v>0</v>
      </c>
      <c r="AQ166">
        <v>42.7</v>
      </c>
      <c r="AR166">
        <v>0.94</v>
      </c>
      <c r="AS166">
        <v>0</v>
      </c>
      <c r="AT166">
        <v>110</v>
      </c>
      <c r="AU166">
        <v>73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1</v>
      </c>
      <c r="BD166" t="s">
        <v>3</v>
      </c>
      <c r="BE166" t="s">
        <v>3</v>
      </c>
      <c r="BF166" t="s">
        <v>3</v>
      </c>
      <c r="BG166" t="s">
        <v>3</v>
      </c>
      <c r="BH166">
        <v>0</v>
      </c>
      <c r="BI166">
        <v>1</v>
      </c>
      <c r="BJ166" t="s">
        <v>248</v>
      </c>
      <c r="BM166">
        <v>7001</v>
      </c>
      <c r="BN166">
        <v>0</v>
      </c>
      <c r="BO166" t="s">
        <v>3</v>
      </c>
      <c r="BP166">
        <v>0</v>
      </c>
      <c r="BQ166">
        <v>2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110</v>
      </c>
      <c r="CA166">
        <v>73</v>
      </c>
      <c r="CB166" t="s">
        <v>3</v>
      </c>
      <c r="CE166">
        <v>0</v>
      </c>
      <c r="CF166">
        <v>0</v>
      </c>
      <c r="CG166">
        <v>0</v>
      </c>
      <c r="CM166">
        <v>0</v>
      </c>
      <c r="CN166" t="s">
        <v>3</v>
      </c>
      <c r="CO166">
        <v>0</v>
      </c>
      <c r="CP166">
        <f t="shared" si="217"/>
        <v>1459.3799999999999</v>
      </c>
      <c r="CQ166">
        <f>SUMIF(SmtRes!AQ233:'SmtRes'!AQ240,"=1",SmtRes!AA233:'SmtRes'!AA240)</f>
        <v>276986.59000000003</v>
      </c>
      <c r="CR166">
        <f>SUMIF(SmtRes!AQ233:'SmtRes'!AQ240,"=1",SmtRes!AB233:'SmtRes'!AB240)</f>
        <v>601.28</v>
      </c>
      <c r="CS166">
        <f>SUMIF(SmtRes!AQ233:'SmtRes'!AQ240,"=1",SmtRes!AC233:'SmtRes'!AC240)</f>
        <v>782.65</v>
      </c>
      <c r="CT166">
        <f>SUMIF(SmtRes!AQ233:'SmtRes'!AQ240,"=1",SmtRes!AD233:'SmtRes'!AD240)</f>
        <v>829.38</v>
      </c>
      <c r="CU166">
        <f t="shared" si="218"/>
        <v>0</v>
      </c>
      <c r="CV166">
        <f>SUMIF(SmtRes!AQ233:'SmtRes'!AQ240,"=1",SmtRes!BU233:'SmtRes'!BU240)</f>
        <v>42.7</v>
      </c>
      <c r="CW166">
        <f>SUMIF(SmtRes!AQ233:'SmtRes'!AQ240,"=1",SmtRes!BV233:'SmtRes'!BV240)</f>
        <v>0.94</v>
      </c>
      <c r="CX166">
        <f t="shared" si="219"/>
        <v>0</v>
      </c>
      <c r="CY166">
        <f t="shared" si="243"/>
        <v>314.13799999999998</v>
      </c>
      <c r="CZ166">
        <f t="shared" si="244"/>
        <v>208.4734</v>
      </c>
      <c r="DC166" t="s">
        <v>3</v>
      </c>
      <c r="DD166" t="s">
        <v>3</v>
      </c>
      <c r="DE166" t="s">
        <v>3</v>
      </c>
      <c r="DF166" t="s">
        <v>3</v>
      </c>
      <c r="DG166" t="s">
        <v>3</v>
      </c>
      <c r="DH166" t="s">
        <v>3</v>
      </c>
      <c r="DI166" t="s">
        <v>3</v>
      </c>
      <c r="DJ166" t="s">
        <v>3</v>
      </c>
      <c r="DK166" t="s">
        <v>3</v>
      </c>
      <c r="DL166" t="s">
        <v>3</v>
      </c>
      <c r="DM166" t="s">
        <v>3</v>
      </c>
      <c r="DN166">
        <v>0</v>
      </c>
      <c r="DO166">
        <v>0</v>
      </c>
      <c r="DP166">
        <v>1</v>
      </c>
      <c r="DQ166">
        <v>1</v>
      </c>
      <c r="DU166">
        <v>1009</v>
      </c>
      <c r="DV166" t="s">
        <v>227</v>
      </c>
      <c r="DW166" t="s">
        <v>227</v>
      </c>
      <c r="DX166">
        <v>1000</v>
      </c>
      <c r="DZ166" t="s">
        <v>3</v>
      </c>
      <c r="EA166" t="s">
        <v>3</v>
      </c>
      <c r="EB166" t="s">
        <v>3</v>
      </c>
      <c r="EC166" t="s">
        <v>3</v>
      </c>
      <c r="EE166">
        <v>45799624</v>
      </c>
      <c r="EF166">
        <v>2</v>
      </c>
      <c r="EG166" t="s">
        <v>28</v>
      </c>
      <c r="EH166">
        <v>7</v>
      </c>
      <c r="EI166" t="s">
        <v>146</v>
      </c>
      <c r="EJ166">
        <v>1</v>
      </c>
      <c r="EK166">
        <v>7001</v>
      </c>
      <c r="EL166" t="s">
        <v>146</v>
      </c>
      <c r="EM166" t="s">
        <v>147</v>
      </c>
      <c r="EO166" t="s">
        <v>3</v>
      </c>
      <c r="EQ166">
        <v>131072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42.7</v>
      </c>
      <c r="EX166">
        <v>0.94</v>
      </c>
      <c r="EY166">
        <v>0</v>
      </c>
      <c r="FQ166">
        <v>0</v>
      </c>
      <c r="FR166">
        <v>0</v>
      </c>
      <c r="FS166">
        <v>0</v>
      </c>
      <c r="FX166">
        <v>110</v>
      </c>
      <c r="FY166">
        <v>73</v>
      </c>
      <c r="GA166" t="s">
        <v>3</v>
      </c>
      <c r="GD166">
        <v>1</v>
      </c>
      <c r="GF166">
        <v>-96436183</v>
      </c>
      <c r="GG166">
        <v>2</v>
      </c>
      <c r="GH166">
        <v>1</v>
      </c>
      <c r="GI166">
        <v>-2</v>
      </c>
      <c r="GJ166">
        <v>0</v>
      </c>
      <c r="GK166">
        <v>0</v>
      </c>
      <c r="GL166">
        <f t="shared" si="220"/>
        <v>0</v>
      </c>
      <c r="GM166">
        <f t="shared" si="221"/>
        <v>1981.99</v>
      </c>
      <c r="GN166">
        <f t="shared" si="222"/>
        <v>1981.99</v>
      </c>
      <c r="GO166">
        <f t="shared" si="223"/>
        <v>0</v>
      </c>
      <c r="GP166">
        <f t="shared" si="224"/>
        <v>0</v>
      </c>
      <c r="GR166">
        <v>0</v>
      </c>
      <c r="GS166">
        <v>0</v>
      </c>
      <c r="GT166">
        <v>0</v>
      </c>
      <c r="GU166" t="s">
        <v>3</v>
      </c>
      <c r="GV166">
        <f t="shared" si="225"/>
        <v>0</v>
      </c>
      <c r="GW166">
        <v>1</v>
      </c>
      <c r="GX166">
        <f t="shared" si="226"/>
        <v>0</v>
      </c>
      <c r="HA166">
        <v>0</v>
      </c>
      <c r="HB166">
        <v>0</v>
      </c>
      <c r="HC166">
        <f t="shared" si="227"/>
        <v>0</v>
      </c>
      <c r="HE166" t="s">
        <v>3</v>
      </c>
      <c r="HF166" t="s">
        <v>3</v>
      </c>
      <c r="HM166" t="s">
        <v>3</v>
      </c>
      <c r="HN166" t="s">
        <v>148</v>
      </c>
      <c r="HO166" t="s">
        <v>149</v>
      </c>
      <c r="HP166" t="s">
        <v>146</v>
      </c>
      <c r="HQ166" t="s">
        <v>146</v>
      </c>
      <c r="HS166">
        <v>0</v>
      </c>
      <c r="IK166">
        <v>0</v>
      </c>
    </row>
    <row r="167" spans="1:245" x14ac:dyDescent="0.2">
      <c r="A167">
        <v>18</v>
      </c>
      <c r="B167">
        <v>1</v>
      </c>
      <c r="C167">
        <v>239</v>
      </c>
      <c r="E167" t="s">
        <v>290</v>
      </c>
      <c r="F167" t="s">
        <v>230</v>
      </c>
      <c r="G167" t="s">
        <v>231</v>
      </c>
      <c r="H167" t="s">
        <v>227</v>
      </c>
      <c r="I167">
        <f>I166*J167</f>
        <v>-7.9000000000000008E-3</v>
      </c>
      <c r="J167">
        <v>-1</v>
      </c>
      <c r="K167">
        <v>-1</v>
      </c>
      <c r="O167">
        <f t="shared" si="209"/>
        <v>-1122.8</v>
      </c>
      <c r="P167">
        <f>ROUND(CQ167*I167,2)</f>
        <v>-1122.8</v>
      </c>
      <c r="Q167">
        <f>ROUND(CR167*I167,2)</f>
        <v>0</v>
      </c>
      <c r="R167">
        <f>ROUND(CS167*I167,2)</f>
        <v>0</v>
      </c>
      <c r="S167">
        <f>ROUND(CT167*I167,2)</f>
        <v>0</v>
      </c>
      <c r="T167">
        <f t="shared" si="210"/>
        <v>0</v>
      </c>
      <c r="U167">
        <f>ROUND(CV167*I167,7)</f>
        <v>0</v>
      </c>
      <c r="V167">
        <f>ROUND(CW167*I167,7)</f>
        <v>0</v>
      </c>
      <c r="W167">
        <f t="shared" si="211"/>
        <v>0</v>
      </c>
      <c r="X167">
        <f t="shared" si="212"/>
        <v>0</v>
      </c>
      <c r="Y167">
        <f t="shared" si="213"/>
        <v>0</v>
      </c>
      <c r="AA167">
        <v>48176574</v>
      </c>
      <c r="AB167">
        <f t="shared" si="214"/>
        <v>105278.81</v>
      </c>
      <c r="AC167">
        <f>ROUND((ES167),6)</f>
        <v>105278.81</v>
      </c>
      <c r="AD167">
        <f>ROUND((((ET167)-(EU167))+AE167),6)</f>
        <v>0</v>
      </c>
      <c r="AE167">
        <f>ROUND((EU167),6)</f>
        <v>0</v>
      </c>
      <c r="AF167">
        <f>ROUND((EV167),6)</f>
        <v>0</v>
      </c>
      <c r="AG167">
        <f t="shared" si="215"/>
        <v>0</v>
      </c>
      <c r="AH167">
        <f>(EW167)</f>
        <v>0</v>
      </c>
      <c r="AI167">
        <f>(EX167)</f>
        <v>0</v>
      </c>
      <c r="AJ167">
        <f t="shared" si="216"/>
        <v>0</v>
      </c>
      <c r="AK167">
        <v>105278.81</v>
      </c>
      <c r="AL167">
        <v>105278.81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110</v>
      </c>
      <c r="AU167">
        <v>73</v>
      </c>
      <c r="AV167">
        <v>1</v>
      </c>
      <c r="AW167">
        <v>1</v>
      </c>
      <c r="AZ167">
        <v>1</v>
      </c>
      <c r="BA167">
        <v>1</v>
      </c>
      <c r="BB167">
        <v>1</v>
      </c>
      <c r="BC167">
        <v>1.35</v>
      </c>
      <c r="BD167" t="s">
        <v>3</v>
      </c>
      <c r="BE167" t="s">
        <v>3</v>
      </c>
      <c r="BF167" t="s">
        <v>3</v>
      </c>
      <c r="BG167" t="s">
        <v>3</v>
      </c>
      <c r="BH167">
        <v>3</v>
      </c>
      <c r="BI167">
        <v>1</v>
      </c>
      <c r="BJ167" t="s">
        <v>232</v>
      </c>
      <c r="BM167">
        <v>7001</v>
      </c>
      <c r="BN167">
        <v>0</v>
      </c>
      <c r="BO167" t="s">
        <v>230</v>
      </c>
      <c r="BP167">
        <v>1</v>
      </c>
      <c r="BQ167">
        <v>2</v>
      </c>
      <c r="BR167">
        <v>0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110</v>
      </c>
      <c r="CA167">
        <v>73</v>
      </c>
      <c r="CB167" t="s">
        <v>3</v>
      </c>
      <c r="CE167">
        <v>0</v>
      </c>
      <c r="CF167">
        <v>0</v>
      </c>
      <c r="CG167">
        <v>0</v>
      </c>
      <c r="CM167">
        <v>0</v>
      </c>
      <c r="CN167" t="s">
        <v>3</v>
      </c>
      <c r="CO167">
        <v>0</v>
      </c>
      <c r="CP167">
        <f t="shared" si="217"/>
        <v>-1122.8</v>
      </c>
      <c r="CQ167">
        <f>ROUND(AL167*BC167,2)</f>
        <v>142126.39000000001</v>
      </c>
      <c r="CR167">
        <f>ROUND(AM167*BB167,2)</f>
        <v>0</v>
      </c>
      <c r="CS167">
        <f>ROUND(AN167*BS167,2)</f>
        <v>0</v>
      </c>
      <c r="CT167">
        <f>ROUND(AO167*BA167,2)</f>
        <v>0</v>
      </c>
      <c r="CU167">
        <f t="shared" si="218"/>
        <v>0</v>
      </c>
      <c r="CV167">
        <f>AH167</f>
        <v>0</v>
      </c>
      <c r="CW167">
        <f>AI167</f>
        <v>0</v>
      </c>
      <c r="CX167">
        <f t="shared" si="219"/>
        <v>0</v>
      </c>
      <c r="CY167">
        <f t="shared" si="243"/>
        <v>0</v>
      </c>
      <c r="CZ167">
        <f t="shared" si="244"/>
        <v>0</v>
      </c>
      <c r="DC167" t="s">
        <v>3</v>
      </c>
      <c r="DD167" t="s">
        <v>3</v>
      </c>
      <c r="DE167" t="s">
        <v>3</v>
      </c>
      <c r="DF167" t="s">
        <v>3</v>
      </c>
      <c r="DG167" t="s">
        <v>3</v>
      </c>
      <c r="DH167" t="s">
        <v>3</v>
      </c>
      <c r="DI167" t="s">
        <v>3</v>
      </c>
      <c r="DJ167" t="s">
        <v>3</v>
      </c>
      <c r="DK167" t="s">
        <v>3</v>
      </c>
      <c r="DL167" t="s">
        <v>3</v>
      </c>
      <c r="DM167" t="s">
        <v>3</v>
      </c>
      <c r="DN167">
        <v>0</v>
      </c>
      <c r="DO167">
        <v>0</v>
      </c>
      <c r="DP167">
        <v>1</v>
      </c>
      <c r="DQ167">
        <v>1</v>
      </c>
      <c r="DU167">
        <v>1009</v>
      </c>
      <c r="DV167" t="s">
        <v>227</v>
      </c>
      <c r="DW167" t="s">
        <v>227</v>
      </c>
      <c r="DX167">
        <v>1000</v>
      </c>
      <c r="DZ167" t="s">
        <v>3</v>
      </c>
      <c r="EA167" t="s">
        <v>3</v>
      </c>
      <c r="EB167" t="s">
        <v>3</v>
      </c>
      <c r="EC167" t="s">
        <v>3</v>
      </c>
      <c r="EE167">
        <v>45799624</v>
      </c>
      <c r="EF167">
        <v>2</v>
      </c>
      <c r="EG167" t="s">
        <v>28</v>
      </c>
      <c r="EH167">
        <v>7</v>
      </c>
      <c r="EI167" t="s">
        <v>146</v>
      </c>
      <c r="EJ167">
        <v>1</v>
      </c>
      <c r="EK167">
        <v>7001</v>
      </c>
      <c r="EL167" t="s">
        <v>146</v>
      </c>
      <c r="EM167" t="s">
        <v>147</v>
      </c>
      <c r="EO167" t="s">
        <v>3</v>
      </c>
      <c r="EQ167">
        <v>0</v>
      </c>
      <c r="ER167">
        <v>105278.81</v>
      </c>
      <c r="ES167">
        <v>105278.81</v>
      </c>
      <c r="ET167">
        <v>0</v>
      </c>
      <c r="EU167">
        <v>0</v>
      </c>
      <c r="EV167">
        <v>0</v>
      </c>
      <c r="EW167">
        <v>0</v>
      </c>
      <c r="EX167">
        <v>0</v>
      </c>
      <c r="FQ167">
        <v>0</v>
      </c>
      <c r="FR167">
        <v>0</v>
      </c>
      <c r="FS167">
        <v>0</v>
      </c>
      <c r="FX167">
        <v>110</v>
      </c>
      <c r="FY167">
        <v>73</v>
      </c>
      <c r="GA167" t="s">
        <v>3</v>
      </c>
      <c r="GD167">
        <v>1</v>
      </c>
      <c r="GF167">
        <v>-619923545</v>
      </c>
      <c r="GG167">
        <v>2</v>
      </c>
      <c r="GH167">
        <v>1</v>
      </c>
      <c r="GI167">
        <v>2</v>
      </c>
      <c r="GJ167">
        <v>0</v>
      </c>
      <c r="GK167">
        <v>0</v>
      </c>
      <c r="GL167">
        <f t="shared" si="220"/>
        <v>0</v>
      </c>
      <c r="GM167">
        <f t="shared" si="221"/>
        <v>-1122.8</v>
      </c>
      <c r="GN167">
        <f t="shared" si="222"/>
        <v>-1122.8</v>
      </c>
      <c r="GO167">
        <f t="shared" si="223"/>
        <v>0</v>
      </c>
      <c r="GP167">
        <f t="shared" si="224"/>
        <v>0</v>
      </c>
      <c r="GR167">
        <v>0</v>
      </c>
      <c r="GS167">
        <v>3</v>
      </c>
      <c r="GT167">
        <v>0</v>
      </c>
      <c r="GU167" t="s">
        <v>3</v>
      </c>
      <c r="GV167">
        <f t="shared" si="225"/>
        <v>0</v>
      </c>
      <c r="GW167">
        <v>1</v>
      </c>
      <c r="GX167">
        <f t="shared" si="226"/>
        <v>0</v>
      </c>
      <c r="HA167">
        <v>0</v>
      </c>
      <c r="HB167">
        <v>0</v>
      </c>
      <c r="HC167">
        <f t="shared" si="227"/>
        <v>0</v>
      </c>
      <c r="HE167" t="s">
        <v>3</v>
      </c>
      <c r="HF167" t="s">
        <v>3</v>
      </c>
      <c r="HM167" t="s">
        <v>3</v>
      </c>
      <c r="HN167" t="s">
        <v>148</v>
      </c>
      <c r="HO167" t="s">
        <v>149</v>
      </c>
      <c r="HP167" t="s">
        <v>146</v>
      </c>
      <c r="HQ167" t="s">
        <v>146</v>
      </c>
      <c r="HS167">
        <v>0</v>
      </c>
      <c r="IK167">
        <v>0</v>
      </c>
    </row>
    <row r="168" spans="1:245" x14ac:dyDescent="0.2">
      <c r="A168">
        <v>18</v>
      </c>
      <c r="B168">
        <v>1</v>
      </c>
      <c r="C168">
        <v>240</v>
      </c>
      <c r="E168" t="s">
        <v>291</v>
      </c>
      <c r="F168" t="s">
        <v>234</v>
      </c>
      <c r="G168" t="s">
        <v>235</v>
      </c>
      <c r="H168" t="s">
        <v>227</v>
      </c>
      <c r="I168">
        <f>I166*J168</f>
        <v>7.9000000000000008E-3</v>
      </c>
      <c r="J168">
        <v>1</v>
      </c>
      <c r="K168">
        <v>1</v>
      </c>
      <c r="O168">
        <f t="shared" si="209"/>
        <v>385.41</v>
      </c>
      <c r="P168">
        <f>ROUND(CQ168*I168,2)</f>
        <v>385.41</v>
      </c>
      <c r="Q168">
        <f>ROUND(CR168*I168,2)</f>
        <v>0</v>
      </c>
      <c r="R168">
        <f>ROUND(CS168*I168,2)</f>
        <v>0</v>
      </c>
      <c r="S168">
        <f>ROUND(CT168*I168,2)</f>
        <v>0</v>
      </c>
      <c r="T168">
        <f t="shared" si="210"/>
        <v>0</v>
      </c>
      <c r="U168">
        <f>ROUND(CV168*I168,7)</f>
        <v>0</v>
      </c>
      <c r="V168">
        <f>ROUND(CW168*I168,7)</f>
        <v>0</v>
      </c>
      <c r="W168">
        <f t="shared" si="211"/>
        <v>0</v>
      </c>
      <c r="X168">
        <f t="shared" si="212"/>
        <v>0</v>
      </c>
      <c r="Y168">
        <f t="shared" si="213"/>
        <v>0</v>
      </c>
      <c r="AA168">
        <v>48176574</v>
      </c>
      <c r="AB168">
        <f t="shared" si="214"/>
        <v>69695</v>
      </c>
      <c r="AC168">
        <f>ROUND((ES168),6)</f>
        <v>69695</v>
      </c>
      <c r="AD168">
        <f>ROUND((((ET168)-(EU168))+AE168),6)</f>
        <v>0</v>
      </c>
      <c r="AE168">
        <f>ROUND((EU168),6)</f>
        <v>0</v>
      </c>
      <c r="AF168">
        <f>ROUND((EV168),6)</f>
        <v>0</v>
      </c>
      <c r="AG168">
        <f t="shared" si="215"/>
        <v>0</v>
      </c>
      <c r="AH168">
        <f>(EW168)</f>
        <v>0</v>
      </c>
      <c r="AI168">
        <f>(EX168)</f>
        <v>0</v>
      </c>
      <c r="AJ168">
        <f t="shared" si="216"/>
        <v>0</v>
      </c>
      <c r="AK168">
        <v>69695</v>
      </c>
      <c r="AL168">
        <v>69695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110</v>
      </c>
      <c r="AU168">
        <v>73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0.7</v>
      </c>
      <c r="BD168" t="s">
        <v>3</v>
      </c>
      <c r="BE168" t="s">
        <v>3</v>
      </c>
      <c r="BF168" t="s">
        <v>3</v>
      </c>
      <c r="BG168" t="s">
        <v>3</v>
      </c>
      <c r="BH168">
        <v>3</v>
      </c>
      <c r="BI168">
        <v>1</v>
      </c>
      <c r="BJ168" t="s">
        <v>236</v>
      </c>
      <c r="BM168">
        <v>7001</v>
      </c>
      <c r="BN168">
        <v>0</v>
      </c>
      <c r="BO168" t="s">
        <v>234</v>
      </c>
      <c r="BP168">
        <v>1</v>
      </c>
      <c r="BQ168">
        <v>2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110</v>
      </c>
      <c r="CA168">
        <v>73</v>
      </c>
      <c r="CB168" t="s">
        <v>3</v>
      </c>
      <c r="CE168">
        <v>0</v>
      </c>
      <c r="CF168">
        <v>0</v>
      </c>
      <c r="CG168">
        <v>0</v>
      </c>
      <c r="CM168">
        <v>0</v>
      </c>
      <c r="CN168" t="s">
        <v>3</v>
      </c>
      <c r="CO168">
        <v>0</v>
      </c>
      <c r="CP168">
        <f t="shared" si="217"/>
        <v>385.41</v>
      </c>
      <c r="CQ168">
        <f>ROUND(AL168*BC168,2)</f>
        <v>48786.5</v>
      </c>
      <c r="CR168">
        <f>ROUND(AM168*BB168,2)</f>
        <v>0</v>
      </c>
      <c r="CS168">
        <f>ROUND(AN168*BS168,2)</f>
        <v>0</v>
      </c>
      <c r="CT168">
        <f>ROUND(AO168*BA168,2)</f>
        <v>0</v>
      </c>
      <c r="CU168">
        <f t="shared" si="218"/>
        <v>0</v>
      </c>
      <c r="CV168">
        <f>AH168</f>
        <v>0</v>
      </c>
      <c r="CW168">
        <f>AI168</f>
        <v>0</v>
      </c>
      <c r="CX168">
        <f t="shared" si="219"/>
        <v>0</v>
      </c>
      <c r="CY168">
        <f t="shared" si="243"/>
        <v>0</v>
      </c>
      <c r="CZ168">
        <f t="shared" si="244"/>
        <v>0</v>
      </c>
      <c r="DC168" t="s">
        <v>3</v>
      </c>
      <c r="DD168" t="s">
        <v>3</v>
      </c>
      <c r="DE168" t="s">
        <v>3</v>
      </c>
      <c r="DF168" t="s">
        <v>3</v>
      </c>
      <c r="DG168" t="s">
        <v>3</v>
      </c>
      <c r="DH168" t="s">
        <v>3</v>
      </c>
      <c r="DI168" t="s">
        <v>3</v>
      </c>
      <c r="DJ168" t="s">
        <v>3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1009</v>
      </c>
      <c r="DV168" t="s">
        <v>227</v>
      </c>
      <c r="DW168" t="s">
        <v>227</v>
      </c>
      <c r="DX168">
        <v>1000</v>
      </c>
      <c r="DZ168" t="s">
        <v>3</v>
      </c>
      <c r="EA168" t="s">
        <v>3</v>
      </c>
      <c r="EB168" t="s">
        <v>3</v>
      </c>
      <c r="EC168" t="s">
        <v>3</v>
      </c>
      <c r="EE168">
        <v>45799624</v>
      </c>
      <c r="EF168">
        <v>2</v>
      </c>
      <c r="EG168" t="s">
        <v>28</v>
      </c>
      <c r="EH168">
        <v>7</v>
      </c>
      <c r="EI168" t="s">
        <v>146</v>
      </c>
      <c r="EJ168">
        <v>1</v>
      </c>
      <c r="EK168">
        <v>7001</v>
      </c>
      <c r="EL168" t="s">
        <v>146</v>
      </c>
      <c r="EM168" t="s">
        <v>147</v>
      </c>
      <c r="EO168" t="s">
        <v>3</v>
      </c>
      <c r="EQ168">
        <v>0</v>
      </c>
      <c r="ER168">
        <v>69695</v>
      </c>
      <c r="ES168">
        <v>69695</v>
      </c>
      <c r="ET168">
        <v>0</v>
      </c>
      <c r="EU168">
        <v>0</v>
      </c>
      <c r="EV168">
        <v>0</v>
      </c>
      <c r="EW168">
        <v>0</v>
      </c>
      <c r="EX168">
        <v>0</v>
      </c>
      <c r="FQ168">
        <v>0</v>
      </c>
      <c r="FR168">
        <v>0</v>
      </c>
      <c r="FS168">
        <v>0</v>
      </c>
      <c r="FX168">
        <v>110</v>
      </c>
      <c r="FY168">
        <v>73</v>
      </c>
      <c r="GA168" t="s">
        <v>3</v>
      </c>
      <c r="GD168">
        <v>1</v>
      </c>
      <c r="GF168">
        <v>32976572</v>
      </c>
      <c r="GG168">
        <v>2</v>
      </c>
      <c r="GH168">
        <v>1</v>
      </c>
      <c r="GI168">
        <v>2</v>
      </c>
      <c r="GJ168">
        <v>0</v>
      </c>
      <c r="GK168">
        <v>0</v>
      </c>
      <c r="GL168">
        <f t="shared" si="220"/>
        <v>0</v>
      </c>
      <c r="GM168">
        <f t="shared" si="221"/>
        <v>385.41</v>
      </c>
      <c r="GN168">
        <f t="shared" si="222"/>
        <v>385.41</v>
      </c>
      <c r="GO168">
        <f t="shared" si="223"/>
        <v>0</v>
      </c>
      <c r="GP168">
        <f t="shared" si="224"/>
        <v>0</v>
      </c>
      <c r="GR168">
        <v>0</v>
      </c>
      <c r="GS168">
        <v>3</v>
      </c>
      <c r="GT168">
        <v>0</v>
      </c>
      <c r="GU168" t="s">
        <v>3</v>
      </c>
      <c r="GV168">
        <f t="shared" si="225"/>
        <v>0</v>
      </c>
      <c r="GW168">
        <v>1</v>
      </c>
      <c r="GX168">
        <f t="shared" si="226"/>
        <v>0</v>
      </c>
      <c r="HA168">
        <v>0</v>
      </c>
      <c r="HB168">
        <v>0</v>
      </c>
      <c r="HC168">
        <f t="shared" si="227"/>
        <v>0</v>
      </c>
      <c r="HE168" t="s">
        <v>3</v>
      </c>
      <c r="HF168" t="s">
        <v>3</v>
      </c>
      <c r="HM168" t="s">
        <v>3</v>
      </c>
      <c r="HN168" t="s">
        <v>148</v>
      </c>
      <c r="HO168" t="s">
        <v>149</v>
      </c>
      <c r="HP168" t="s">
        <v>146</v>
      </c>
      <c r="HQ168" t="s">
        <v>146</v>
      </c>
      <c r="HS168">
        <v>0</v>
      </c>
      <c r="IK168">
        <v>0</v>
      </c>
    </row>
    <row r="169" spans="1:245" x14ac:dyDescent="0.2">
      <c r="A169">
        <v>17</v>
      </c>
      <c r="B169">
        <v>1</v>
      </c>
      <c r="C169">
        <f>ROW(SmtRes!A248)</f>
        <v>248</v>
      </c>
      <c r="D169">
        <f>ROW(EtalonRes!A214)</f>
        <v>214</v>
      </c>
      <c r="E169" t="s">
        <v>292</v>
      </c>
      <c r="F169" t="s">
        <v>252</v>
      </c>
      <c r="G169" t="s">
        <v>253</v>
      </c>
      <c r="H169" t="s">
        <v>227</v>
      </c>
      <c r="I169">
        <f>ROUND(0.029,7)</f>
        <v>2.9000000000000001E-2</v>
      </c>
      <c r="J169">
        <v>0</v>
      </c>
      <c r="K169">
        <f>ROUND(0.029,7)</f>
        <v>2.9000000000000001E-2</v>
      </c>
      <c r="O169">
        <f t="shared" si="209"/>
        <v>5045.67</v>
      </c>
      <c r="P169">
        <f>SUMIF(SmtRes!AQ241:'SmtRes'!AQ248,"=1",SmtRes!DF241:'SmtRes'!DF248)</f>
        <v>4239</v>
      </c>
      <c r="Q169">
        <f>SUMIF(SmtRes!AQ241:'SmtRes'!AQ248,"=1",SmtRes!DG241:'SmtRes'!DG248)</f>
        <v>30.1</v>
      </c>
      <c r="R169">
        <f>SUMIF(SmtRes!AQ241:'SmtRes'!AQ248,"=1",SmtRes!DH241:'SmtRes'!DH248)</f>
        <v>21.34</v>
      </c>
      <c r="S169">
        <f>SUMIF(SmtRes!AQ241:'SmtRes'!AQ248,"=1",SmtRes!DI241:'SmtRes'!DI248)</f>
        <v>755.23</v>
      </c>
      <c r="T169">
        <f t="shared" si="210"/>
        <v>0</v>
      </c>
      <c r="U169">
        <f>SUMIF(SmtRes!AQ241:'SmtRes'!AQ248,"=1",SmtRes!CV241:'SmtRes'!CV248)</f>
        <v>0.91059999999999997</v>
      </c>
      <c r="V169">
        <f>SUMIF(SmtRes!AQ241:'SmtRes'!AQ248,"=1",SmtRes!CW241:'SmtRes'!CW248)</f>
        <v>2.726E-2</v>
      </c>
      <c r="W169">
        <f t="shared" si="211"/>
        <v>0</v>
      </c>
      <c r="X169">
        <f t="shared" si="212"/>
        <v>854.23</v>
      </c>
      <c r="Y169">
        <f t="shared" si="213"/>
        <v>566.9</v>
      </c>
      <c r="AA169">
        <v>48176574</v>
      </c>
      <c r="AB169">
        <f t="shared" si="214"/>
        <v>136805.46669999999</v>
      </c>
      <c r="AC169">
        <f>ROUND((SUM(SmtRes!BQ241:'SmtRes'!BQ248)),6)</f>
        <v>109724.7506</v>
      </c>
      <c r="AD169">
        <f>ROUND((((SUM(SmtRes!BR241:'SmtRes'!BR248))-(SUM(SmtRes!BS241:'SmtRes'!BS248)))+AE169),6)</f>
        <v>1038.1840999999999</v>
      </c>
      <c r="AE169">
        <f>ROUND((SUM(SmtRes!BS241:'SmtRes'!BS248)),6)</f>
        <v>735.69100000000003</v>
      </c>
      <c r="AF169">
        <f>ROUND((SUM(SmtRes!BT241:'SmtRes'!BT248)),6)</f>
        <v>26042.531999999999</v>
      </c>
      <c r="AG169">
        <f t="shared" si="215"/>
        <v>0</v>
      </c>
      <c r="AH169">
        <f>(SUM(SmtRes!BU241:'SmtRes'!BU248))</f>
        <v>31.4</v>
      </c>
      <c r="AI169">
        <f>(SUM(SmtRes!BV241:'SmtRes'!BV248))</f>
        <v>0.94</v>
      </c>
      <c r="AJ169">
        <f t="shared" si="216"/>
        <v>0</v>
      </c>
      <c r="AK169">
        <v>137541.15769999998</v>
      </c>
      <c r="AL169">
        <v>109724.7506</v>
      </c>
      <c r="AM169">
        <v>1038.1840999999999</v>
      </c>
      <c r="AN169">
        <v>735.69099999999992</v>
      </c>
      <c r="AO169">
        <v>26042.531999999999</v>
      </c>
      <c r="AP169">
        <v>0</v>
      </c>
      <c r="AQ169">
        <v>31.4</v>
      </c>
      <c r="AR169">
        <v>0.94</v>
      </c>
      <c r="AS169">
        <v>0</v>
      </c>
      <c r="AT169">
        <v>110</v>
      </c>
      <c r="AU169">
        <v>73</v>
      </c>
      <c r="AV169">
        <v>1</v>
      </c>
      <c r="AW169">
        <v>1</v>
      </c>
      <c r="AZ169">
        <v>1</v>
      </c>
      <c r="BA169">
        <v>1</v>
      </c>
      <c r="BB169">
        <v>1</v>
      </c>
      <c r="BC169">
        <v>1</v>
      </c>
      <c r="BD169" t="s">
        <v>3</v>
      </c>
      <c r="BE169" t="s">
        <v>3</v>
      </c>
      <c r="BF169" t="s">
        <v>3</v>
      </c>
      <c r="BG169" t="s">
        <v>3</v>
      </c>
      <c r="BH169">
        <v>0</v>
      </c>
      <c r="BI169">
        <v>1</v>
      </c>
      <c r="BJ169" t="s">
        <v>254</v>
      </c>
      <c r="BM169">
        <v>7001</v>
      </c>
      <c r="BN169">
        <v>0</v>
      </c>
      <c r="BO169" t="s">
        <v>3</v>
      </c>
      <c r="BP169">
        <v>0</v>
      </c>
      <c r="BQ169">
        <v>2</v>
      </c>
      <c r="BR169">
        <v>0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110</v>
      </c>
      <c r="CA169">
        <v>73</v>
      </c>
      <c r="CB169" t="s">
        <v>3</v>
      </c>
      <c r="CE169">
        <v>0</v>
      </c>
      <c r="CF169">
        <v>0</v>
      </c>
      <c r="CG169">
        <v>0</v>
      </c>
      <c r="CM169">
        <v>0</v>
      </c>
      <c r="CN169" t="s">
        <v>3</v>
      </c>
      <c r="CO169">
        <v>0</v>
      </c>
      <c r="CP169">
        <f t="shared" si="217"/>
        <v>5045.67</v>
      </c>
      <c r="CQ169">
        <f>SUMIF(SmtRes!AQ241:'SmtRes'!AQ248,"=1",SmtRes!AA241:'SmtRes'!AA248)</f>
        <v>276986.59000000003</v>
      </c>
      <c r="CR169">
        <f>SUMIF(SmtRes!AQ241:'SmtRes'!AQ248,"=1",SmtRes!AB241:'SmtRes'!AB248)</f>
        <v>601.28</v>
      </c>
      <c r="CS169">
        <f>SUMIF(SmtRes!AQ241:'SmtRes'!AQ248,"=1",SmtRes!AC241:'SmtRes'!AC248)</f>
        <v>782.65</v>
      </c>
      <c r="CT169">
        <f>SUMIF(SmtRes!AQ241:'SmtRes'!AQ248,"=1",SmtRes!AD241:'SmtRes'!AD248)</f>
        <v>829.38</v>
      </c>
      <c r="CU169">
        <f t="shared" si="218"/>
        <v>0</v>
      </c>
      <c r="CV169">
        <f>SUMIF(SmtRes!AQ241:'SmtRes'!AQ248,"=1",SmtRes!BU241:'SmtRes'!BU248)</f>
        <v>31.4</v>
      </c>
      <c r="CW169">
        <f>SUMIF(SmtRes!AQ241:'SmtRes'!AQ248,"=1",SmtRes!BV241:'SmtRes'!BV248)</f>
        <v>0.94</v>
      </c>
      <c r="CX169">
        <f t="shared" si="219"/>
        <v>0</v>
      </c>
      <c r="CY169">
        <f t="shared" si="243"/>
        <v>854.22700000000009</v>
      </c>
      <c r="CZ169">
        <f t="shared" si="244"/>
        <v>566.89610000000005</v>
      </c>
      <c r="DC169" t="s">
        <v>3</v>
      </c>
      <c r="DD169" t="s">
        <v>3</v>
      </c>
      <c r="DE169" t="s">
        <v>3</v>
      </c>
      <c r="DF169" t="s">
        <v>3</v>
      </c>
      <c r="DG169" t="s">
        <v>3</v>
      </c>
      <c r="DH169" t="s">
        <v>3</v>
      </c>
      <c r="DI169" t="s">
        <v>3</v>
      </c>
      <c r="DJ169" t="s">
        <v>3</v>
      </c>
      <c r="DK169" t="s">
        <v>3</v>
      </c>
      <c r="DL169" t="s">
        <v>3</v>
      </c>
      <c r="DM169" t="s">
        <v>3</v>
      </c>
      <c r="DN169">
        <v>0</v>
      </c>
      <c r="DO169">
        <v>0</v>
      </c>
      <c r="DP169">
        <v>1</v>
      </c>
      <c r="DQ169">
        <v>1</v>
      </c>
      <c r="DU169">
        <v>1009</v>
      </c>
      <c r="DV169" t="s">
        <v>227</v>
      </c>
      <c r="DW169" t="s">
        <v>227</v>
      </c>
      <c r="DX169">
        <v>1000</v>
      </c>
      <c r="DZ169" t="s">
        <v>3</v>
      </c>
      <c r="EA169" t="s">
        <v>3</v>
      </c>
      <c r="EB169" t="s">
        <v>3</v>
      </c>
      <c r="EC169" t="s">
        <v>3</v>
      </c>
      <c r="EE169">
        <v>45799624</v>
      </c>
      <c r="EF169">
        <v>2</v>
      </c>
      <c r="EG169" t="s">
        <v>28</v>
      </c>
      <c r="EH169">
        <v>7</v>
      </c>
      <c r="EI169" t="s">
        <v>146</v>
      </c>
      <c r="EJ169">
        <v>1</v>
      </c>
      <c r="EK169">
        <v>7001</v>
      </c>
      <c r="EL169" t="s">
        <v>146</v>
      </c>
      <c r="EM169" t="s">
        <v>147</v>
      </c>
      <c r="EO169" t="s">
        <v>3</v>
      </c>
      <c r="EQ169">
        <v>131072</v>
      </c>
      <c r="ER169">
        <v>0</v>
      </c>
      <c r="ES169">
        <v>0</v>
      </c>
      <c r="ET169">
        <v>0</v>
      </c>
      <c r="EU169">
        <v>0</v>
      </c>
      <c r="EV169">
        <v>0</v>
      </c>
      <c r="EW169">
        <v>31.4</v>
      </c>
      <c r="EX169">
        <v>0.94</v>
      </c>
      <c r="EY169">
        <v>0</v>
      </c>
      <c r="FQ169">
        <v>0</v>
      </c>
      <c r="FR169">
        <v>0</v>
      </c>
      <c r="FS169">
        <v>0</v>
      </c>
      <c r="FX169">
        <v>110</v>
      </c>
      <c r="FY169">
        <v>73</v>
      </c>
      <c r="GA169" t="s">
        <v>3</v>
      </c>
      <c r="GD169">
        <v>1</v>
      </c>
      <c r="GF169">
        <v>-1090905462</v>
      </c>
      <c r="GG169">
        <v>2</v>
      </c>
      <c r="GH169">
        <v>1</v>
      </c>
      <c r="GI169">
        <v>-2</v>
      </c>
      <c r="GJ169">
        <v>0</v>
      </c>
      <c r="GK169">
        <v>0</v>
      </c>
      <c r="GL169">
        <f t="shared" si="220"/>
        <v>0</v>
      </c>
      <c r="GM169">
        <f t="shared" si="221"/>
        <v>6466.8</v>
      </c>
      <c r="GN169">
        <f t="shared" si="222"/>
        <v>6466.8</v>
      </c>
      <c r="GO169">
        <f t="shared" si="223"/>
        <v>0</v>
      </c>
      <c r="GP169">
        <f t="shared" si="224"/>
        <v>0</v>
      </c>
      <c r="GR169">
        <v>0</v>
      </c>
      <c r="GS169">
        <v>0</v>
      </c>
      <c r="GT169">
        <v>0</v>
      </c>
      <c r="GU169" t="s">
        <v>3</v>
      </c>
      <c r="GV169">
        <f t="shared" si="225"/>
        <v>0</v>
      </c>
      <c r="GW169">
        <v>1</v>
      </c>
      <c r="GX169">
        <f t="shared" si="226"/>
        <v>0</v>
      </c>
      <c r="HA169">
        <v>0</v>
      </c>
      <c r="HB169">
        <v>0</v>
      </c>
      <c r="HC169">
        <f t="shared" si="227"/>
        <v>0</v>
      </c>
      <c r="HE169" t="s">
        <v>3</v>
      </c>
      <c r="HF169" t="s">
        <v>3</v>
      </c>
      <c r="HM169" t="s">
        <v>3</v>
      </c>
      <c r="HN169" t="s">
        <v>148</v>
      </c>
      <c r="HO169" t="s">
        <v>149</v>
      </c>
      <c r="HP169" t="s">
        <v>146</v>
      </c>
      <c r="HQ169" t="s">
        <v>146</v>
      </c>
      <c r="HS169">
        <v>0</v>
      </c>
      <c r="IK169">
        <v>0</v>
      </c>
    </row>
    <row r="170" spans="1:245" x14ac:dyDescent="0.2">
      <c r="A170">
        <v>18</v>
      </c>
      <c r="B170">
        <v>1</v>
      </c>
      <c r="C170">
        <v>247</v>
      </c>
      <c r="E170" t="s">
        <v>293</v>
      </c>
      <c r="F170" t="s">
        <v>230</v>
      </c>
      <c r="G170" t="s">
        <v>231</v>
      </c>
      <c r="H170" t="s">
        <v>227</v>
      </c>
      <c r="I170">
        <f>I169*J170</f>
        <v>-2.9000000000000001E-2</v>
      </c>
      <c r="J170">
        <v>-1</v>
      </c>
      <c r="K170">
        <v>-1</v>
      </c>
      <c r="O170">
        <f t="shared" si="209"/>
        <v>-4121.67</v>
      </c>
      <c r="P170">
        <f>ROUND(CQ170*I170,2)</f>
        <v>-4121.67</v>
      </c>
      <c r="Q170">
        <f>ROUND(CR170*I170,2)</f>
        <v>0</v>
      </c>
      <c r="R170">
        <f>ROUND(CS170*I170,2)</f>
        <v>0</v>
      </c>
      <c r="S170">
        <f>ROUND(CT170*I170,2)</f>
        <v>0</v>
      </c>
      <c r="T170">
        <f t="shared" si="210"/>
        <v>0</v>
      </c>
      <c r="U170">
        <f>ROUND(CV170*I170,7)</f>
        <v>0</v>
      </c>
      <c r="V170">
        <f>ROUND(CW170*I170,7)</f>
        <v>0</v>
      </c>
      <c r="W170">
        <f t="shared" si="211"/>
        <v>0</v>
      </c>
      <c r="X170">
        <f t="shared" si="212"/>
        <v>0</v>
      </c>
      <c r="Y170">
        <f t="shared" si="213"/>
        <v>0</v>
      </c>
      <c r="AA170">
        <v>48176574</v>
      </c>
      <c r="AB170">
        <f t="shared" si="214"/>
        <v>105278.81</v>
      </c>
      <c r="AC170">
        <f>ROUND((ES170),6)</f>
        <v>105278.81</v>
      </c>
      <c r="AD170">
        <f>ROUND((((ET170)-(EU170))+AE170),6)</f>
        <v>0</v>
      </c>
      <c r="AE170">
        <f>ROUND((EU170),6)</f>
        <v>0</v>
      </c>
      <c r="AF170">
        <f>ROUND((EV170),6)</f>
        <v>0</v>
      </c>
      <c r="AG170">
        <f t="shared" si="215"/>
        <v>0</v>
      </c>
      <c r="AH170">
        <f>(EW170)</f>
        <v>0</v>
      </c>
      <c r="AI170">
        <f>(EX170)</f>
        <v>0</v>
      </c>
      <c r="AJ170">
        <f t="shared" si="216"/>
        <v>0</v>
      </c>
      <c r="AK170">
        <v>105278.81</v>
      </c>
      <c r="AL170">
        <v>105278.81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110</v>
      </c>
      <c r="AU170">
        <v>73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1.35</v>
      </c>
      <c r="BD170" t="s">
        <v>3</v>
      </c>
      <c r="BE170" t="s">
        <v>3</v>
      </c>
      <c r="BF170" t="s">
        <v>3</v>
      </c>
      <c r="BG170" t="s">
        <v>3</v>
      </c>
      <c r="BH170">
        <v>3</v>
      </c>
      <c r="BI170">
        <v>1</v>
      </c>
      <c r="BJ170" t="s">
        <v>232</v>
      </c>
      <c r="BM170">
        <v>7001</v>
      </c>
      <c r="BN170">
        <v>0</v>
      </c>
      <c r="BO170" t="s">
        <v>230</v>
      </c>
      <c r="BP170">
        <v>1</v>
      </c>
      <c r="BQ170">
        <v>2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110</v>
      </c>
      <c r="CA170">
        <v>73</v>
      </c>
      <c r="CB170" t="s">
        <v>3</v>
      </c>
      <c r="CE170">
        <v>0</v>
      </c>
      <c r="CF170">
        <v>0</v>
      </c>
      <c r="CG170">
        <v>0</v>
      </c>
      <c r="CM170">
        <v>0</v>
      </c>
      <c r="CN170" t="s">
        <v>3</v>
      </c>
      <c r="CO170">
        <v>0</v>
      </c>
      <c r="CP170">
        <f t="shared" si="217"/>
        <v>-4121.67</v>
      </c>
      <c r="CQ170">
        <f>ROUND(AL170*BC170,2)</f>
        <v>142126.39000000001</v>
      </c>
      <c r="CR170">
        <f>ROUND(AM170*BB170,2)</f>
        <v>0</v>
      </c>
      <c r="CS170">
        <f>ROUND(AN170*BS170,2)</f>
        <v>0</v>
      </c>
      <c r="CT170">
        <f>ROUND(AO170*BA170,2)</f>
        <v>0</v>
      </c>
      <c r="CU170">
        <f t="shared" si="218"/>
        <v>0</v>
      </c>
      <c r="CV170">
        <f>AH170</f>
        <v>0</v>
      </c>
      <c r="CW170">
        <f>AI170</f>
        <v>0</v>
      </c>
      <c r="CX170">
        <f t="shared" si="219"/>
        <v>0</v>
      </c>
      <c r="CY170">
        <f t="shared" si="243"/>
        <v>0</v>
      </c>
      <c r="CZ170">
        <f t="shared" si="244"/>
        <v>0</v>
      </c>
      <c r="DC170" t="s">
        <v>3</v>
      </c>
      <c r="DD170" t="s">
        <v>3</v>
      </c>
      <c r="DE170" t="s">
        <v>3</v>
      </c>
      <c r="DF170" t="s">
        <v>3</v>
      </c>
      <c r="DG170" t="s">
        <v>3</v>
      </c>
      <c r="DH170" t="s">
        <v>3</v>
      </c>
      <c r="DI170" t="s">
        <v>3</v>
      </c>
      <c r="DJ170" t="s">
        <v>3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U170">
        <v>1009</v>
      </c>
      <c r="DV170" t="s">
        <v>227</v>
      </c>
      <c r="DW170" t="s">
        <v>227</v>
      </c>
      <c r="DX170">
        <v>1000</v>
      </c>
      <c r="DZ170" t="s">
        <v>3</v>
      </c>
      <c r="EA170" t="s">
        <v>3</v>
      </c>
      <c r="EB170" t="s">
        <v>3</v>
      </c>
      <c r="EC170" t="s">
        <v>3</v>
      </c>
      <c r="EE170">
        <v>45799624</v>
      </c>
      <c r="EF170">
        <v>2</v>
      </c>
      <c r="EG170" t="s">
        <v>28</v>
      </c>
      <c r="EH170">
        <v>7</v>
      </c>
      <c r="EI170" t="s">
        <v>146</v>
      </c>
      <c r="EJ170">
        <v>1</v>
      </c>
      <c r="EK170">
        <v>7001</v>
      </c>
      <c r="EL170" t="s">
        <v>146</v>
      </c>
      <c r="EM170" t="s">
        <v>147</v>
      </c>
      <c r="EO170" t="s">
        <v>3</v>
      </c>
      <c r="EQ170">
        <v>0</v>
      </c>
      <c r="ER170">
        <v>105278.81</v>
      </c>
      <c r="ES170">
        <v>105278.81</v>
      </c>
      <c r="ET170">
        <v>0</v>
      </c>
      <c r="EU170">
        <v>0</v>
      </c>
      <c r="EV170">
        <v>0</v>
      </c>
      <c r="EW170">
        <v>0</v>
      </c>
      <c r="EX170">
        <v>0</v>
      </c>
      <c r="FQ170">
        <v>0</v>
      </c>
      <c r="FR170">
        <v>0</v>
      </c>
      <c r="FS170">
        <v>0</v>
      </c>
      <c r="FX170">
        <v>110</v>
      </c>
      <c r="FY170">
        <v>73</v>
      </c>
      <c r="GA170" t="s">
        <v>3</v>
      </c>
      <c r="GD170">
        <v>1</v>
      </c>
      <c r="GF170">
        <v>-619923545</v>
      </c>
      <c r="GG170">
        <v>2</v>
      </c>
      <c r="GH170">
        <v>1</v>
      </c>
      <c r="GI170">
        <v>2</v>
      </c>
      <c r="GJ170">
        <v>0</v>
      </c>
      <c r="GK170">
        <v>0</v>
      </c>
      <c r="GL170">
        <f t="shared" si="220"/>
        <v>0</v>
      </c>
      <c r="GM170">
        <f t="shared" si="221"/>
        <v>-4121.67</v>
      </c>
      <c r="GN170">
        <f t="shared" si="222"/>
        <v>-4121.67</v>
      </c>
      <c r="GO170">
        <f t="shared" si="223"/>
        <v>0</v>
      </c>
      <c r="GP170">
        <f t="shared" si="224"/>
        <v>0</v>
      </c>
      <c r="GR170">
        <v>0</v>
      </c>
      <c r="GS170">
        <v>3</v>
      </c>
      <c r="GT170">
        <v>0</v>
      </c>
      <c r="GU170" t="s">
        <v>3</v>
      </c>
      <c r="GV170">
        <f t="shared" si="225"/>
        <v>0</v>
      </c>
      <c r="GW170">
        <v>1</v>
      </c>
      <c r="GX170">
        <f t="shared" si="226"/>
        <v>0</v>
      </c>
      <c r="HA170">
        <v>0</v>
      </c>
      <c r="HB170">
        <v>0</v>
      </c>
      <c r="HC170">
        <f t="shared" si="227"/>
        <v>0</v>
      </c>
      <c r="HE170" t="s">
        <v>3</v>
      </c>
      <c r="HF170" t="s">
        <v>3</v>
      </c>
      <c r="HM170" t="s">
        <v>3</v>
      </c>
      <c r="HN170" t="s">
        <v>148</v>
      </c>
      <c r="HO170" t="s">
        <v>149</v>
      </c>
      <c r="HP170" t="s">
        <v>146</v>
      </c>
      <c r="HQ170" t="s">
        <v>146</v>
      </c>
      <c r="HS170">
        <v>0</v>
      </c>
      <c r="IK170">
        <v>0</v>
      </c>
    </row>
    <row r="171" spans="1:245" x14ac:dyDescent="0.2">
      <c r="A171">
        <v>18</v>
      </c>
      <c r="B171">
        <v>1</v>
      </c>
      <c r="C171">
        <v>248</v>
      </c>
      <c r="E171" t="s">
        <v>294</v>
      </c>
      <c r="F171" t="s">
        <v>234</v>
      </c>
      <c r="G171" t="s">
        <v>235</v>
      </c>
      <c r="H171" t="s">
        <v>227</v>
      </c>
      <c r="I171">
        <f>I169*J171</f>
        <v>2.9000000000000001E-2</v>
      </c>
      <c r="J171">
        <v>1</v>
      </c>
      <c r="K171">
        <v>1</v>
      </c>
      <c r="O171">
        <f t="shared" si="209"/>
        <v>1414.81</v>
      </c>
      <c r="P171">
        <f>ROUND(CQ171*I171,2)</f>
        <v>1414.81</v>
      </c>
      <c r="Q171">
        <f>ROUND(CR171*I171,2)</f>
        <v>0</v>
      </c>
      <c r="R171">
        <f>ROUND(CS171*I171,2)</f>
        <v>0</v>
      </c>
      <c r="S171">
        <f>ROUND(CT171*I171,2)</f>
        <v>0</v>
      </c>
      <c r="T171">
        <f t="shared" si="210"/>
        <v>0</v>
      </c>
      <c r="U171">
        <f>ROUND(CV171*I171,7)</f>
        <v>0</v>
      </c>
      <c r="V171">
        <f>ROUND(CW171*I171,7)</f>
        <v>0</v>
      </c>
      <c r="W171">
        <f t="shared" si="211"/>
        <v>0</v>
      </c>
      <c r="X171">
        <f t="shared" si="212"/>
        <v>0</v>
      </c>
      <c r="Y171">
        <f t="shared" si="213"/>
        <v>0</v>
      </c>
      <c r="AA171">
        <v>48176574</v>
      </c>
      <c r="AB171">
        <f t="shared" si="214"/>
        <v>69695</v>
      </c>
      <c r="AC171">
        <f>ROUND((ES171),6)</f>
        <v>69695</v>
      </c>
      <c r="AD171">
        <f>ROUND((((ET171)-(EU171))+AE171),6)</f>
        <v>0</v>
      </c>
      <c r="AE171">
        <f>ROUND((EU171),6)</f>
        <v>0</v>
      </c>
      <c r="AF171">
        <f>ROUND((EV171),6)</f>
        <v>0</v>
      </c>
      <c r="AG171">
        <f t="shared" si="215"/>
        <v>0</v>
      </c>
      <c r="AH171">
        <f>(EW171)</f>
        <v>0</v>
      </c>
      <c r="AI171">
        <f>(EX171)</f>
        <v>0</v>
      </c>
      <c r="AJ171">
        <f t="shared" si="216"/>
        <v>0</v>
      </c>
      <c r="AK171">
        <v>69695</v>
      </c>
      <c r="AL171">
        <v>69695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110</v>
      </c>
      <c r="AU171">
        <v>73</v>
      </c>
      <c r="AV171">
        <v>1</v>
      </c>
      <c r="AW171">
        <v>1</v>
      </c>
      <c r="AZ171">
        <v>1</v>
      </c>
      <c r="BA171">
        <v>1</v>
      </c>
      <c r="BB171">
        <v>1</v>
      </c>
      <c r="BC171">
        <v>0.7</v>
      </c>
      <c r="BD171" t="s">
        <v>3</v>
      </c>
      <c r="BE171" t="s">
        <v>3</v>
      </c>
      <c r="BF171" t="s">
        <v>3</v>
      </c>
      <c r="BG171" t="s">
        <v>3</v>
      </c>
      <c r="BH171">
        <v>3</v>
      </c>
      <c r="BI171">
        <v>1</v>
      </c>
      <c r="BJ171" t="s">
        <v>236</v>
      </c>
      <c r="BM171">
        <v>7001</v>
      </c>
      <c r="BN171">
        <v>0</v>
      </c>
      <c r="BO171" t="s">
        <v>234</v>
      </c>
      <c r="BP171">
        <v>1</v>
      </c>
      <c r="BQ171">
        <v>2</v>
      </c>
      <c r="BR171">
        <v>0</v>
      </c>
      <c r="BS171">
        <v>1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3</v>
      </c>
      <c r="BZ171">
        <v>110</v>
      </c>
      <c r="CA171">
        <v>73</v>
      </c>
      <c r="CB171" t="s">
        <v>3</v>
      </c>
      <c r="CE171">
        <v>0</v>
      </c>
      <c r="CF171">
        <v>0</v>
      </c>
      <c r="CG171">
        <v>0</v>
      </c>
      <c r="CM171">
        <v>0</v>
      </c>
      <c r="CN171" t="s">
        <v>3</v>
      </c>
      <c r="CO171">
        <v>0</v>
      </c>
      <c r="CP171">
        <f t="shared" si="217"/>
        <v>1414.81</v>
      </c>
      <c r="CQ171">
        <f>ROUND(AL171*BC171,2)</f>
        <v>48786.5</v>
      </c>
      <c r="CR171">
        <f>ROUND(AM171*BB171,2)</f>
        <v>0</v>
      </c>
      <c r="CS171">
        <f>ROUND(AN171*BS171,2)</f>
        <v>0</v>
      </c>
      <c r="CT171">
        <f>ROUND(AO171*BA171,2)</f>
        <v>0</v>
      </c>
      <c r="CU171">
        <f t="shared" si="218"/>
        <v>0</v>
      </c>
      <c r="CV171">
        <f>AH171</f>
        <v>0</v>
      </c>
      <c r="CW171">
        <f>AI171</f>
        <v>0</v>
      </c>
      <c r="CX171">
        <f t="shared" si="219"/>
        <v>0</v>
      </c>
      <c r="CY171">
        <f t="shared" si="243"/>
        <v>0</v>
      </c>
      <c r="CZ171">
        <f t="shared" si="244"/>
        <v>0</v>
      </c>
      <c r="DC171" t="s">
        <v>3</v>
      </c>
      <c r="DD171" t="s">
        <v>3</v>
      </c>
      <c r="DE171" t="s">
        <v>3</v>
      </c>
      <c r="DF171" t="s">
        <v>3</v>
      </c>
      <c r="DG171" t="s">
        <v>3</v>
      </c>
      <c r="DH171" t="s">
        <v>3</v>
      </c>
      <c r="DI171" t="s">
        <v>3</v>
      </c>
      <c r="DJ171" t="s">
        <v>3</v>
      </c>
      <c r="DK171" t="s">
        <v>3</v>
      </c>
      <c r="DL171" t="s">
        <v>3</v>
      </c>
      <c r="DM171" t="s">
        <v>3</v>
      </c>
      <c r="DN171">
        <v>0</v>
      </c>
      <c r="DO171">
        <v>0</v>
      </c>
      <c r="DP171">
        <v>1</v>
      </c>
      <c r="DQ171">
        <v>1</v>
      </c>
      <c r="DU171">
        <v>1009</v>
      </c>
      <c r="DV171" t="s">
        <v>227</v>
      </c>
      <c r="DW171" t="s">
        <v>227</v>
      </c>
      <c r="DX171">
        <v>1000</v>
      </c>
      <c r="DZ171" t="s">
        <v>3</v>
      </c>
      <c r="EA171" t="s">
        <v>3</v>
      </c>
      <c r="EB171" t="s">
        <v>3</v>
      </c>
      <c r="EC171" t="s">
        <v>3</v>
      </c>
      <c r="EE171">
        <v>45799624</v>
      </c>
      <c r="EF171">
        <v>2</v>
      </c>
      <c r="EG171" t="s">
        <v>28</v>
      </c>
      <c r="EH171">
        <v>7</v>
      </c>
      <c r="EI171" t="s">
        <v>146</v>
      </c>
      <c r="EJ171">
        <v>1</v>
      </c>
      <c r="EK171">
        <v>7001</v>
      </c>
      <c r="EL171" t="s">
        <v>146</v>
      </c>
      <c r="EM171" t="s">
        <v>147</v>
      </c>
      <c r="EO171" t="s">
        <v>3</v>
      </c>
      <c r="EQ171">
        <v>0</v>
      </c>
      <c r="ER171">
        <v>69695</v>
      </c>
      <c r="ES171">
        <v>69695</v>
      </c>
      <c r="ET171">
        <v>0</v>
      </c>
      <c r="EU171">
        <v>0</v>
      </c>
      <c r="EV171">
        <v>0</v>
      </c>
      <c r="EW171">
        <v>0</v>
      </c>
      <c r="EX171">
        <v>0</v>
      </c>
      <c r="FQ171">
        <v>0</v>
      </c>
      <c r="FR171">
        <v>0</v>
      </c>
      <c r="FS171">
        <v>0</v>
      </c>
      <c r="FX171">
        <v>110</v>
      </c>
      <c r="FY171">
        <v>73</v>
      </c>
      <c r="GA171" t="s">
        <v>3</v>
      </c>
      <c r="GD171">
        <v>1</v>
      </c>
      <c r="GF171">
        <v>32976572</v>
      </c>
      <c r="GG171">
        <v>2</v>
      </c>
      <c r="GH171">
        <v>1</v>
      </c>
      <c r="GI171">
        <v>2</v>
      </c>
      <c r="GJ171">
        <v>0</v>
      </c>
      <c r="GK171">
        <v>0</v>
      </c>
      <c r="GL171">
        <f t="shared" si="220"/>
        <v>0</v>
      </c>
      <c r="GM171">
        <f t="shared" si="221"/>
        <v>1414.81</v>
      </c>
      <c r="GN171">
        <f t="shared" si="222"/>
        <v>1414.81</v>
      </c>
      <c r="GO171">
        <f t="shared" si="223"/>
        <v>0</v>
      </c>
      <c r="GP171">
        <f t="shared" si="224"/>
        <v>0</v>
      </c>
      <c r="GR171">
        <v>0</v>
      </c>
      <c r="GS171">
        <v>3</v>
      </c>
      <c r="GT171">
        <v>0</v>
      </c>
      <c r="GU171" t="s">
        <v>3</v>
      </c>
      <c r="GV171">
        <f t="shared" si="225"/>
        <v>0</v>
      </c>
      <c r="GW171">
        <v>1</v>
      </c>
      <c r="GX171">
        <f t="shared" si="226"/>
        <v>0</v>
      </c>
      <c r="HA171">
        <v>0</v>
      </c>
      <c r="HB171">
        <v>0</v>
      </c>
      <c r="HC171">
        <f t="shared" si="227"/>
        <v>0</v>
      </c>
      <c r="HE171" t="s">
        <v>3</v>
      </c>
      <c r="HF171" t="s">
        <v>3</v>
      </c>
      <c r="HM171" t="s">
        <v>3</v>
      </c>
      <c r="HN171" t="s">
        <v>148</v>
      </c>
      <c r="HO171" t="s">
        <v>149</v>
      </c>
      <c r="HP171" t="s">
        <v>146</v>
      </c>
      <c r="HQ171" t="s">
        <v>146</v>
      </c>
      <c r="HS171">
        <v>0</v>
      </c>
      <c r="IK171">
        <v>0</v>
      </c>
    </row>
    <row r="172" spans="1:245" x14ac:dyDescent="0.2">
      <c r="A172">
        <v>19</v>
      </c>
      <c r="B172">
        <v>1</v>
      </c>
      <c r="F172" t="s">
        <v>3</v>
      </c>
      <c r="G172" t="s">
        <v>295</v>
      </c>
      <c r="H172" t="s">
        <v>3</v>
      </c>
      <c r="AA172">
        <v>1</v>
      </c>
      <c r="IK172">
        <v>0</v>
      </c>
    </row>
    <row r="173" spans="1:245" x14ac:dyDescent="0.2">
      <c r="A173">
        <v>17</v>
      </c>
      <c r="B173">
        <v>1</v>
      </c>
      <c r="C173">
        <f>ROW(SmtRes!A261)</f>
        <v>261</v>
      </c>
      <c r="D173">
        <f>ROW(EtalonRes!A226)</f>
        <v>226</v>
      </c>
      <c r="E173" t="s">
        <v>296</v>
      </c>
      <c r="F173" t="s">
        <v>208</v>
      </c>
      <c r="G173" t="s">
        <v>209</v>
      </c>
      <c r="H173" t="s">
        <v>75</v>
      </c>
      <c r="I173">
        <f>ROUND(0.02082,7)</f>
        <v>2.0820000000000002E-2</v>
      </c>
      <c r="J173">
        <v>0</v>
      </c>
      <c r="K173">
        <f>ROUND(0.02082,7)</f>
        <v>2.0820000000000002E-2</v>
      </c>
      <c r="O173">
        <f t="shared" ref="O173:O189" si="245">ROUND(CP173,2)</f>
        <v>11360.96</v>
      </c>
      <c r="P173">
        <f>SUMIF(SmtRes!AQ249:'SmtRes'!AQ261,"=1",SmtRes!DF249:'SmtRes'!DF261)</f>
        <v>2215.02</v>
      </c>
      <c r="Q173">
        <f>SUMIF(SmtRes!AQ249:'SmtRes'!AQ261,"=1",SmtRes!DG249:'SmtRes'!DG261)</f>
        <v>2664.09</v>
      </c>
      <c r="R173">
        <f>SUMIF(SmtRes!AQ249:'SmtRes'!AQ261,"=1",SmtRes!DH249:'SmtRes'!DH261)</f>
        <v>1298.6300000000001</v>
      </c>
      <c r="S173">
        <f>SUMIF(SmtRes!AQ249:'SmtRes'!AQ261,"=1",SmtRes!DI249:'SmtRes'!DI261)</f>
        <v>5183.22</v>
      </c>
      <c r="T173">
        <f t="shared" ref="T173:T189" si="246">ROUND(CU173*I173,2)</f>
        <v>0</v>
      </c>
      <c r="U173">
        <f>SUMIF(SmtRes!AQ249:'SmtRes'!AQ261,"=1",SmtRes!CV249:'SmtRes'!CV261)</f>
        <v>6.9330600000000002</v>
      </c>
      <c r="V173">
        <f>SUMIF(SmtRes!AQ249:'SmtRes'!AQ261,"=1",SmtRes!CW249:'SmtRes'!CW261)</f>
        <v>1.2604428000000001</v>
      </c>
      <c r="W173">
        <f t="shared" ref="W173:W189" si="247">ROUND(CX173*I173,2)</f>
        <v>0</v>
      </c>
      <c r="X173">
        <f t="shared" ref="X173:X189" si="248">ROUND(CY173,2)</f>
        <v>7130.04</v>
      </c>
      <c r="Y173">
        <f t="shared" ref="Y173:Y189" si="249">ROUND(CZ173,2)</f>
        <v>4731.75</v>
      </c>
      <c r="AA173">
        <v>48176574</v>
      </c>
      <c r="AB173">
        <f t="shared" ref="AB173:AB189" si="250">ROUND((AC173+AD173+AF173),6)</f>
        <v>444911.35159999999</v>
      </c>
      <c r="AC173">
        <f>ROUND((SUM(SmtRes!BQ249:'SmtRes'!BQ261)),6)</f>
        <v>93862.074999999997</v>
      </c>
      <c r="AD173">
        <f>ROUND((((SUM(SmtRes!BR249:'SmtRes'!BR261))-(SUM(SmtRes!BS249:'SmtRes'!BS261)))+AE173),6)</f>
        <v>102095.14659999999</v>
      </c>
      <c r="AE173">
        <f>ROUND((SUM(SmtRes!BS249:'SmtRes'!BS261)),6)</f>
        <v>62373.974999999999</v>
      </c>
      <c r="AF173">
        <f>ROUND((SUM(SmtRes!BT249:'SmtRes'!BT261)),6)</f>
        <v>248954.13</v>
      </c>
      <c r="AG173">
        <f t="shared" ref="AG173:AG189" si="251">ROUND((AP173),6)</f>
        <v>0</v>
      </c>
      <c r="AH173">
        <f>(SUM(SmtRes!BU249:'SmtRes'!BU261))</f>
        <v>333</v>
      </c>
      <c r="AI173">
        <f>(SUM(SmtRes!BV249:'SmtRes'!BV261))</f>
        <v>60.54</v>
      </c>
      <c r="AJ173">
        <f t="shared" ref="AJ173:AJ189" si="252">(AS173)</f>
        <v>0</v>
      </c>
      <c r="AK173">
        <v>507285.32659999997</v>
      </c>
      <c r="AL173">
        <v>93862.074999999997</v>
      </c>
      <c r="AM173">
        <v>102095.14660000001</v>
      </c>
      <c r="AN173">
        <v>62373.974999999991</v>
      </c>
      <c r="AO173">
        <v>248954.13</v>
      </c>
      <c r="AP173">
        <v>0</v>
      </c>
      <c r="AQ173">
        <v>333</v>
      </c>
      <c r="AR173">
        <v>60.54</v>
      </c>
      <c r="AS173">
        <v>0</v>
      </c>
      <c r="AT173">
        <v>110</v>
      </c>
      <c r="AU173">
        <v>73</v>
      </c>
      <c r="AV173">
        <v>1</v>
      </c>
      <c r="AW173">
        <v>1</v>
      </c>
      <c r="AZ173">
        <v>1</v>
      </c>
      <c r="BA173">
        <v>1</v>
      </c>
      <c r="BB173">
        <v>1</v>
      </c>
      <c r="BC173">
        <v>1</v>
      </c>
      <c r="BD173" t="s">
        <v>3</v>
      </c>
      <c r="BE173" t="s">
        <v>3</v>
      </c>
      <c r="BF173" t="s">
        <v>3</v>
      </c>
      <c r="BG173" t="s">
        <v>3</v>
      </c>
      <c r="BH173">
        <v>0</v>
      </c>
      <c r="BI173">
        <v>1</v>
      </c>
      <c r="BJ173" t="s">
        <v>210</v>
      </c>
      <c r="BM173">
        <v>7006</v>
      </c>
      <c r="BN173">
        <v>0</v>
      </c>
      <c r="BO173" t="s">
        <v>3</v>
      </c>
      <c r="BP173">
        <v>0</v>
      </c>
      <c r="BQ173">
        <v>2</v>
      </c>
      <c r="BR173">
        <v>0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3</v>
      </c>
      <c r="BZ173">
        <v>110</v>
      </c>
      <c r="CA173">
        <v>73</v>
      </c>
      <c r="CB173" t="s">
        <v>3</v>
      </c>
      <c r="CE173">
        <v>0</v>
      </c>
      <c r="CF173">
        <v>0</v>
      </c>
      <c r="CG173">
        <v>0</v>
      </c>
      <c r="CM173">
        <v>0</v>
      </c>
      <c r="CN173" t="s">
        <v>3</v>
      </c>
      <c r="CO173">
        <v>0</v>
      </c>
      <c r="CP173">
        <f t="shared" ref="CP173:CP189" si="253">(P173+Q173+S173+R173)</f>
        <v>11360.960000000003</v>
      </c>
      <c r="CQ173">
        <f>SUMIF(SmtRes!AQ249:'SmtRes'!AQ261,"=1",SmtRes!AA249:'SmtRes'!AA261)</f>
        <v>178536.86000000002</v>
      </c>
      <c r="CR173">
        <f>SUMIF(SmtRes!AQ249:'SmtRes'!AQ261,"=1",SmtRes!AB249:'SmtRes'!AB261)</f>
        <v>4351.42</v>
      </c>
      <c r="CS173">
        <f>SUMIF(SmtRes!AQ249:'SmtRes'!AQ261,"=1",SmtRes!AC249:'SmtRes'!AC261)</f>
        <v>2885.31</v>
      </c>
      <c r="CT173">
        <f>SUMIF(SmtRes!AQ249:'SmtRes'!AQ261,"=1",SmtRes!AD249:'SmtRes'!AD261)</f>
        <v>747.61</v>
      </c>
      <c r="CU173">
        <f t="shared" ref="CU173:CU189" si="254">AG173</f>
        <v>0</v>
      </c>
      <c r="CV173">
        <f>SUMIF(SmtRes!AQ249:'SmtRes'!AQ261,"=1",SmtRes!BU249:'SmtRes'!BU261)</f>
        <v>333</v>
      </c>
      <c r="CW173">
        <f>SUMIF(SmtRes!AQ249:'SmtRes'!AQ261,"=1",SmtRes!BV249:'SmtRes'!BV261)</f>
        <v>60.54</v>
      </c>
      <c r="CX173">
        <f t="shared" ref="CX173:CX189" si="255">AJ173</f>
        <v>0</v>
      </c>
      <c r="CY173">
        <f>(((S173+R173)*AT173)/100)</f>
        <v>7130.0349999999999</v>
      </c>
      <c r="CZ173">
        <f>(((S173+R173)*AU173)/100)</f>
        <v>4731.7505000000001</v>
      </c>
      <c r="DC173" t="s">
        <v>3</v>
      </c>
      <c r="DD173" t="s">
        <v>3</v>
      </c>
      <c r="DE173" t="s">
        <v>3</v>
      </c>
      <c r="DF173" t="s">
        <v>3</v>
      </c>
      <c r="DG173" t="s">
        <v>3</v>
      </c>
      <c r="DH173" t="s">
        <v>3</v>
      </c>
      <c r="DI173" t="s">
        <v>3</v>
      </c>
      <c r="DJ173" t="s">
        <v>3</v>
      </c>
      <c r="DK173" t="s">
        <v>3</v>
      </c>
      <c r="DL173" t="s">
        <v>3</v>
      </c>
      <c r="DM173" t="s">
        <v>3</v>
      </c>
      <c r="DN173">
        <v>0</v>
      </c>
      <c r="DO173">
        <v>0</v>
      </c>
      <c r="DP173">
        <v>1</v>
      </c>
      <c r="DQ173">
        <v>1</v>
      </c>
      <c r="DU173">
        <v>1007</v>
      </c>
      <c r="DV173" t="s">
        <v>75</v>
      </c>
      <c r="DW173" t="s">
        <v>75</v>
      </c>
      <c r="DX173">
        <v>100</v>
      </c>
      <c r="DZ173" t="s">
        <v>3</v>
      </c>
      <c r="EA173" t="s">
        <v>3</v>
      </c>
      <c r="EB173" t="s">
        <v>3</v>
      </c>
      <c r="EC173" t="s">
        <v>3</v>
      </c>
      <c r="EE173">
        <v>45799629</v>
      </c>
      <c r="EF173">
        <v>2</v>
      </c>
      <c r="EG173" t="s">
        <v>28</v>
      </c>
      <c r="EH173">
        <v>7</v>
      </c>
      <c r="EI173" t="s">
        <v>146</v>
      </c>
      <c r="EJ173">
        <v>1</v>
      </c>
      <c r="EK173">
        <v>7006</v>
      </c>
      <c r="EL173" t="s">
        <v>146</v>
      </c>
      <c r="EM173" t="s">
        <v>147</v>
      </c>
      <c r="EO173" t="s">
        <v>3</v>
      </c>
      <c r="EQ173">
        <v>131072</v>
      </c>
      <c r="ER173">
        <v>0</v>
      </c>
      <c r="ES173">
        <v>0</v>
      </c>
      <c r="ET173">
        <v>0</v>
      </c>
      <c r="EU173">
        <v>0</v>
      </c>
      <c r="EV173">
        <v>0</v>
      </c>
      <c r="EW173">
        <v>333</v>
      </c>
      <c r="EX173">
        <v>60.54</v>
      </c>
      <c r="EY173">
        <v>0</v>
      </c>
      <c r="FQ173">
        <v>0</v>
      </c>
      <c r="FR173">
        <v>0</v>
      </c>
      <c r="FS173">
        <v>0</v>
      </c>
      <c r="FX173">
        <v>110</v>
      </c>
      <c r="FY173">
        <v>73</v>
      </c>
      <c r="GA173" t="s">
        <v>3</v>
      </c>
      <c r="GD173">
        <v>1</v>
      </c>
      <c r="GF173">
        <v>-1981932331</v>
      </c>
      <c r="GG173">
        <v>2</v>
      </c>
      <c r="GH173">
        <v>1</v>
      </c>
      <c r="GI173">
        <v>-2</v>
      </c>
      <c r="GJ173">
        <v>0</v>
      </c>
      <c r="GK173">
        <v>0</v>
      </c>
      <c r="GL173">
        <f t="shared" ref="GL173:GL189" si="256">ROUND(IF(AND(BH173=3,BI173=3,FS173&lt;&gt;0),P173,0),2)</f>
        <v>0</v>
      </c>
      <c r="GM173">
        <f t="shared" ref="GM173:GM189" si="257">ROUND(O173+X173+Y173,2)+GX173</f>
        <v>23222.75</v>
      </c>
      <c r="GN173">
        <f t="shared" ref="GN173:GN189" si="258">IF(OR(BI173=0,BI173=1),GM173-GX173,0)</f>
        <v>23222.75</v>
      </c>
      <c r="GO173">
        <f t="shared" ref="GO173:GO189" si="259">IF(BI173=2,GM173-GX173,0)</f>
        <v>0</v>
      </c>
      <c r="GP173">
        <f t="shared" ref="GP173:GP189" si="260">IF(BI173=4,GM173-GX173,0)</f>
        <v>0</v>
      </c>
      <c r="GR173">
        <v>0</v>
      </c>
      <c r="GS173">
        <v>0</v>
      </c>
      <c r="GT173">
        <v>0</v>
      </c>
      <c r="GU173" t="s">
        <v>3</v>
      </c>
      <c r="GV173">
        <f t="shared" ref="GV173:GV189" si="261">ROUND((GT173),6)</f>
        <v>0</v>
      </c>
      <c r="GW173">
        <v>1</v>
      </c>
      <c r="GX173">
        <f t="shared" ref="GX173:GX189" si="262">ROUND(HC173*I173,2)</f>
        <v>0</v>
      </c>
      <c r="HA173">
        <v>0</v>
      </c>
      <c r="HB173">
        <v>0</v>
      </c>
      <c r="HC173">
        <f t="shared" ref="HC173:HC189" si="263">GV173*GW173</f>
        <v>0</v>
      </c>
      <c r="HE173" t="s">
        <v>3</v>
      </c>
      <c r="HF173" t="s">
        <v>3</v>
      </c>
      <c r="HM173" t="s">
        <v>3</v>
      </c>
      <c r="HN173" t="s">
        <v>148</v>
      </c>
      <c r="HO173" t="s">
        <v>149</v>
      </c>
      <c r="HP173" t="s">
        <v>146</v>
      </c>
      <c r="HQ173" t="s">
        <v>146</v>
      </c>
      <c r="HS173">
        <v>0</v>
      </c>
      <c r="IK173">
        <v>0</v>
      </c>
    </row>
    <row r="174" spans="1:245" x14ac:dyDescent="0.2">
      <c r="A174">
        <v>18</v>
      </c>
      <c r="B174">
        <v>1</v>
      </c>
      <c r="C174">
        <v>259</v>
      </c>
      <c r="E174" t="s">
        <v>297</v>
      </c>
      <c r="F174" t="s">
        <v>151</v>
      </c>
      <c r="G174" t="s">
        <v>152</v>
      </c>
      <c r="H174" t="s">
        <v>51</v>
      </c>
      <c r="I174">
        <f>I173*J174</f>
        <v>4.7885999999999998E-2</v>
      </c>
      <c r="J174">
        <v>2.2999999999999998</v>
      </c>
      <c r="K174">
        <v>2.2999999999999998</v>
      </c>
      <c r="O174">
        <f t="shared" si="245"/>
        <v>205.37</v>
      </c>
      <c r="P174">
        <f t="shared" ref="P174:P180" si="264">ROUND(CQ174*I174,2)</f>
        <v>205.37</v>
      </c>
      <c r="Q174">
        <f t="shared" ref="Q174:Q180" si="265">ROUND(CR174*I174,2)</f>
        <v>0</v>
      </c>
      <c r="R174">
        <f t="shared" ref="R174:R180" si="266">ROUND(CS174*I174,2)</f>
        <v>0</v>
      </c>
      <c r="S174">
        <f t="shared" ref="S174:S180" si="267">ROUND(CT174*I174,2)</f>
        <v>0</v>
      </c>
      <c r="T174">
        <f t="shared" si="246"/>
        <v>0</v>
      </c>
      <c r="U174">
        <f t="shared" ref="U174:U180" si="268">ROUND(CV174*I174,7)</f>
        <v>0</v>
      </c>
      <c r="V174">
        <f t="shared" ref="V174:V180" si="269">ROUND(CW174*I174,7)</f>
        <v>0</v>
      </c>
      <c r="W174">
        <f t="shared" si="247"/>
        <v>0</v>
      </c>
      <c r="X174">
        <f t="shared" si="248"/>
        <v>0</v>
      </c>
      <c r="Y174">
        <f t="shared" si="249"/>
        <v>0</v>
      </c>
      <c r="AA174">
        <v>48176574</v>
      </c>
      <c r="AB174">
        <f t="shared" si="250"/>
        <v>3486.8</v>
      </c>
      <c r="AC174">
        <f t="shared" ref="AC174:AC180" si="270">ROUND((ES174),6)</f>
        <v>3486.8</v>
      </c>
      <c r="AD174">
        <f t="shared" ref="AD174:AD180" si="271">ROUND((((ET174)-(EU174))+AE174),6)</f>
        <v>0</v>
      </c>
      <c r="AE174">
        <f t="shared" ref="AE174:AF180" si="272">ROUND((EU174),6)</f>
        <v>0</v>
      </c>
      <c r="AF174">
        <f t="shared" si="272"/>
        <v>0</v>
      </c>
      <c r="AG174">
        <f t="shared" si="251"/>
        <v>0</v>
      </c>
      <c r="AH174">
        <f t="shared" ref="AH174:AI180" si="273">(EW174)</f>
        <v>0</v>
      </c>
      <c r="AI174">
        <f t="shared" si="273"/>
        <v>0</v>
      </c>
      <c r="AJ174">
        <f t="shared" si="252"/>
        <v>0</v>
      </c>
      <c r="AK174">
        <v>3486.8</v>
      </c>
      <c r="AL174">
        <v>3486.8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110</v>
      </c>
      <c r="AU174">
        <v>69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1.23</v>
      </c>
      <c r="BD174" t="s">
        <v>3</v>
      </c>
      <c r="BE174" t="s">
        <v>3</v>
      </c>
      <c r="BF174" t="s">
        <v>3</v>
      </c>
      <c r="BG174" t="s">
        <v>3</v>
      </c>
      <c r="BH174">
        <v>3</v>
      </c>
      <c r="BI174">
        <v>1</v>
      </c>
      <c r="BJ174" t="s">
        <v>153</v>
      </c>
      <c r="BM174">
        <v>8001</v>
      </c>
      <c r="BN174">
        <v>0</v>
      </c>
      <c r="BO174" t="s">
        <v>151</v>
      </c>
      <c r="BP174">
        <v>1</v>
      </c>
      <c r="BQ174">
        <v>2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110</v>
      </c>
      <c r="CA174">
        <v>69</v>
      </c>
      <c r="CB174" t="s">
        <v>3</v>
      </c>
      <c r="CE174">
        <v>0</v>
      </c>
      <c r="CF174">
        <v>0</v>
      </c>
      <c r="CG174">
        <v>0</v>
      </c>
      <c r="CM174">
        <v>0</v>
      </c>
      <c r="CN174" t="s">
        <v>3</v>
      </c>
      <c r="CO174">
        <v>0</v>
      </c>
      <c r="CP174">
        <f t="shared" si="253"/>
        <v>205.37</v>
      </c>
      <c r="CQ174">
        <f t="shared" ref="CQ174:CQ180" si="274">ROUND(AL174*BC174,2)</f>
        <v>4288.76</v>
      </c>
      <c r="CR174">
        <f t="shared" ref="CR174:CR180" si="275">ROUND(AM174*BB174,2)</f>
        <v>0</v>
      </c>
      <c r="CS174">
        <f t="shared" ref="CS174:CS180" si="276">ROUND(AN174*BS174,2)</f>
        <v>0</v>
      </c>
      <c r="CT174">
        <f t="shared" ref="CT174:CT180" si="277">ROUND(AO174*BA174,2)</f>
        <v>0</v>
      </c>
      <c r="CU174">
        <f t="shared" si="254"/>
        <v>0</v>
      </c>
      <c r="CV174">
        <f t="shared" ref="CV174:CW180" si="278">AH174</f>
        <v>0</v>
      </c>
      <c r="CW174">
        <f t="shared" si="278"/>
        <v>0</v>
      </c>
      <c r="CX174">
        <f t="shared" si="255"/>
        <v>0</v>
      </c>
      <c r="CY174">
        <f>(((S174+R174)*AT174)/100)</f>
        <v>0</v>
      </c>
      <c r="CZ174">
        <f>(((S174+R174)*AU174)/100)</f>
        <v>0</v>
      </c>
      <c r="DC174" t="s">
        <v>3</v>
      </c>
      <c r="DD174" t="s">
        <v>3</v>
      </c>
      <c r="DE174" t="s">
        <v>3</v>
      </c>
      <c r="DF174" t="s">
        <v>3</v>
      </c>
      <c r="DG174" t="s">
        <v>3</v>
      </c>
      <c r="DH174" t="s">
        <v>3</v>
      </c>
      <c r="DI174" t="s">
        <v>3</v>
      </c>
      <c r="DJ174" t="s">
        <v>3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1007</v>
      </c>
      <c r="DV174" t="s">
        <v>51</v>
      </c>
      <c r="DW174" t="s">
        <v>51</v>
      </c>
      <c r="DX174">
        <v>1</v>
      </c>
      <c r="DZ174" t="s">
        <v>3</v>
      </c>
      <c r="EA174" t="s">
        <v>3</v>
      </c>
      <c r="EB174" t="s">
        <v>3</v>
      </c>
      <c r="EC174" t="s">
        <v>3</v>
      </c>
      <c r="EE174">
        <v>45799633</v>
      </c>
      <c r="EF174">
        <v>2</v>
      </c>
      <c r="EG174" t="s">
        <v>28</v>
      </c>
      <c r="EH174">
        <v>8</v>
      </c>
      <c r="EI174" t="s">
        <v>64</v>
      </c>
      <c r="EJ174">
        <v>1</v>
      </c>
      <c r="EK174">
        <v>8001</v>
      </c>
      <c r="EL174" t="s">
        <v>64</v>
      </c>
      <c r="EM174" t="s">
        <v>65</v>
      </c>
      <c r="EO174" t="s">
        <v>3</v>
      </c>
      <c r="EQ174">
        <v>0</v>
      </c>
      <c r="ER174">
        <v>3486.8</v>
      </c>
      <c r="ES174">
        <v>3486.8</v>
      </c>
      <c r="ET174">
        <v>0</v>
      </c>
      <c r="EU174">
        <v>0</v>
      </c>
      <c r="EV174">
        <v>0</v>
      </c>
      <c r="EW174">
        <v>0</v>
      </c>
      <c r="EX174">
        <v>0</v>
      </c>
      <c r="FQ174">
        <v>0</v>
      </c>
      <c r="FR174">
        <v>0</v>
      </c>
      <c r="FS174">
        <v>0</v>
      </c>
      <c r="FX174">
        <v>110</v>
      </c>
      <c r="FY174">
        <v>69</v>
      </c>
      <c r="GA174" t="s">
        <v>3</v>
      </c>
      <c r="GD174">
        <v>1</v>
      </c>
      <c r="GF174">
        <v>1036015556</v>
      </c>
      <c r="GG174">
        <v>2</v>
      </c>
      <c r="GH174">
        <v>1</v>
      </c>
      <c r="GI174">
        <v>2</v>
      </c>
      <c r="GJ174">
        <v>0</v>
      </c>
      <c r="GK174">
        <v>0</v>
      </c>
      <c r="GL174">
        <f t="shared" si="256"/>
        <v>0</v>
      </c>
      <c r="GM174">
        <f t="shared" si="257"/>
        <v>205.37</v>
      </c>
      <c r="GN174">
        <f t="shared" si="258"/>
        <v>205.37</v>
      </c>
      <c r="GO174">
        <f t="shared" si="259"/>
        <v>0</v>
      </c>
      <c r="GP174">
        <f t="shared" si="260"/>
        <v>0</v>
      </c>
      <c r="GR174">
        <v>0</v>
      </c>
      <c r="GS174">
        <v>3</v>
      </c>
      <c r="GT174">
        <v>0</v>
      </c>
      <c r="GU174" t="s">
        <v>3</v>
      </c>
      <c r="GV174">
        <f t="shared" si="261"/>
        <v>0</v>
      </c>
      <c r="GW174">
        <v>1</v>
      </c>
      <c r="GX174">
        <f t="shared" si="262"/>
        <v>0</v>
      </c>
      <c r="HA174">
        <v>0</v>
      </c>
      <c r="HB174">
        <v>0</v>
      </c>
      <c r="HC174">
        <f t="shared" si="263"/>
        <v>0</v>
      </c>
      <c r="HE174" t="s">
        <v>3</v>
      </c>
      <c r="HF174" t="s">
        <v>3</v>
      </c>
      <c r="HM174" t="s">
        <v>3</v>
      </c>
      <c r="HN174" t="s">
        <v>66</v>
      </c>
      <c r="HO174" t="s">
        <v>67</v>
      </c>
      <c r="HP174" t="s">
        <v>64</v>
      </c>
      <c r="HQ174" t="s">
        <v>64</v>
      </c>
      <c r="HS174">
        <v>0</v>
      </c>
      <c r="IK174">
        <v>0</v>
      </c>
    </row>
    <row r="175" spans="1:245" x14ac:dyDescent="0.2">
      <c r="A175">
        <v>17</v>
      </c>
      <c r="B175">
        <v>1</v>
      </c>
      <c r="E175" t="s">
        <v>298</v>
      </c>
      <c r="F175" t="s">
        <v>160</v>
      </c>
      <c r="G175" t="s">
        <v>180</v>
      </c>
      <c r="H175" t="s">
        <v>157</v>
      </c>
      <c r="I175">
        <f>ROUND(60,7)</f>
        <v>60</v>
      </c>
      <c r="J175">
        <v>0</v>
      </c>
      <c r="K175">
        <f>ROUND(60,7)</f>
        <v>60</v>
      </c>
      <c r="O175">
        <f t="shared" si="245"/>
        <v>66000</v>
      </c>
      <c r="P175">
        <f t="shared" si="264"/>
        <v>66000</v>
      </c>
      <c r="Q175">
        <f t="shared" si="265"/>
        <v>0</v>
      </c>
      <c r="R175">
        <f t="shared" si="266"/>
        <v>0</v>
      </c>
      <c r="S175">
        <f t="shared" si="267"/>
        <v>0</v>
      </c>
      <c r="T175">
        <f t="shared" si="246"/>
        <v>0</v>
      </c>
      <c r="U175">
        <f t="shared" si="268"/>
        <v>0</v>
      </c>
      <c r="V175">
        <f t="shared" si="269"/>
        <v>0</v>
      </c>
      <c r="W175">
        <f t="shared" si="247"/>
        <v>0</v>
      </c>
      <c r="X175">
        <f t="shared" si="248"/>
        <v>0</v>
      </c>
      <c r="Y175">
        <f t="shared" si="249"/>
        <v>0</v>
      </c>
      <c r="AA175">
        <v>48176574</v>
      </c>
      <c r="AB175">
        <f t="shared" si="250"/>
        <v>1100</v>
      </c>
      <c r="AC175">
        <f t="shared" si="270"/>
        <v>1100</v>
      </c>
      <c r="AD175">
        <f t="shared" si="271"/>
        <v>0</v>
      </c>
      <c r="AE175">
        <f t="shared" si="272"/>
        <v>0</v>
      </c>
      <c r="AF175">
        <f t="shared" si="272"/>
        <v>0</v>
      </c>
      <c r="AG175">
        <f t="shared" si="251"/>
        <v>0</v>
      </c>
      <c r="AH175">
        <f t="shared" si="273"/>
        <v>0</v>
      </c>
      <c r="AI175">
        <f t="shared" si="273"/>
        <v>0</v>
      </c>
      <c r="AJ175">
        <f t="shared" si="252"/>
        <v>0</v>
      </c>
      <c r="AK175">
        <v>1100</v>
      </c>
      <c r="AL175">
        <v>1100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1</v>
      </c>
      <c r="AW175">
        <v>1</v>
      </c>
      <c r="AZ175">
        <v>1</v>
      </c>
      <c r="BA175">
        <v>1</v>
      </c>
      <c r="BB175">
        <v>1</v>
      </c>
      <c r="BC175">
        <v>1</v>
      </c>
      <c r="BD175" t="s">
        <v>3</v>
      </c>
      <c r="BE175" t="s">
        <v>3</v>
      </c>
      <c r="BF175" t="s">
        <v>3</v>
      </c>
      <c r="BG175" t="s">
        <v>3</v>
      </c>
      <c r="BH175">
        <v>3</v>
      </c>
      <c r="BI175">
        <v>1</v>
      </c>
      <c r="BJ175" t="s">
        <v>181</v>
      </c>
      <c r="BM175">
        <v>1100</v>
      </c>
      <c r="BN175">
        <v>0</v>
      </c>
      <c r="BO175" t="s">
        <v>3</v>
      </c>
      <c r="BP175">
        <v>0</v>
      </c>
      <c r="BQ175">
        <v>8</v>
      </c>
      <c r="BR175">
        <v>0</v>
      </c>
      <c r="BS175">
        <v>1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0</v>
      </c>
      <c r="CA175">
        <v>0</v>
      </c>
      <c r="CB175" t="s">
        <v>3</v>
      </c>
      <c r="CE175">
        <v>0</v>
      </c>
      <c r="CF175">
        <v>0</v>
      </c>
      <c r="CG175">
        <v>0</v>
      </c>
      <c r="CM175">
        <v>0</v>
      </c>
      <c r="CN175" t="s">
        <v>3</v>
      </c>
      <c r="CO175">
        <v>0</v>
      </c>
      <c r="CP175">
        <f t="shared" si="253"/>
        <v>66000</v>
      </c>
      <c r="CQ175">
        <f t="shared" si="274"/>
        <v>1100</v>
      </c>
      <c r="CR175">
        <f t="shared" si="275"/>
        <v>0</v>
      </c>
      <c r="CS175">
        <f t="shared" si="276"/>
        <v>0</v>
      </c>
      <c r="CT175">
        <f t="shared" si="277"/>
        <v>0</v>
      </c>
      <c r="CU175">
        <f t="shared" si="254"/>
        <v>0</v>
      </c>
      <c r="CV175">
        <f t="shared" si="278"/>
        <v>0</v>
      </c>
      <c r="CW175">
        <f t="shared" si="278"/>
        <v>0</v>
      </c>
      <c r="CX175">
        <f t="shared" si="255"/>
        <v>0</v>
      </c>
      <c r="CY175">
        <f>(((S175+R175)*AT175)/100)</f>
        <v>0</v>
      </c>
      <c r="CZ175">
        <f>(((S175+R175)*AU175)/100)</f>
        <v>0</v>
      </c>
      <c r="DC175" t="s">
        <v>3</v>
      </c>
      <c r="DD175" t="s">
        <v>3</v>
      </c>
      <c r="DE175" t="s">
        <v>3</v>
      </c>
      <c r="DF175" t="s">
        <v>3</v>
      </c>
      <c r="DG175" t="s">
        <v>3</v>
      </c>
      <c r="DH175" t="s">
        <v>3</v>
      </c>
      <c r="DI175" t="s">
        <v>3</v>
      </c>
      <c r="DJ175" t="s">
        <v>3</v>
      </c>
      <c r="DK175" t="s">
        <v>3</v>
      </c>
      <c r="DL175" t="s">
        <v>3</v>
      </c>
      <c r="DM175" t="s">
        <v>3</v>
      </c>
      <c r="DN175">
        <v>0</v>
      </c>
      <c r="DO175">
        <v>0</v>
      </c>
      <c r="DP175">
        <v>1</v>
      </c>
      <c r="DQ175">
        <v>1</v>
      </c>
      <c r="DU175">
        <v>1013</v>
      </c>
      <c r="DV175" t="s">
        <v>157</v>
      </c>
      <c r="DW175" t="s">
        <v>157</v>
      </c>
      <c r="DX175">
        <v>1</v>
      </c>
      <c r="DZ175" t="s">
        <v>3</v>
      </c>
      <c r="EA175" t="s">
        <v>3</v>
      </c>
      <c r="EB175" t="s">
        <v>3</v>
      </c>
      <c r="EC175" t="s">
        <v>3</v>
      </c>
      <c r="EE175">
        <v>45799882</v>
      </c>
      <c r="EF175">
        <v>8</v>
      </c>
      <c r="EG175" t="s">
        <v>55</v>
      </c>
      <c r="EH175">
        <v>0</v>
      </c>
      <c r="EI175" t="s">
        <v>3</v>
      </c>
      <c r="EJ175">
        <v>1</v>
      </c>
      <c r="EK175">
        <v>1100</v>
      </c>
      <c r="EL175" t="s">
        <v>56</v>
      </c>
      <c r="EM175" t="s">
        <v>57</v>
      </c>
      <c r="EO175" t="s">
        <v>3</v>
      </c>
      <c r="EQ175">
        <v>131072</v>
      </c>
      <c r="ER175">
        <v>0</v>
      </c>
      <c r="ES175">
        <v>1100</v>
      </c>
      <c r="ET175">
        <v>0</v>
      </c>
      <c r="EU175">
        <v>0</v>
      </c>
      <c r="EV175">
        <v>0</v>
      </c>
      <c r="EW175">
        <v>0</v>
      </c>
      <c r="EX175">
        <v>0</v>
      </c>
      <c r="EY175">
        <v>0</v>
      </c>
      <c r="FQ175">
        <v>0</v>
      </c>
      <c r="FR175">
        <v>0</v>
      </c>
      <c r="FS175">
        <v>0</v>
      </c>
      <c r="FX175">
        <v>0</v>
      </c>
      <c r="FY175">
        <v>0</v>
      </c>
      <c r="GA175" t="s">
        <v>3</v>
      </c>
      <c r="GD175">
        <v>1</v>
      </c>
      <c r="GF175">
        <v>462593166</v>
      </c>
      <c r="GG175">
        <v>2</v>
      </c>
      <c r="GH175">
        <v>0</v>
      </c>
      <c r="GI175">
        <v>-2</v>
      </c>
      <c r="GJ175">
        <v>0</v>
      </c>
      <c r="GK175">
        <v>0</v>
      </c>
      <c r="GL175">
        <f t="shared" si="256"/>
        <v>0</v>
      </c>
      <c r="GM175">
        <f t="shared" si="257"/>
        <v>66000</v>
      </c>
      <c r="GN175">
        <f t="shared" si="258"/>
        <v>66000</v>
      </c>
      <c r="GO175">
        <f t="shared" si="259"/>
        <v>0</v>
      </c>
      <c r="GP175">
        <f t="shared" si="260"/>
        <v>0</v>
      </c>
      <c r="GR175">
        <v>0</v>
      </c>
      <c r="GS175">
        <v>0</v>
      </c>
      <c r="GT175">
        <v>0</v>
      </c>
      <c r="GU175" t="s">
        <v>3</v>
      </c>
      <c r="GV175">
        <f t="shared" si="261"/>
        <v>0</v>
      </c>
      <c r="GW175">
        <v>1</v>
      </c>
      <c r="GX175">
        <f t="shared" si="262"/>
        <v>0</v>
      </c>
      <c r="HA175">
        <v>0</v>
      </c>
      <c r="HB175">
        <v>0</v>
      </c>
      <c r="HC175">
        <f t="shared" si="263"/>
        <v>0</v>
      </c>
      <c r="HE175" t="s">
        <v>3</v>
      </c>
      <c r="HF175" t="s">
        <v>3</v>
      </c>
      <c r="HM175" t="s">
        <v>3</v>
      </c>
      <c r="HN175" t="s">
        <v>3</v>
      </c>
      <c r="HO175" t="s">
        <v>3</v>
      </c>
      <c r="HP175" t="s">
        <v>3</v>
      </c>
      <c r="HQ175" t="s">
        <v>3</v>
      </c>
      <c r="HS175">
        <v>0</v>
      </c>
      <c r="IK175">
        <v>0</v>
      </c>
    </row>
    <row r="176" spans="1:245" x14ac:dyDescent="0.2">
      <c r="A176">
        <v>17</v>
      </c>
      <c r="B176">
        <v>1</v>
      </c>
      <c r="E176" t="s">
        <v>3</v>
      </c>
      <c r="F176" t="s">
        <v>163</v>
      </c>
      <c r="G176" t="s">
        <v>164</v>
      </c>
      <c r="H176" t="s">
        <v>51</v>
      </c>
      <c r="I176">
        <f>ROUND(0.029*60,7)</f>
        <v>1.74</v>
      </c>
      <c r="J176">
        <v>0</v>
      </c>
      <c r="K176">
        <f>ROUND(0.029*60,7)</f>
        <v>1.74</v>
      </c>
      <c r="O176">
        <f t="shared" si="245"/>
        <v>31585.66</v>
      </c>
      <c r="P176">
        <f t="shared" si="264"/>
        <v>31585.66</v>
      </c>
      <c r="Q176">
        <f t="shared" si="265"/>
        <v>0</v>
      </c>
      <c r="R176">
        <f t="shared" si="266"/>
        <v>0</v>
      </c>
      <c r="S176">
        <f t="shared" si="267"/>
        <v>0</v>
      </c>
      <c r="T176">
        <f t="shared" si="246"/>
        <v>0</v>
      </c>
      <c r="U176">
        <f t="shared" si="268"/>
        <v>0</v>
      </c>
      <c r="V176">
        <f t="shared" si="269"/>
        <v>0</v>
      </c>
      <c r="W176">
        <f t="shared" si="247"/>
        <v>0</v>
      </c>
      <c r="X176">
        <f t="shared" si="248"/>
        <v>0</v>
      </c>
      <c r="Y176">
        <f t="shared" si="249"/>
        <v>0</v>
      </c>
      <c r="AA176">
        <v>-1</v>
      </c>
      <c r="AB176">
        <f t="shared" si="250"/>
        <v>15383.63</v>
      </c>
      <c r="AC176">
        <f t="shared" si="270"/>
        <v>15383.63</v>
      </c>
      <c r="AD176">
        <f t="shared" si="271"/>
        <v>0</v>
      </c>
      <c r="AE176">
        <f t="shared" si="272"/>
        <v>0</v>
      </c>
      <c r="AF176">
        <f t="shared" si="272"/>
        <v>0</v>
      </c>
      <c r="AG176">
        <f t="shared" si="251"/>
        <v>0</v>
      </c>
      <c r="AH176">
        <f t="shared" si="273"/>
        <v>0</v>
      </c>
      <c r="AI176">
        <f t="shared" si="273"/>
        <v>0</v>
      </c>
      <c r="AJ176">
        <f t="shared" si="252"/>
        <v>0</v>
      </c>
      <c r="AK176">
        <v>15383.63</v>
      </c>
      <c r="AL176">
        <v>15383.63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1</v>
      </c>
      <c r="AW176">
        <v>1</v>
      </c>
      <c r="AZ176">
        <v>1</v>
      </c>
      <c r="BA176">
        <v>1</v>
      </c>
      <c r="BB176">
        <v>1</v>
      </c>
      <c r="BC176">
        <v>1.18</v>
      </c>
      <c r="BD176" t="s">
        <v>3</v>
      </c>
      <c r="BE176" t="s">
        <v>3</v>
      </c>
      <c r="BF176" t="s">
        <v>3</v>
      </c>
      <c r="BG176" t="s">
        <v>3</v>
      </c>
      <c r="BH176">
        <v>3</v>
      </c>
      <c r="BI176">
        <v>1</v>
      </c>
      <c r="BJ176" t="s">
        <v>165</v>
      </c>
      <c r="BM176">
        <v>500001</v>
      </c>
      <c r="BN176">
        <v>0</v>
      </c>
      <c r="BO176" t="s">
        <v>163</v>
      </c>
      <c r="BP176">
        <v>1</v>
      </c>
      <c r="BQ176">
        <v>8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0</v>
      </c>
      <c r="CA176">
        <v>0</v>
      </c>
      <c r="CB176" t="s">
        <v>3</v>
      </c>
      <c r="CE176">
        <v>0</v>
      </c>
      <c r="CF176">
        <v>0</v>
      </c>
      <c r="CG176">
        <v>0</v>
      </c>
      <c r="CM176">
        <v>0</v>
      </c>
      <c r="CN176" t="s">
        <v>3</v>
      </c>
      <c r="CO176">
        <v>0</v>
      </c>
      <c r="CP176">
        <f t="shared" si="253"/>
        <v>31585.66</v>
      </c>
      <c r="CQ176">
        <f t="shared" si="274"/>
        <v>18152.68</v>
      </c>
      <c r="CR176">
        <f t="shared" si="275"/>
        <v>0</v>
      </c>
      <c r="CS176">
        <f t="shared" si="276"/>
        <v>0</v>
      </c>
      <c r="CT176">
        <f t="shared" si="277"/>
        <v>0</v>
      </c>
      <c r="CU176">
        <f t="shared" si="254"/>
        <v>0</v>
      </c>
      <c r="CV176">
        <f t="shared" si="278"/>
        <v>0</v>
      </c>
      <c r="CW176">
        <f t="shared" si="278"/>
        <v>0</v>
      </c>
      <c r="CX176">
        <f t="shared" si="255"/>
        <v>0</v>
      </c>
      <c r="CY176">
        <f>0</f>
        <v>0</v>
      </c>
      <c r="CZ176">
        <f>0</f>
        <v>0</v>
      </c>
      <c r="DC176" t="s">
        <v>3</v>
      </c>
      <c r="DD176" t="s">
        <v>3</v>
      </c>
      <c r="DE176" t="s">
        <v>3</v>
      </c>
      <c r="DF176" t="s">
        <v>3</v>
      </c>
      <c r="DG176" t="s">
        <v>3</v>
      </c>
      <c r="DH176" t="s">
        <v>3</v>
      </c>
      <c r="DI176" t="s">
        <v>3</v>
      </c>
      <c r="DJ176" t="s">
        <v>3</v>
      </c>
      <c r="DK176" t="s">
        <v>3</v>
      </c>
      <c r="DL176" t="s">
        <v>3</v>
      </c>
      <c r="DM176" t="s">
        <v>3</v>
      </c>
      <c r="DN176">
        <v>0</v>
      </c>
      <c r="DO176">
        <v>0</v>
      </c>
      <c r="DP176">
        <v>1</v>
      </c>
      <c r="DQ176">
        <v>1</v>
      </c>
      <c r="DU176">
        <v>1007</v>
      </c>
      <c r="DV176" t="s">
        <v>51</v>
      </c>
      <c r="DW176" t="s">
        <v>51</v>
      </c>
      <c r="DX176">
        <v>1</v>
      </c>
      <c r="DZ176" t="s">
        <v>3</v>
      </c>
      <c r="EA176" t="s">
        <v>3</v>
      </c>
      <c r="EB176" t="s">
        <v>3</v>
      </c>
      <c r="EC176" t="s">
        <v>3</v>
      </c>
      <c r="EE176">
        <v>45799547</v>
      </c>
      <c r="EF176">
        <v>8</v>
      </c>
      <c r="EG176" t="s">
        <v>55</v>
      </c>
      <c r="EH176">
        <v>0</v>
      </c>
      <c r="EI176" t="s">
        <v>3</v>
      </c>
      <c r="EJ176">
        <v>1</v>
      </c>
      <c r="EK176">
        <v>500001</v>
      </c>
      <c r="EL176" t="s">
        <v>166</v>
      </c>
      <c r="EM176" t="s">
        <v>167</v>
      </c>
      <c r="EO176" t="s">
        <v>182</v>
      </c>
      <c r="EQ176">
        <v>132608</v>
      </c>
      <c r="ER176">
        <v>15383.63</v>
      </c>
      <c r="ES176">
        <v>15383.63</v>
      </c>
      <c r="ET176">
        <v>0</v>
      </c>
      <c r="EU176">
        <v>0</v>
      </c>
      <c r="EV176">
        <v>0</v>
      </c>
      <c r="EW176">
        <v>0</v>
      </c>
      <c r="EX176">
        <v>0</v>
      </c>
      <c r="EY176">
        <v>0</v>
      </c>
      <c r="FQ176">
        <v>0</v>
      </c>
      <c r="FR176">
        <v>0</v>
      </c>
      <c r="FS176">
        <v>0</v>
      </c>
      <c r="FX176">
        <v>0</v>
      </c>
      <c r="FY176">
        <v>0</v>
      </c>
      <c r="GA176" t="s">
        <v>3</v>
      </c>
      <c r="GD176">
        <v>1</v>
      </c>
      <c r="GF176">
        <v>-518740721</v>
      </c>
      <c r="GG176">
        <v>2</v>
      </c>
      <c r="GH176">
        <v>1</v>
      </c>
      <c r="GI176">
        <v>2</v>
      </c>
      <c r="GJ176">
        <v>0</v>
      </c>
      <c r="GK176">
        <v>0</v>
      </c>
      <c r="GL176">
        <f t="shared" si="256"/>
        <v>0</v>
      </c>
      <c r="GM176">
        <f t="shared" si="257"/>
        <v>31585.66</v>
      </c>
      <c r="GN176">
        <f t="shared" si="258"/>
        <v>31585.66</v>
      </c>
      <c r="GO176">
        <f t="shared" si="259"/>
        <v>0</v>
      </c>
      <c r="GP176">
        <f t="shared" si="260"/>
        <v>0</v>
      </c>
      <c r="GR176">
        <v>0</v>
      </c>
      <c r="GS176">
        <v>3</v>
      </c>
      <c r="GT176">
        <v>0</v>
      </c>
      <c r="GU176" t="s">
        <v>3</v>
      </c>
      <c r="GV176">
        <f t="shared" si="261"/>
        <v>0</v>
      </c>
      <c r="GW176">
        <v>1</v>
      </c>
      <c r="GX176">
        <f t="shared" si="262"/>
        <v>0</v>
      </c>
      <c r="HA176">
        <v>0</v>
      </c>
      <c r="HB176">
        <v>0</v>
      </c>
      <c r="HC176">
        <f t="shared" si="263"/>
        <v>0</v>
      </c>
      <c r="HE176" t="s">
        <v>3</v>
      </c>
      <c r="HF176" t="s">
        <v>3</v>
      </c>
      <c r="HM176" t="s">
        <v>3</v>
      </c>
      <c r="HN176" t="s">
        <v>3</v>
      </c>
      <c r="HO176" t="s">
        <v>3</v>
      </c>
      <c r="HP176" t="s">
        <v>3</v>
      </c>
      <c r="HQ176" t="s">
        <v>3</v>
      </c>
      <c r="HS176">
        <v>0</v>
      </c>
      <c r="IK176">
        <v>0</v>
      </c>
    </row>
    <row r="177" spans="1:245" x14ac:dyDescent="0.2">
      <c r="A177">
        <v>17</v>
      </c>
      <c r="B177">
        <v>1</v>
      </c>
      <c r="E177" t="s">
        <v>299</v>
      </c>
      <c r="F177" t="s">
        <v>184</v>
      </c>
      <c r="G177" t="s">
        <v>185</v>
      </c>
      <c r="H177" t="s">
        <v>157</v>
      </c>
      <c r="I177">
        <f>ROUND(18,7)</f>
        <v>18</v>
      </c>
      <c r="J177">
        <v>0</v>
      </c>
      <c r="K177">
        <f>ROUND(18,7)</f>
        <v>18</v>
      </c>
      <c r="O177">
        <f t="shared" si="245"/>
        <v>8640</v>
      </c>
      <c r="P177">
        <f t="shared" si="264"/>
        <v>8640</v>
      </c>
      <c r="Q177">
        <f t="shared" si="265"/>
        <v>0</v>
      </c>
      <c r="R177">
        <f t="shared" si="266"/>
        <v>0</v>
      </c>
      <c r="S177">
        <f t="shared" si="267"/>
        <v>0</v>
      </c>
      <c r="T177">
        <f t="shared" si="246"/>
        <v>0</v>
      </c>
      <c r="U177">
        <f t="shared" si="268"/>
        <v>0</v>
      </c>
      <c r="V177">
        <f t="shared" si="269"/>
        <v>0</v>
      </c>
      <c r="W177">
        <f t="shared" si="247"/>
        <v>0</v>
      </c>
      <c r="X177">
        <f t="shared" si="248"/>
        <v>0</v>
      </c>
      <c r="Y177">
        <f t="shared" si="249"/>
        <v>0</v>
      </c>
      <c r="AA177">
        <v>48176574</v>
      </c>
      <c r="AB177">
        <f t="shared" si="250"/>
        <v>480</v>
      </c>
      <c r="AC177">
        <f t="shared" si="270"/>
        <v>480</v>
      </c>
      <c r="AD177">
        <f t="shared" si="271"/>
        <v>0</v>
      </c>
      <c r="AE177">
        <f t="shared" si="272"/>
        <v>0</v>
      </c>
      <c r="AF177">
        <f t="shared" si="272"/>
        <v>0</v>
      </c>
      <c r="AG177">
        <f t="shared" si="251"/>
        <v>0</v>
      </c>
      <c r="AH177">
        <f t="shared" si="273"/>
        <v>0</v>
      </c>
      <c r="AI177">
        <f t="shared" si="273"/>
        <v>0</v>
      </c>
      <c r="AJ177">
        <f t="shared" si="252"/>
        <v>0</v>
      </c>
      <c r="AK177">
        <v>480</v>
      </c>
      <c r="AL177">
        <v>480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1</v>
      </c>
      <c r="AW177">
        <v>1</v>
      </c>
      <c r="AZ177">
        <v>1</v>
      </c>
      <c r="BA177">
        <v>1</v>
      </c>
      <c r="BB177">
        <v>1</v>
      </c>
      <c r="BC177">
        <v>1</v>
      </c>
      <c r="BD177" t="s">
        <v>3</v>
      </c>
      <c r="BE177" t="s">
        <v>3</v>
      </c>
      <c r="BF177" t="s">
        <v>3</v>
      </c>
      <c r="BG177" t="s">
        <v>3</v>
      </c>
      <c r="BH177">
        <v>3</v>
      </c>
      <c r="BI177">
        <v>1</v>
      </c>
      <c r="BJ177" t="s">
        <v>186</v>
      </c>
      <c r="BM177">
        <v>1100</v>
      </c>
      <c r="BN177">
        <v>0</v>
      </c>
      <c r="BO177" t="s">
        <v>3</v>
      </c>
      <c r="BP177">
        <v>0</v>
      </c>
      <c r="BQ177">
        <v>8</v>
      </c>
      <c r="BR177">
        <v>0</v>
      </c>
      <c r="BS177">
        <v>1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0</v>
      </c>
      <c r="CA177">
        <v>0</v>
      </c>
      <c r="CB177" t="s">
        <v>3</v>
      </c>
      <c r="CE177">
        <v>0</v>
      </c>
      <c r="CF177">
        <v>0</v>
      </c>
      <c r="CG177">
        <v>0</v>
      </c>
      <c r="CM177">
        <v>0</v>
      </c>
      <c r="CN177" t="s">
        <v>3</v>
      </c>
      <c r="CO177">
        <v>0</v>
      </c>
      <c r="CP177">
        <f t="shared" si="253"/>
        <v>8640</v>
      </c>
      <c r="CQ177">
        <f t="shared" si="274"/>
        <v>480</v>
      </c>
      <c r="CR177">
        <f t="shared" si="275"/>
        <v>0</v>
      </c>
      <c r="CS177">
        <f t="shared" si="276"/>
        <v>0</v>
      </c>
      <c r="CT177">
        <f t="shared" si="277"/>
        <v>0</v>
      </c>
      <c r="CU177">
        <f t="shared" si="254"/>
        <v>0</v>
      </c>
      <c r="CV177">
        <f t="shared" si="278"/>
        <v>0</v>
      </c>
      <c r="CW177">
        <f t="shared" si="278"/>
        <v>0</v>
      </c>
      <c r="CX177">
        <f t="shared" si="255"/>
        <v>0</v>
      </c>
      <c r="CY177">
        <f>(((S177+R177)*AT177)/100)</f>
        <v>0</v>
      </c>
      <c r="CZ177">
        <f>(((S177+R177)*AU177)/100)</f>
        <v>0</v>
      </c>
      <c r="DC177" t="s">
        <v>3</v>
      </c>
      <c r="DD177" t="s">
        <v>3</v>
      </c>
      <c r="DE177" t="s">
        <v>3</v>
      </c>
      <c r="DF177" t="s">
        <v>3</v>
      </c>
      <c r="DG177" t="s">
        <v>3</v>
      </c>
      <c r="DH177" t="s">
        <v>3</v>
      </c>
      <c r="DI177" t="s">
        <v>3</v>
      </c>
      <c r="DJ177" t="s">
        <v>3</v>
      </c>
      <c r="DK177" t="s">
        <v>3</v>
      </c>
      <c r="DL177" t="s">
        <v>3</v>
      </c>
      <c r="DM177" t="s">
        <v>3</v>
      </c>
      <c r="DN177">
        <v>0</v>
      </c>
      <c r="DO177">
        <v>0</v>
      </c>
      <c r="DP177">
        <v>1</v>
      </c>
      <c r="DQ177">
        <v>1</v>
      </c>
      <c r="DU177">
        <v>1013</v>
      </c>
      <c r="DV177" t="s">
        <v>157</v>
      </c>
      <c r="DW177" t="s">
        <v>157</v>
      </c>
      <c r="DX177">
        <v>1</v>
      </c>
      <c r="DZ177" t="s">
        <v>3</v>
      </c>
      <c r="EA177" t="s">
        <v>3</v>
      </c>
      <c r="EB177" t="s">
        <v>3</v>
      </c>
      <c r="EC177" t="s">
        <v>3</v>
      </c>
      <c r="EE177">
        <v>45799882</v>
      </c>
      <c r="EF177">
        <v>8</v>
      </c>
      <c r="EG177" t="s">
        <v>55</v>
      </c>
      <c r="EH177">
        <v>0</v>
      </c>
      <c r="EI177" t="s">
        <v>3</v>
      </c>
      <c r="EJ177">
        <v>1</v>
      </c>
      <c r="EK177">
        <v>1100</v>
      </c>
      <c r="EL177" t="s">
        <v>56</v>
      </c>
      <c r="EM177" t="s">
        <v>57</v>
      </c>
      <c r="EO177" t="s">
        <v>3</v>
      </c>
      <c r="EQ177">
        <v>131072</v>
      </c>
      <c r="ER177">
        <v>0</v>
      </c>
      <c r="ES177">
        <v>480</v>
      </c>
      <c r="ET177">
        <v>0</v>
      </c>
      <c r="EU177">
        <v>0</v>
      </c>
      <c r="EV177">
        <v>0</v>
      </c>
      <c r="EW177">
        <v>0</v>
      </c>
      <c r="EX177">
        <v>0</v>
      </c>
      <c r="EY177">
        <v>0</v>
      </c>
      <c r="FQ177">
        <v>0</v>
      </c>
      <c r="FR177">
        <v>0</v>
      </c>
      <c r="FS177">
        <v>0</v>
      </c>
      <c r="FX177">
        <v>0</v>
      </c>
      <c r="FY177">
        <v>0</v>
      </c>
      <c r="GA177" t="s">
        <v>3</v>
      </c>
      <c r="GD177">
        <v>1</v>
      </c>
      <c r="GF177">
        <v>1991421996</v>
      </c>
      <c r="GG177">
        <v>2</v>
      </c>
      <c r="GH177">
        <v>0</v>
      </c>
      <c r="GI177">
        <v>-2</v>
      </c>
      <c r="GJ177">
        <v>0</v>
      </c>
      <c r="GK177">
        <v>0</v>
      </c>
      <c r="GL177">
        <f t="shared" si="256"/>
        <v>0</v>
      </c>
      <c r="GM177">
        <f t="shared" si="257"/>
        <v>8640</v>
      </c>
      <c r="GN177">
        <f t="shared" si="258"/>
        <v>8640</v>
      </c>
      <c r="GO177">
        <f t="shared" si="259"/>
        <v>0</v>
      </c>
      <c r="GP177">
        <f t="shared" si="260"/>
        <v>0</v>
      </c>
      <c r="GR177">
        <v>0</v>
      </c>
      <c r="GS177">
        <v>0</v>
      </c>
      <c r="GT177">
        <v>0</v>
      </c>
      <c r="GU177" t="s">
        <v>3</v>
      </c>
      <c r="GV177">
        <f t="shared" si="261"/>
        <v>0</v>
      </c>
      <c r="GW177">
        <v>1</v>
      </c>
      <c r="GX177">
        <f t="shared" si="262"/>
        <v>0</v>
      </c>
      <c r="HA177">
        <v>0</v>
      </c>
      <c r="HB177">
        <v>0</v>
      </c>
      <c r="HC177">
        <f t="shared" si="263"/>
        <v>0</v>
      </c>
      <c r="HE177" t="s">
        <v>3</v>
      </c>
      <c r="HF177" t="s">
        <v>3</v>
      </c>
      <c r="HM177" t="s">
        <v>3</v>
      </c>
      <c r="HN177" t="s">
        <v>3</v>
      </c>
      <c r="HO177" t="s">
        <v>3</v>
      </c>
      <c r="HP177" t="s">
        <v>3</v>
      </c>
      <c r="HQ177" t="s">
        <v>3</v>
      </c>
      <c r="HS177">
        <v>0</v>
      </c>
      <c r="IK177">
        <v>0</v>
      </c>
    </row>
    <row r="178" spans="1:245" x14ac:dyDescent="0.2">
      <c r="A178">
        <v>17</v>
      </c>
      <c r="B178">
        <v>1</v>
      </c>
      <c r="E178" t="s">
        <v>3</v>
      </c>
      <c r="F178" t="s">
        <v>187</v>
      </c>
      <c r="G178" t="s">
        <v>188</v>
      </c>
      <c r="H178" t="s">
        <v>51</v>
      </c>
      <c r="I178">
        <f>ROUND(0.015*18,7)</f>
        <v>0.27</v>
      </c>
      <c r="J178">
        <v>0</v>
      </c>
      <c r="K178">
        <f>ROUND(0.015*18,7)</f>
        <v>0.27</v>
      </c>
      <c r="O178">
        <f t="shared" si="245"/>
        <v>7822.64</v>
      </c>
      <c r="P178">
        <f t="shared" si="264"/>
        <v>7822.64</v>
      </c>
      <c r="Q178">
        <f t="shared" si="265"/>
        <v>0</v>
      </c>
      <c r="R178">
        <f t="shared" si="266"/>
        <v>0</v>
      </c>
      <c r="S178">
        <f t="shared" si="267"/>
        <v>0</v>
      </c>
      <c r="T178">
        <f t="shared" si="246"/>
        <v>0</v>
      </c>
      <c r="U178">
        <f t="shared" si="268"/>
        <v>0</v>
      </c>
      <c r="V178">
        <f t="shared" si="269"/>
        <v>0</v>
      </c>
      <c r="W178">
        <f t="shared" si="247"/>
        <v>0</v>
      </c>
      <c r="X178">
        <f t="shared" si="248"/>
        <v>0</v>
      </c>
      <c r="Y178">
        <f t="shared" si="249"/>
        <v>0</v>
      </c>
      <c r="AA178">
        <v>-1</v>
      </c>
      <c r="AB178">
        <f t="shared" si="250"/>
        <v>18572.27</v>
      </c>
      <c r="AC178">
        <f t="shared" si="270"/>
        <v>18572.27</v>
      </c>
      <c r="AD178">
        <f t="shared" si="271"/>
        <v>0</v>
      </c>
      <c r="AE178">
        <f t="shared" si="272"/>
        <v>0</v>
      </c>
      <c r="AF178">
        <f t="shared" si="272"/>
        <v>0</v>
      </c>
      <c r="AG178">
        <f t="shared" si="251"/>
        <v>0</v>
      </c>
      <c r="AH178">
        <f t="shared" si="273"/>
        <v>0</v>
      </c>
      <c r="AI178">
        <f t="shared" si="273"/>
        <v>0</v>
      </c>
      <c r="AJ178">
        <f t="shared" si="252"/>
        <v>0</v>
      </c>
      <c r="AK178">
        <v>18572.27</v>
      </c>
      <c r="AL178">
        <v>18572.27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1</v>
      </c>
      <c r="AW178">
        <v>1</v>
      </c>
      <c r="AZ178">
        <v>1</v>
      </c>
      <c r="BA178">
        <v>1</v>
      </c>
      <c r="BB178">
        <v>1</v>
      </c>
      <c r="BC178">
        <v>1.56</v>
      </c>
      <c r="BD178" t="s">
        <v>3</v>
      </c>
      <c r="BE178" t="s">
        <v>3</v>
      </c>
      <c r="BF178" t="s">
        <v>3</v>
      </c>
      <c r="BG178" t="s">
        <v>3</v>
      </c>
      <c r="BH178">
        <v>3</v>
      </c>
      <c r="BI178">
        <v>1</v>
      </c>
      <c r="BJ178" t="s">
        <v>189</v>
      </c>
      <c r="BM178">
        <v>500001</v>
      </c>
      <c r="BN178">
        <v>0</v>
      </c>
      <c r="BO178" t="s">
        <v>187</v>
      </c>
      <c r="BP178">
        <v>1</v>
      </c>
      <c r="BQ178">
        <v>8</v>
      </c>
      <c r="BR178">
        <v>0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0</v>
      </c>
      <c r="CA178">
        <v>0</v>
      </c>
      <c r="CB178" t="s">
        <v>3</v>
      </c>
      <c r="CE178">
        <v>0</v>
      </c>
      <c r="CF178">
        <v>0</v>
      </c>
      <c r="CG178">
        <v>0</v>
      </c>
      <c r="CM178">
        <v>0</v>
      </c>
      <c r="CN178" t="s">
        <v>3</v>
      </c>
      <c r="CO178">
        <v>0</v>
      </c>
      <c r="CP178">
        <f t="shared" si="253"/>
        <v>7822.64</v>
      </c>
      <c r="CQ178">
        <f t="shared" si="274"/>
        <v>28972.74</v>
      </c>
      <c r="CR178">
        <f t="shared" si="275"/>
        <v>0</v>
      </c>
      <c r="CS178">
        <f t="shared" si="276"/>
        <v>0</v>
      </c>
      <c r="CT178">
        <f t="shared" si="277"/>
        <v>0</v>
      </c>
      <c r="CU178">
        <f t="shared" si="254"/>
        <v>0</v>
      </c>
      <c r="CV178">
        <f t="shared" si="278"/>
        <v>0</v>
      </c>
      <c r="CW178">
        <f t="shared" si="278"/>
        <v>0</v>
      </c>
      <c r="CX178">
        <f t="shared" si="255"/>
        <v>0</v>
      </c>
      <c r="CY178">
        <f>0</f>
        <v>0</v>
      </c>
      <c r="CZ178">
        <f>0</f>
        <v>0</v>
      </c>
      <c r="DC178" t="s">
        <v>3</v>
      </c>
      <c r="DD178" t="s">
        <v>3</v>
      </c>
      <c r="DE178" t="s">
        <v>3</v>
      </c>
      <c r="DF178" t="s">
        <v>3</v>
      </c>
      <c r="DG178" t="s">
        <v>3</v>
      </c>
      <c r="DH178" t="s">
        <v>3</v>
      </c>
      <c r="DI178" t="s">
        <v>3</v>
      </c>
      <c r="DJ178" t="s">
        <v>3</v>
      </c>
      <c r="DK178" t="s">
        <v>3</v>
      </c>
      <c r="DL178" t="s">
        <v>3</v>
      </c>
      <c r="DM178" t="s">
        <v>3</v>
      </c>
      <c r="DN178">
        <v>0</v>
      </c>
      <c r="DO178">
        <v>0</v>
      </c>
      <c r="DP178">
        <v>1</v>
      </c>
      <c r="DQ178">
        <v>1</v>
      </c>
      <c r="DU178">
        <v>1007</v>
      </c>
      <c r="DV178" t="s">
        <v>51</v>
      </c>
      <c r="DW178" t="s">
        <v>51</v>
      </c>
      <c r="DX178">
        <v>1</v>
      </c>
      <c r="DZ178" t="s">
        <v>3</v>
      </c>
      <c r="EA178" t="s">
        <v>3</v>
      </c>
      <c r="EB178" t="s">
        <v>3</v>
      </c>
      <c r="EC178" t="s">
        <v>3</v>
      </c>
      <c r="EE178">
        <v>45799547</v>
      </c>
      <c r="EF178">
        <v>8</v>
      </c>
      <c r="EG178" t="s">
        <v>55</v>
      </c>
      <c r="EH178">
        <v>0</v>
      </c>
      <c r="EI178" t="s">
        <v>3</v>
      </c>
      <c r="EJ178">
        <v>1</v>
      </c>
      <c r="EK178">
        <v>500001</v>
      </c>
      <c r="EL178" t="s">
        <v>166</v>
      </c>
      <c r="EM178" t="s">
        <v>167</v>
      </c>
      <c r="EO178" t="s">
        <v>190</v>
      </c>
      <c r="EQ178">
        <v>132608</v>
      </c>
      <c r="ER178">
        <v>18572.27</v>
      </c>
      <c r="ES178">
        <v>18572.27</v>
      </c>
      <c r="ET178">
        <v>0</v>
      </c>
      <c r="EU178">
        <v>0</v>
      </c>
      <c r="EV178">
        <v>0</v>
      </c>
      <c r="EW178">
        <v>0</v>
      </c>
      <c r="EX178">
        <v>0</v>
      </c>
      <c r="EY178">
        <v>0</v>
      </c>
      <c r="FQ178">
        <v>0</v>
      </c>
      <c r="FR178">
        <v>0</v>
      </c>
      <c r="FS178">
        <v>0</v>
      </c>
      <c r="FX178">
        <v>0</v>
      </c>
      <c r="FY178">
        <v>0</v>
      </c>
      <c r="GA178" t="s">
        <v>3</v>
      </c>
      <c r="GD178">
        <v>1</v>
      </c>
      <c r="GF178">
        <v>-1911599512</v>
      </c>
      <c r="GG178">
        <v>2</v>
      </c>
      <c r="GH178">
        <v>1</v>
      </c>
      <c r="GI178">
        <v>2</v>
      </c>
      <c r="GJ178">
        <v>0</v>
      </c>
      <c r="GK178">
        <v>0</v>
      </c>
      <c r="GL178">
        <f t="shared" si="256"/>
        <v>0</v>
      </c>
      <c r="GM178">
        <f t="shared" si="257"/>
        <v>7822.64</v>
      </c>
      <c r="GN178">
        <f t="shared" si="258"/>
        <v>7822.64</v>
      </c>
      <c r="GO178">
        <f t="shared" si="259"/>
        <v>0</v>
      </c>
      <c r="GP178">
        <f t="shared" si="260"/>
        <v>0</v>
      </c>
      <c r="GR178">
        <v>0</v>
      </c>
      <c r="GS178">
        <v>3</v>
      </c>
      <c r="GT178">
        <v>0</v>
      </c>
      <c r="GU178" t="s">
        <v>3</v>
      </c>
      <c r="GV178">
        <f t="shared" si="261"/>
        <v>0</v>
      </c>
      <c r="GW178">
        <v>1</v>
      </c>
      <c r="GX178">
        <f t="shared" si="262"/>
        <v>0</v>
      </c>
      <c r="HA178">
        <v>0</v>
      </c>
      <c r="HB178">
        <v>0</v>
      </c>
      <c r="HC178">
        <f t="shared" si="263"/>
        <v>0</v>
      </c>
      <c r="HE178" t="s">
        <v>3</v>
      </c>
      <c r="HF178" t="s">
        <v>3</v>
      </c>
      <c r="HM178" t="s">
        <v>3</v>
      </c>
      <c r="HN178" t="s">
        <v>3</v>
      </c>
      <c r="HO178" t="s">
        <v>3</v>
      </c>
      <c r="HP178" t="s">
        <v>3</v>
      </c>
      <c r="HQ178" t="s">
        <v>3</v>
      </c>
      <c r="HS178">
        <v>0</v>
      </c>
      <c r="IK178">
        <v>0</v>
      </c>
    </row>
    <row r="179" spans="1:245" x14ac:dyDescent="0.2">
      <c r="A179">
        <v>17</v>
      </c>
      <c r="B179">
        <v>1</v>
      </c>
      <c r="E179" t="s">
        <v>300</v>
      </c>
      <c r="F179" t="s">
        <v>184</v>
      </c>
      <c r="G179" t="s">
        <v>200</v>
      </c>
      <c r="H179" t="s">
        <v>157</v>
      </c>
      <c r="I179">
        <f>ROUND(9,7)</f>
        <v>9</v>
      </c>
      <c r="J179">
        <v>0</v>
      </c>
      <c r="K179">
        <f>ROUND(9,7)</f>
        <v>9</v>
      </c>
      <c r="O179">
        <f t="shared" si="245"/>
        <v>3780</v>
      </c>
      <c r="P179">
        <f t="shared" si="264"/>
        <v>3780</v>
      </c>
      <c r="Q179">
        <f t="shared" si="265"/>
        <v>0</v>
      </c>
      <c r="R179">
        <f t="shared" si="266"/>
        <v>0</v>
      </c>
      <c r="S179">
        <f t="shared" si="267"/>
        <v>0</v>
      </c>
      <c r="T179">
        <f t="shared" si="246"/>
        <v>0</v>
      </c>
      <c r="U179">
        <f t="shared" si="268"/>
        <v>0</v>
      </c>
      <c r="V179">
        <f t="shared" si="269"/>
        <v>0</v>
      </c>
      <c r="W179">
        <f t="shared" si="247"/>
        <v>0</v>
      </c>
      <c r="X179">
        <f t="shared" si="248"/>
        <v>0</v>
      </c>
      <c r="Y179">
        <f t="shared" si="249"/>
        <v>0</v>
      </c>
      <c r="AA179">
        <v>48176574</v>
      </c>
      <c r="AB179">
        <f t="shared" si="250"/>
        <v>420</v>
      </c>
      <c r="AC179">
        <f t="shared" si="270"/>
        <v>420</v>
      </c>
      <c r="AD179">
        <f t="shared" si="271"/>
        <v>0</v>
      </c>
      <c r="AE179">
        <f t="shared" si="272"/>
        <v>0</v>
      </c>
      <c r="AF179">
        <f t="shared" si="272"/>
        <v>0</v>
      </c>
      <c r="AG179">
        <f t="shared" si="251"/>
        <v>0</v>
      </c>
      <c r="AH179">
        <f t="shared" si="273"/>
        <v>0</v>
      </c>
      <c r="AI179">
        <f t="shared" si="273"/>
        <v>0</v>
      </c>
      <c r="AJ179">
        <f t="shared" si="252"/>
        <v>0</v>
      </c>
      <c r="AK179">
        <v>420</v>
      </c>
      <c r="AL179">
        <v>420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1</v>
      </c>
      <c r="AW179">
        <v>1</v>
      </c>
      <c r="AZ179">
        <v>1</v>
      </c>
      <c r="BA179">
        <v>1</v>
      </c>
      <c r="BB179">
        <v>1</v>
      </c>
      <c r="BC179">
        <v>1</v>
      </c>
      <c r="BD179" t="s">
        <v>3</v>
      </c>
      <c r="BE179" t="s">
        <v>3</v>
      </c>
      <c r="BF179" t="s">
        <v>3</v>
      </c>
      <c r="BG179" t="s">
        <v>3</v>
      </c>
      <c r="BH179">
        <v>3</v>
      </c>
      <c r="BI179">
        <v>1</v>
      </c>
      <c r="BJ179" t="s">
        <v>201</v>
      </c>
      <c r="BM179">
        <v>1100</v>
      </c>
      <c r="BN179">
        <v>0</v>
      </c>
      <c r="BO179" t="s">
        <v>3</v>
      </c>
      <c r="BP179">
        <v>0</v>
      </c>
      <c r="BQ179">
        <v>8</v>
      </c>
      <c r="BR179">
        <v>0</v>
      </c>
      <c r="BS179">
        <v>1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3</v>
      </c>
      <c r="BZ179">
        <v>0</v>
      </c>
      <c r="CA179">
        <v>0</v>
      </c>
      <c r="CB179" t="s">
        <v>3</v>
      </c>
      <c r="CE179">
        <v>0</v>
      </c>
      <c r="CF179">
        <v>0</v>
      </c>
      <c r="CG179">
        <v>0</v>
      </c>
      <c r="CM179">
        <v>0</v>
      </c>
      <c r="CN179" t="s">
        <v>3</v>
      </c>
      <c r="CO179">
        <v>0</v>
      </c>
      <c r="CP179">
        <f t="shared" si="253"/>
        <v>3780</v>
      </c>
      <c r="CQ179">
        <f t="shared" si="274"/>
        <v>420</v>
      </c>
      <c r="CR179">
        <f t="shared" si="275"/>
        <v>0</v>
      </c>
      <c r="CS179">
        <f t="shared" si="276"/>
        <v>0</v>
      </c>
      <c r="CT179">
        <f t="shared" si="277"/>
        <v>0</v>
      </c>
      <c r="CU179">
        <f t="shared" si="254"/>
        <v>0</v>
      </c>
      <c r="CV179">
        <f t="shared" si="278"/>
        <v>0</v>
      </c>
      <c r="CW179">
        <f t="shared" si="278"/>
        <v>0</v>
      </c>
      <c r="CX179">
        <f t="shared" si="255"/>
        <v>0</v>
      </c>
      <c r="CY179">
        <f>(((S179+R179)*AT179)/100)</f>
        <v>0</v>
      </c>
      <c r="CZ179">
        <f>(((S179+R179)*AU179)/100)</f>
        <v>0</v>
      </c>
      <c r="DC179" t="s">
        <v>3</v>
      </c>
      <c r="DD179" t="s">
        <v>3</v>
      </c>
      <c r="DE179" t="s">
        <v>3</v>
      </c>
      <c r="DF179" t="s">
        <v>3</v>
      </c>
      <c r="DG179" t="s">
        <v>3</v>
      </c>
      <c r="DH179" t="s">
        <v>3</v>
      </c>
      <c r="DI179" t="s">
        <v>3</v>
      </c>
      <c r="DJ179" t="s">
        <v>3</v>
      </c>
      <c r="DK179" t="s">
        <v>3</v>
      </c>
      <c r="DL179" t="s">
        <v>3</v>
      </c>
      <c r="DM179" t="s">
        <v>3</v>
      </c>
      <c r="DN179">
        <v>0</v>
      </c>
      <c r="DO179">
        <v>0</v>
      </c>
      <c r="DP179">
        <v>1</v>
      </c>
      <c r="DQ179">
        <v>1</v>
      </c>
      <c r="DU179">
        <v>1013</v>
      </c>
      <c r="DV179" t="s">
        <v>157</v>
      </c>
      <c r="DW179" t="s">
        <v>157</v>
      </c>
      <c r="DX179">
        <v>1</v>
      </c>
      <c r="DZ179" t="s">
        <v>3</v>
      </c>
      <c r="EA179" t="s">
        <v>3</v>
      </c>
      <c r="EB179" t="s">
        <v>3</v>
      </c>
      <c r="EC179" t="s">
        <v>3</v>
      </c>
      <c r="EE179">
        <v>45799882</v>
      </c>
      <c r="EF179">
        <v>8</v>
      </c>
      <c r="EG179" t="s">
        <v>55</v>
      </c>
      <c r="EH179">
        <v>0</v>
      </c>
      <c r="EI179" t="s">
        <v>3</v>
      </c>
      <c r="EJ179">
        <v>1</v>
      </c>
      <c r="EK179">
        <v>1100</v>
      </c>
      <c r="EL179" t="s">
        <v>56</v>
      </c>
      <c r="EM179" t="s">
        <v>57</v>
      </c>
      <c r="EO179" t="s">
        <v>3</v>
      </c>
      <c r="EQ179">
        <v>131072</v>
      </c>
      <c r="ER179">
        <v>0</v>
      </c>
      <c r="ES179">
        <v>420</v>
      </c>
      <c r="ET179">
        <v>0</v>
      </c>
      <c r="EU179">
        <v>0</v>
      </c>
      <c r="EV179">
        <v>0</v>
      </c>
      <c r="EW179">
        <v>0</v>
      </c>
      <c r="EX179">
        <v>0</v>
      </c>
      <c r="EY179">
        <v>0</v>
      </c>
      <c r="FQ179">
        <v>0</v>
      </c>
      <c r="FR179">
        <v>0</v>
      </c>
      <c r="FS179">
        <v>0</v>
      </c>
      <c r="FX179">
        <v>0</v>
      </c>
      <c r="FY179">
        <v>0</v>
      </c>
      <c r="GA179" t="s">
        <v>3</v>
      </c>
      <c r="GD179">
        <v>1</v>
      </c>
      <c r="GF179">
        <v>1542275917</v>
      </c>
      <c r="GG179">
        <v>2</v>
      </c>
      <c r="GH179">
        <v>0</v>
      </c>
      <c r="GI179">
        <v>-2</v>
      </c>
      <c r="GJ179">
        <v>0</v>
      </c>
      <c r="GK179">
        <v>0</v>
      </c>
      <c r="GL179">
        <f t="shared" si="256"/>
        <v>0</v>
      </c>
      <c r="GM179">
        <f t="shared" si="257"/>
        <v>3780</v>
      </c>
      <c r="GN179">
        <f t="shared" si="258"/>
        <v>3780</v>
      </c>
      <c r="GO179">
        <f t="shared" si="259"/>
        <v>0</v>
      </c>
      <c r="GP179">
        <f t="shared" si="260"/>
        <v>0</v>
      </c>
      <c r="GR179">
        <v>0</v>
      </c>
      <c r="GS179">
        <v>0</v>
      </c>
      <c r="GT179">
        <v>0</v>
      </c>
      <c r="GU179" t="s">
        <v>3</v>
      </c>
      <c r="GV179">
        <f t="shared" si="261"/>
        <v>0</v>
      </c>
      <c r="GW179">
        <v>1</v>
      </c>
      <c r="GX179">
        <f t="shared" si="262"/>
        <v>0</v>
      </c>
      <c r="HA179">
        <v>0</v>
      </c>
      <c r="HB179">
        <v>0</v>
      </c>
      <c r="HC179">
        <f t="shared" si="263"/>
        <v>0</v>
      </c>
      <c r="HE179" t="s">
        <v>3</v>
      </c>
      <c r="HF179" t="s">
        <v>3</v>
      </c>
      <c r="HM179" t="s">
        <v>3</v>
      </c>
      <c r="HN179" t="s">
        <v>3</v>
      </c>
      <c r="HO179" t="s">
        <v>3</v>
      </c>
      <c r="HP179" t="s">
        <v>3</v>
      </c>
      <c r="HQ179" t="s">
        <v>3</v>
      </c>
      <c r="HS179">
        <v>0</v>
      </c>
      <c r="IK179">
        <v>0</v>
      </c>
    </row>
    <row r="180" spans="1:245" x14ac:dyDescent="0.2">
      <c r="A180">
        <v>17</v>
      </c>
      <c r="B180">
        <v>1</v>
      </c>
      <c r="E180" t="s">
        <v>3</v>
      </c>
      <c r="F180" t="s">
        <v>202</v>
      </c>
      <c r="G180" t="s">
        <v>203</v>
      </c>
      <c r="H180" t="s">
        <v>51</v>
      </c>
      <c r="I180">
        <f>ROUND(0.008*9,7)</f>
        <v>7.1999999999999995E-2</v>
      </c>
      <c r="J180">
        <v>0</v>
      </c>
      <c r="K180">
        <f>ROUND(0.008*9,7)</f>
        <v>7.1999999999999995E-2</v>
      </c>
      <c r="O180">
        <f t="shared" si="245"/>
        <v>2261.66</v>
      </c>
      <c r="P180">
        <f t="shared" si="264"/>
        <v>2261.66</v>
      </c>
      <c r="Q180">
        <f t="shared" si="265"/>
        <v>0</v>
      </c>
      <c r="R180">
        <f t="shared" si="266"/>
        <v>0</v>
      </c>
      <c r="S180">
        <f t="shared" si="267"/>
        <v>0</v>
      </c>
      <c r="T180">
        <f t="shared" si="246"/>
        <v>0</v>
      </c>
      <c r="U180">
        <f t="shared" si="268"/>
        <v>0</v>
      </c>
      <c r="V180">
        <f t="shared" si="269"/>
        <v>0</v>
      </c>
      <c r="W180">
        <f t="shared" si="247"/>
        <v>0</v>
      </c>
      <c r="X180">
        <f t="shared" si="248"/>
        <v>0</v>
      </c>
      <c r="Y180">
        <f t="shared" si="249"/>
        <v>0</v>
      </c>
      <c r="AA180">
        <v>-1</v>
      </c>
      <c r="AB180">
        <f t="shared" si="250"/>
        <v>20135.900000000001</v>
      </c>
      <c r="AC180">
        <f t="shared" si="270"/>
        <v>20135.900000000001</v>
      </c>
      <c r="AD180">
        <f t="shared" si="271"/>
        <v>0</v>
      </c>
      <c r="AE180">
        <f t="shared" si="272"/>
        <v>0</v>
      </c>
      <c r="AF180">
        <f t="shared" si="272"/>
        <v>0</v>
      </c>
      <c r="AG180">
        <f t="shared" si="251"/>
        <v>0</v>
      </c>
      <c r="AH180">
        <f t="shared" si="273"/>
        <v>0</v>
      </c>
      <c r="AI180">
        <f t="shared" si="273"/>
        <v>0</v>
      </c>
      <c r="AJ180">
        <f t="shared" si="252"/>
        <v>0</v>
      </c>
      <c r="AK180">
        <v>20135.900000000001</v>
      </c>
      <c r="AL180">
        <v>20135.900000000001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1</v>
      </c>
      <c r="AW180">
        <v>1</v>
      </c>
      <c r="AZ180">
        <v>1</v>
      </c>
      <c r="BA180">
        <v>1</v>
      </c>
      <c r="BB180">
        <v>1</v>
      </c>
      <c r="BC180">
        <v>1.56</v>
      </c>
      <c r="BD180" t="s">
        <v>3</v>
      </c>
      <c r="BE180" t="s">
        <v>3</v>
      </c>
      <c r="BF180" t="s">
        <v>3</v>
      </c>
      <c r="BG180" t="s">
        <v>3</v>
      </c>
      <c r="BH180">
        <v>3</v>
      </c>
      <c r="BI180">
        <v>1</v>
      </c>
      <c r="BJ180" t="s">
        <v>204</v>
      </c>
      <c r="BM180">
        <v>500001</v>
      </c>
      <c r="BN180">
        <v>0</v>
      </c>
      <c r="BO180" t="s">
        <v>202</v>
      </c>
      <c r="BP180">
        <v>1</v>
      </c>
      <c r="BQ180">
        <v>8</v>
      </c>
      <c r="BR180">
        <v>0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0</v>
      </c>
      <c r="CA180">
        <v>0</v>
      </c>
      <c r="CB180" t="s">
        <v>3</v>
      </c>
      <c r="CE180">
        <v>0</v>
      </c>
      <c r="CF180">
        <v>0</v>
      </c>
      <c r="CG180">
        <v>0</v>
      </c>
      <c r="CM180">
        <v>0</v>
      </c>
      <c r="CN180" t="s">
        <v>3</v>
      </c>
      <c r="CO180">
        <v>0</v>
      </c>
      <c r="CP180">
        <f t="shared" si="253"/>
        <v>2261.66</v>
      </c>
      <c r="CQ180">
        <f t="shared" si="274"/>
        <v>31412</v>
      </c>
      <c r="CR180">
        <f t="shared" si="275"/>
        <v>0</v>
      </c>
      <c r="CS180">
        <f t="shared" si="276"/>
        <v>0</v>
      </c>
      <c r="CT180">
        <f t="shared" si="277"/>
        <v>0</v>
      </c>
      <c r="CU180">
        <f t="shared" si="254"/>
        <v>0</v>
      </c>
      <c r="CV180">
        <f t="shared" si="278"/>
        <v>0</v>
      </c>
      <c r="CW180">
        <f t="shared" si="278"/>
        <v>0</v>
      </c>
      <c r="CX180">
        <f t="shared" si="255"/>
        <v>0</v>
      </c>
      <c r="CY180">
        <f>0</f>
        <v>0</v>
      </c>
      <c r="CZ180">
        <f>0</f>
        <v>0</v>
      </c>
      <c r="DC180" t="s">
        <v>3</v>
      </c>
      <c r="DD180" t="s">
        <v>3</v>
      </c>
      <c r="DE180" t="s">
        <v>3</v>
      </c>
      <c r="DF180" t="s">
        <v>3</v>
      </c>
      <c r="DG180" t="s">
        <v>3</v>
      </c>
      <c r="DH180" t="s">
        <v>3</v>
      </c>
      <c r="DI180" t="s">
        <v>3</v>
      </c>
      <c r="DJ180" t="s">
        <v>3</v>
      </c>
      <c r="DK180" t="s">
        <v>3</v>
      </c>
      <c r="DL180" t="s">
        <v>3</v>
      </c>
      <c r="DM180" t="s">
        <v>3</v>
      </c>
      <c r="DN180">
        <v>0</v>
      </c>
      <c r="DO180">
        <v>0</v>
      </c>
      <c r="DP180">
        <v>1</v>
      </c>
      <c r="DQ180">
        <v>1</v>
      </c>
      <c r="DU180">
        <v>1007</v>
      </c>
      <c r="DV180" t="s">
        <v>51</v>
      </c>
      <c r="DW180" t="s">
        <v>51</v>
      </c>
      <c r="DX180">
        <v>1</v>
      </c>
      <c r="DZ180" t="s">
        <v>3</v>
      </c>
      <c r="EA180" t="s">
        <v>3</v>
      </c>
      <c r="EB180" t="s">
        <v>3</v>
      </c>
      <c r="EC180" t="s">
        <v>3</v>
      </c>
      <c r="EE180">
        <v>45799547</v>
      </c>
      <c r="EF180">
        <v>8</v>
      </c>
      <c r="EG180" t="s">
        <v>55</v>
      </c>
      <c r="EH180">
        <v>0</v>
      </c>
      <c r="EI180" t="s">
        <v>3</v>
      </c>
      <c r="EJ180">
        <v>1</v>
      </c>
      <c r="EK180">
        <v>500001</v>
      </c>
      <c r="EL180" t="s">
        <v>166</v>
      </c>
      <c r="EM180" t="s">
        <v>167</v>
      </c>
      <c r="EO180" t="s">
        <v>205</v>
      </c>
      <c r="EQ180">
        <v>132608</v>
      </c>
      <c r="ER180">
        <v>20135.900000000001</v>
      </c>
      <c r="ES180">
        <v>20135.900000000001</v>
      </c>
      <c r="ET180">
        <v>0</v>
      </c>
      <c r="EU180">
        <v>0</v>
      </c>
      <c r="EV180">
        <v>0</v>
      </c>
      <c r="EW180">
        <v>0</v>
      </c>
      <c r="EX180">
        <v>0</v>
      </c>
      <c r="EY180">
        <v>0</v>
      </c>
      <c r="FQ180">
        <v>0</v>
      </c>
      <c r="FR180">
        <v>0</v>
      </c>
      <c r="FS180">
        <v>0</v>
      </c>
      <c r="FX180">
        <v>0</v>
      </c>
      <c r="FY180">
        <v>0</v>
      </c>
      <c r="GA180" t="s">
        <v>3</v>
      </c>
      <c r="GD180">
        <v>1</v>
      </c>
      <c r="GF180">
        <v>1538033692</v>
      </c>
      <c r="GG180">
        <v>2</v>
      </c>
      <c r="GH180">
        <v>1</v>
      </c>
      <c r="GI180">
        <v>2</v>
      </c>
      <c r="GJ180">
        <v>0</v>
      </c>
      <c r="GK180">
        <v>0</v>
      </c>
      <c r="GL180">
        <f t="shared" si="256"/>
        <v>0</v>
      </c>
      <c r="GM180">
        <f t="shared" si="257"/>
        <v>2261.66</v>
      </c>
      <c r="GN180">
        <f t="shared" si="258"/>
        <v>2261.66</v>
      </c>
      <c r="GO180">
        <f t="shared" si="259"/>
        <v>0</v>
      </c>
      <c r="GP180">
        <f t="shared" si="260"/>
        <v>0</v>
      </c>
      <c r="GR180">
        <v>0</v>
      </c>
      <c r="GS180">
        <v>3</v>
      </c>
      <c r="GT180">
        <v>0</v>
      </c>
      <c r="GU180" t="s">
        <v>3</v>
      </c>
      <c r="GV180">
        <f t="shared" si="261"/>
        <v>0</v>
      </c>
      <c r="GW180">
        <v>1</v>
      </c>
      <c r="GX180">
        <f t="shared" si="262"/>
        <v>0</v>
      </c>
      <c r="HA180">
        <v>0</v>
      </c>
      <c r="HB180">
        <v>0</v>
      </c>
      <c r="HC180">
        <f t="shared" si="263"/>
        <v>0</v>
      </c>
      <c r="HE180" t="s">
        <v>3</v>
      </c>
      <c r="HF180" t="s">
        <v>3</v>
      </c>
      <c r="HM180" t="s">
        <v>3</v>
      </c>
      <c r="HN180" t="s">
        <v>3</v>
      </c>
      <c r="HO180" t="s">
        <v>3</v>
      </c>
      <c r="HP180" t="s">
        <v>3</v>
      </c>
      <c r="HQ180" t="s">
        <v>3</v>
      </c>
      <c r="HS180">
        <v>0</v>
      </c>
      <c r="IK180">
        <v>0</v>
      </c>
    </row>
    <row r="181" spans="1:245" x14ac:dyDescent="0.2">
      <c r="A181">
        <v>17</v>
      </c>
      <c r="B181">
        <v>1</v>
      </c>
      <c r="C181">
        <f>ROW(SmtRes!A270)</f>
        <v>270</v>
      </c>
      <c r="D181">
        <f>ROW(EtalonRes!A233)</f>
        <v>233</v>
      </c>
      <c r="E181" t="s">
        <v>301</v>
      </c>
      <c r="F181" t="s">
        <v>215</v>
      </c>
      <c r="G181" t="s">
        <v>216</v>
      </c>
      <c r="H181" t="s">
        <v>51</v>
      </c>
      <c r="I181">
        <f>ROUND(0.27,7)</f>
        <v>0.27</v>
      </c>
      <c r="J181">
        <v>0</v>
      </c>
      <c r="K181">
        <f>ROUND(0.27,7)</f>
        <v>0.27</v>
      </c>
      <c r="O181">
        <f t="shared" si="245"/>
        <v>1336.03</v>
      </c>
      <c r="P181">
        <f>SUMIF(SmtRes!AQ262:'SmtRes'!AQ270,"=1",SmtRes!DF262:'SmtRes'!DF270)</f>
        <v>50.94</v>
      </c>
      <c r="Q181">
        <f>SUMIF(SmtRes!AQ262:'SmtRes'!AQ270,"=1",SmtRes!DG262:'SmtRes'!DG270)</f>
        <v>94.46</v>
      </c>
      <c r="R181">
        <f>SUMIF(SmtRes!AQ262:'SmtRes'!AQ270,"=1",SmtRes!DH262:'SmtRes'!DH270)</f>
        <v>102.19</v>
      </c>
      <c r="S181">
        <f>SUMIF(SmtRes!AQ262:'SmtRes'!AQ270,"=1",SmtRes!DI262:'SmtRes'!DI270)</f>
        <v>1088.44</v>
      </c>
      <c r="T181">
        <f t="shared" si="246"/>
        <v>0</v>
      </c>
      <c r="U181">
        <f>SUMIF(SmtRes!AQ262:'SmtRes'!AQ270,"=1",SmtRes!CV262:'SmtRes'!CV270)</f>
        <v>1.6065</v>
      </c>
      <c r="V181">
        <f>SUMIF(SmtRes!AQ262:'SmtRes'!AQ270,"=1",SmtRes!CW262:'SmtRes'!CW270)</f>
        <v>9.7199999999999995E-2</v>
      </c>
      <c r="W181">
        <f t="shared" si="247"/>
        <v>0</v>
      </c>
      <c r="X181">
        <f t="shared" si="248"/>
        <v>1309.69</v>
      </c>
      <c r="Y181">
        <f t="shared" si="249"/>
        <v>821.53</v>
      </c>
      <c r="AA181">
        <v>48176574</v>
      </c>
      <c r="AB181">
        <f t="shared" si="250"/>
        <v>4526.0844139999999</v>
      </c>
      <c r="AC181">
        <f>ROUND((SUM(SmtRes!BQ262:'SmtRes'!BQ270)),6)</f>
        <v>144.992414</v>
      </c>
      <c r="AD181">
        <f>ROUND((((SUM(SmtRes!BR262:'SmtRes'!BR270))-(SUM(SmtRes!BS262:'SmtRes'!BS270)))+AE181),6)</f>
        <v>349.84800000000001</v>
      </c>
      <c r="AE181">
        <f>ROUND((SUM(SmtRes!BS262:'SmtRes'!BS270)),6)</f>
        <v>378.47879999999998</v>
      </c>
      <c r="AF181">
        <f>ROUND((SUM(SmtRes!BT262:'SmtRes'!BT270)),6)</f>
        <v>4031.2440000000001</v>
      </c>
      <c r="AG181">
        <f t="shared" si="251"/>
        <v>0</v>
      </c>
      <c r="AH181">
        <f>(SUM(SmtRes!BU262:'SmtRes'!BU270))</f>
        <v>5.95</v>
      </c>
      <c r="AI181">
        <f>(SUM(SmtRes!BV262:'SmtRes'!BV270))</f>
        <v>0.36</v>
      </c>
      <c r="AJ181">
        <f t="shared" si="252"/>
        <v>0</v>
      </c>
      <c r="AK181">
        <v>4904.5632139999998</v>
      </c>
      <c r="AL181">
        <v>144.992414</v>
      </c>
      <c r="AM181">
        <v>349.84799999999996</v>
      </c>
      <c r="AN181">
        <v>378.47879999999998</v>
      </c>
      <c r="AO181">
        <v>4031.2440000000001</v>
      </c>
      <c r="AP181">
        <v>0</v>
      </c>
      <c r="AQ181">
        <v>5.95</v>
      </c>
      <c r="AR181">
        <v>0.36</v>
      </c>
      <c r="AS181">
        <v>0</v>
      </c>
      <c r="AT181">
        <v>110</v>
      </c>
      <c r="AU181">
        <v>69</v>
      </c>
      <c r="AV181">
        <v>1</v>
      </c>
      <c r="AW181">
        <v>1</v>
      </c>
      <c r="AZ181">
        <v>1</v>
      </c>
      <c r="BA181">
        <v>1</v>
      </c>
      <c r="BB181">
        <v>1</v>
      </c>
      <c r="BC181">
        <v>1</v>
      </c>
      <c r="BD181" t="s">
        <v>3</v>
      </c>
      <c r="BE181" t="s">
        <v>3</v>
      </c>
      <c r="BF181" t="s">
        <v>3</v>
      </c>
      <c r="BG181" t="s">
        <v>3</v>
      </c>
      <c r="BH181">
        <v>0</v>
      </c>
      <c r="BI181">
        <v>1</v>
      </c>
      <c r="BJ181" t="s">
        <v>217</v>
      </c>
      <c r="BM181">
        <v>8001</v>
      </c>
      <c r="BN181">
        <v>0</v>
      </c>
      <c r="BO181" t="s">
        <v>3</v>
      </c>
      <c r="BP181">
        <v>0</v>
      </c>
      <c r="BQ181">
        <v>2</v>
      </c>
      <c r="BR181">
        <v>0</v>
      </c>
      <c r="BS181">
        <v>1</v>
      </c>
      <c r="BT181">
        <v>1</v>
      </c>
      <c r="BU181">
        <v>1</v>
      </c>
      <c r="BV181">
        <v>1</v>
      </c>
      <c r="BW181">
        <v>1</v>
      </c>
      <c r="BX181">
        <v>1</v>
      </c>
      <c r="BY181" t="s">
        <v>3</v>
      </c>
      <c r="BZ181">
        <v>110</v>
      </c>
      <c r="CA181">
        <v>69</v>
      </c>
      <c r="CB181" t="s">
        <v>3</v>
      </c>
      <c r="CE181">
        <v>0</v>
      </c>
      <c r="CF181">
        <v>0</v>
      </c>
      <c r="CG181">
        <v>0</v>
      </c>
      <c r="CM181">
        <v>0</v>
      </c>
      <c r="CN181" t="s">
        <v>3</v>
      </c>
      <c r="CO181">
        <v>0</v>
      </c>
      <c r="CP181">
        <f t="shared" si="253"/>
        <v>1336.0300000000002</v>
      </c>
      <c r="CQ181">
        <f>SUMIF(SmtRes!AQ262:'SmtRes'!AQ270,"=1",SmtRes!AA262:'SmtRes'!AA270)</f>
        <v>75495.39</v>
      </c>
      <c r="CR181">
        <f>SUMIF(SmtRes!AQ262:'SmtRes'!AQ270,"=1",SmtRes!AB262:'SmtRes'!AB270)</f>
        <v>971.8</v>
      </c>
      <c r="CS181">
        <f>SUMIF(SmtRes!AQ262:'SmtRes'!AQ270,"=1",SmtRes!AC262:'SmtRes'!AC270)</f>
        <v>1051.33</v>
      </c>
      <c r="CT181">
        <f>SUMIF(SmtRes!AQ262:'SmtRes'!AQ270,"=1",SmtRes!AD262:'SmtRes'!AD270)</f>
        <v>677.52</v>
      </c>
      <c r="CU181">
        <f t="shared" si="254"/>
        <v>0</v>
      </c>
      <c r="CV181">
        <f>SUMIF(SmtRes!AQ262:'SmtRes'!AQ270,"=1",SmtRes!BU262:'SmtRes'!BU270)</f>
        <v>5.95</v>
      </c>
      <c r="CW181">
        <f>SUMIF(SmtRes!AQ262:'SmtRes'!AQ270,"=1",SmtRes!BV262:'SmtRes'!BV270)</f>
        <v>0.36</v>
      </c>
      <c r="CX181">
        <f t="shared" si="255"/>
        <v>0</v>
      </c>
      <c r="CY181">
        <f t="shared" ref="CY181:CY189" si="279">(((S181+R181)*AT181)/100)</f>
        <v>1309.6930000000002</v>
      </c>
      <c r="CZ181">
        <f t="shared" ref="CZ181:CZ189" si="280">(((S181+R181)*AU181)/100)</f>
        <v>821.53470000000004</v>
      </c>
      <c r="DC181" t="s">
        <v>3</v>
      </c>
      <c r="DD181" t="s">
        <v>3</v>
      </c>
      <c r="DE181" t="s">
        <v>3</v>
      </c>
      <c r="DF181" t="s">
        <v>3</v>
      </c>
      <c r="DG181" t="s">
        <v>3</v>
      </c>
      <c r="DH181" t="s">
        <v>3</v>
      </c>
      <c r="DI181" t="s">
        <v>3</v>
      </c>
      <c r="DJ181" t="s">
        <v>3</v>
      </c>
      <c r="DK181" t="s">
        <v>3</v>
      </c>
      <c r="DL181" t="s">
        <v>3</v>
      </c>
      <c r="DM181" t="s">
        <v>3</v>
      </c>
      <c r="DN181">
        <v>0</v>
      </c>
      <c r="DO181">
        <v>0</v>
      </c>
      <c r="DP181">
        <v>1</v>
      </c>
      <c r="DQ181">
        <v>1</v>
      </c>
      <c r="DU181">
        <v>1007</v>
      </c>
      <c r="DV181" t="s">
        <v>51</v>
      </c>
      <c r="DW181" t="s">
        <v>51</v>
      </c>
      <c r="DX181">
        <v>1</v>
      </c>
      <c r="DZ181" t="s">
        <v>3</v>
      </c>
      <c r="EA181" t="s">
        <v>3</v>
      </c>
      <c r="EB181" t="s">
        <v>3</v>
      </c>
      <c r="EC181" t="s">
        <v>3</v>
      </c>
      <c r="EE181">
        <v>45799633</v>
      </c>
      <c r="EF181">
        <v>2</v>
      </c>
      <c r="EG181" t="s">
        <v>28</v>
      </c>
      <c r="EH181">
        <v>8</v>
      </c>
      <c r="EI181" t="s">
        <v>64</v>
      </c>
      <c r="EJ181">
        <v>1</v>
      </c>
      <c r="EK181">
        <v>8001</v>
      </c>
      <c r="EL181" t="s">
        <v>64</v>
      </c>
      <c r="EM181" t="s">
        <v>65</v>
      </c>
      <c r="EO181" t="s">
        <v>3</v>
      </c>
      <c r="EQ181">
        <v>131072</v>
      </c>
      <c r="ER181">
        <v>0</v>
      </c>
      <c r="ES181">
        <v>0</v>
      </c>
      <c r="ET181">
        <v>0</v>
      </c>
      <c r="EU181">
        <v>0</v>
      </c>
      <c r="EV181">
        <v>0</v>
      </c>
      <c r="EW181">
        <v>5.95</v>
      </c>
      <c r="EX181">
        <v>0.36</v>
      </c>
      <c r="EY181">
        <v>0</v>
      </c>
      <c r="FQ181">
        <v>0</v>
      </c>
      <c r="FR181">
        <v>0</v>
      </c>
      <c r="FS181">
        <v>0</v>
      </c>
      <c r="FX181">
        <v>110</v>
      </c>
      <c r="FY181">
        <v>69</v>
      </c>
      <c r="GA181" t="s">
        <v>3</v>
      </c>
      <c r="GD181">
        <v>1</v>
      </c>
      <c r="GF181">
        <v>-894515330</v>
      </c>
      <c r="GG181">
        <v>2</v>
      </c>
      <c r="GH181">
        <v>1</v>
      </c>
      <c r="GI181">
        <v>-2</v>
      </c>
      <c r="GJ181">
        <v>0</v>
      </c>
      <c r="GK181">
        <v>0</v>
      </c>
      <c r="GL181">
        <f t="shared" si="256"/>
        <v>0</v>
      </c>
      <c r="GM181">
        <f t="shared" si="257"/>
        <v>3467.25</v>
      </c>
      <c r="GN181">
        <f t="shared" si="258"/>
        <v>3467.25</v>
      </c>
      <c r="GO181">
        <f t="shared" si="259"/>
        <v>0</v>
      </c>
      <c r="GP181">
        <f t="shared" si="260"/>
        <v>0</v>
      </c>
      <c r="GR181">
        <v>0</v>
      </c>
      <c r="GS181">
        <v>0</v>
      </c>
      <c r="GT181">
        <v>0</v>
      </c>
      <c r="GU181" t="s">
        <v>3</v>
      </c>
      <c r="GV181">
        <f t="shared" si="261"/>
        <v>0</v>
      </c>
      <c r="GW181">
        <v>1</v>
      </c>
      <c r="GX181">
        <f t="shared" si="262"/>
        <v>0</v>
      </c>
      <c r="HA181">
        <v>0</v>
      </c>
      <c r="HB181">
        <v>0</v>
      </c>
      <c r="HC181">
        <f t="shared" si="263"/>
        <v>0</v>
      </c>
      <c r="HE181" t="s">
        <v>3</v>
      </c>
      <c r="HF181" t="s">
        <v>3</v>
      </c>
      <c r="HM181" t="s">
        <v>3</v>
      </c>
      <c r="HN181" t="s">
        <v>66</v>
      </c>
      <c r="HO181" t="s">
        <v>67</v>
      </c>
      <c r="HP181" t="s">
        <v>64</v>
      </c>
      <c r="HQ181" t="s">
        <v>64</v>
      </c>
      <c r="HS181">
        <v>0</v>
      </c>
      <c r="IK181">
        <v>0</v>
      </c>
    </row>
    <row r="182" spans="1:245" x14ac:dyDescent="0.2">
      <c r="A182">
        <v>18</v>
      </c>
      <c r="B182">
        <v>1</v>
      </c>
      <c r="C182">
        <v>267</v>
      </c>
      <c r="E182" t="s">
        <v>302</v>
      </c>
      <c r="F182" t="s">
        <v>151</v>
      </c>
      <c r="G182" t="s">
        <v>152</v>
      </c>
      <c r="H182" t="s">
        <v>51</v>
      </c>
      <c r="I182">
        <f>I181*J182</f>
        <v>5.9670000000000008E-2</v>
      </c>
      <c r="J182">
        <v>0.221</v>
      </c>
      <c r="K182">
        <v>0.221</v>
      </c>
      <c r="O182">
        <f t="shared" si="245"/>
        <v>255.91</v>
      </c>
      <c r="P182">
        <f>ROUND(CQ182*I182,2)</f>
        <v>255.91</v>
      </c>
      <c r="Q182">
        <f>ROUND(CR182*I182,2)</f>
        <v>0</v>
      </c>
      <c r="R182">
        <f>ROUND(CS182*I182,2)</f>
        <v>0</v>
      </c>
      <c r="S182">
        <f>ROUND(CT182*I182,2)</f>
        <v>0</v>
      </c>
      <c r="T182">
        <f t="shared" si="246"/>
        <v>0</v>
      </c>
      <c r="U182">
        <f>ROUND(CV182*I182,7)</f>
        <v>0</v>
      </c>
      <c r="V182">
        <f>ROUND(CW182*I182,7)</f>
        <v>0</v>
      </c>
      <c r="W182">
        <f t="shared" si="247"/>
        <v>0</v>
      </c>
      <c r="X182">
        <f t="shared" si="248"/>
        <v>0</v>
      </c>
      <c r="Y182">
        <f t="shared" si="249"/>
        <v>0</v>
      </c>
      <c r="AA182">
        <v>48176574</v>
      </c>
      <c r="AB182">
        <f t="shared" si="250"/>
        <v>3486.8</v>
      </c>
      <c r="AC182">
        <f>ROUND((ES182),6)</f>
        <v>3486.8</v>
      </c>
      <c r="AD182">
        <f>ROUND((((ET182)-(EU182))+AE182),6)</f>
        <v>0</v>
      </c>
      <c r="AE182">
        <f>ROUND((EU182),6)</f>
        <v>0</v>
      </c>
      <c r="AF182">
        <f>ROUND((EV182),6)</f>
        <v>0</v>
      </c>
      <c r="AG182">
        <f t="shared" si="251"/>
        <v>0</v>
      </c>
      <c r="AH182">
        <f>(EW182)</f>
        <v>0</v>
      </c>
      <c r="AI182">
        <f>(EX182)</f>
        <v>0</v>
      </c>
      <c r="AJ182">
        <f t="shared" si="252"/>
        <v>0</v>
      </c>
      <c r="AK182">
        <v>3486.8</v>
      </c>
      <c r="AL182">
        <v>3486.8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110</v>
      </c>
      <c r="AU182">
        <v>69</v>
      </c>
      <c r="AV182">
        <v>1</v>
      </c>
      <c r="AW182">
        <v>1</v>
      </c>
      <c r="AZ182">
        <v>1</v>
      </c>
      <c r="BA182">
        <v>1</v>
      </c>
      <c r="BB182">
        <v>1</v>
      </c>
      <c r="BC182">
        <v>1.23</v>
      </c>
      <c r="BD182" t="s">
        <v>3</v>
      </c>
      <c r="BE182" t="s">
        <v>3</v>
      </c>
      <c r="BF182" t="s">
        <v>3</v>
      </c>
      <c r="BG182" t="s">
        <v>3</v>
      </c>
      <c r="BH182">
        <v>3</v>
      </c>
      <c r="BI182">
        <v>1</v>
      </c>
      <c r="BJ182" t="s">
        <v>153</v>
      </c>
      <c r="BM182">
        <v>8001</v>
      </c>
      <c r="BN182">
        <v>0</v>
      </c>
      <c r="BO182" t="s">
        <v>151</v>
      </c>
      <c r="BP182">
        <v>1</v>
      </c>
      <c r="BQ182">
        <v>2</v>
      </c>
      <c r="BR182">
        <v>0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3</v>
      </c>
      <c r="BZ182">
        <v>110</v>
      </c>
      <c r="CA182">
        <v>69</v>
      </c>
      <c r="CB182" t="s">
        <v>3</v>
      </c>
      <c r="CE182">
        <v>0</v>
      </c>
      <c r="CF182">
        <v>0</v>
      </c>
      <c r="CG182">
        <v>0</v>
      </c>
      <c r="CM182">
        <v>0</v>
      </c>
      <c r="CN182" t="s">
        <v>3</v>
      </c>
      <c r="CO182">
        <v>0</v>
      </c>
      <c r="CP182">
        <f t="shared" si="253"/>
        <v>255.91</v>
      </c>
      <c r="CQ182">
        <f>ROUND(AL182*BC182,2)</f>
        <v>4288.76</v>
      </c>
      <c r="CR182">
        <f>ROUND(AM182*BB182,2)</f>
        <v>0</v>
      </c>
      <c r="CS182">
        <f>ROUND(AN182*BS182,2)</f>
        <v>0</v>
      </c>
      <c r="CT182">
        <f>ROUND(AO182*BA182,2)</f>
        <v>0</v>
      </c>
      <c r="CU182">
        <f t="shared" si="254"/>
        <v>0</v>
      </c>
      <c r="CV182">
        <f>AH182</f>
        <v>0</v>
      </c>
      <c r="CW182">
        <f>AI182</f>
        <v>0</v>
      </c>
      <c r="CX182">
        <f t="shared" si="255"/>
        <v>0</v>
      </c>
      <c r="CY182">
        <f t="shared" si="279"/>
        <v>0</v>
      </c>
      <c r="CZ182">
        <f t="shared" si="280"/>
        <v>0</v>
      </c>
      <c r="DC182" t="s">
        <v>3</v>
      </c>
      <c r="DD182" t="s">
        <v>3</v>
      </c>
      <c r="DE182" t="s">
        <v>3</v>
      </c>
      <c r="DF182" t="s">
        <v>3</v>
      </c>
      <c r="DG182" t="s">
        <v>3</v>
      </c>
      <c r="DH182" t="s">
        <v>3</v>
      </c>
      <c r="DI182" t="s">
        <v>3</v>
      </c>
      <c r="DJ182" t="s">
        <v>3</v>
      </c>
      <c r="DK182" t="s">
        <v>3</v>
      </c>
      <c r="DL182" t="s">
        <v>3</v>
      </c>
      <c r="DM182" t="s">
        <v>3</v>
      </c>
      <c r="DN182">
        <v>0</v>
      </c>
      <c r="DO182">
        <v>0</v>
      </c>
      <c r="DP182">
        <v>1</v>
      </c>
      <c r="DQ182">
        <v>1</v>
      </c>
      <c r="DU182">
        <v>1007</v>
      </c>
      <c r="DV182" t="s">
        <v>51</v>
      </c>
      <c r="DW182" t="s">
        <v>51</v>
      </c>
      <c r="DX182">
        <v>1</v>
      </c>
      <c r="DZ182" t="s">
        <v>3</v>
      </c>
      <c r="EA182" t="s">
        <v>3</v>
      </c>
      <c r="EB182" t="s">
        <v>3</v>
      </c>
      <c r="EC182" t="s">
        <v>3</v>
      </c>
      <c r="EE182">
        <v>45799633</v>
      </c>
      <c r="EF182">
        <v>2</v>
      </c>
      <c r="EG182" t="s">
        <v>28</v>
      </c>
      <c r="EH182">
        <v>8</v>
      </c>
      <c r="EI182" t="s">
        <v>64</v>
      </c>
      <c r="EJ182">
        <v>1</v>
      </c>
      <c r="EK182">
        <v>8001</v>
      </c>
      <c r="EL182" t="s">
        <v>64</v>
      </c>
      <c r="EM182" t="s">
        <v>65</v>
      </c>
      <c r="EO182" t="s">
        <v>3</v>
      </c>
      <c r="EQ182">
        <v>0</v>
      </c>
      <c r="ER182">
        <v>3486.8</v>
      </c>
      <c r="ES182">
        <v>3486.8</v>
      </c>
      <c r="ET182">
        <v>0</v>
      </c>
      <c r="EU182">
        <v>0</v>
      </c>
      <c r="EV182">
        <v>0</v>
      </c>
      <c r="EW182">
        <v>0</v>
      </c>
      <c r="EX182">
        <v>0</v>
      </c>
      <c r="FQ182">
        <v>0</v>
      </c>
      <c r="FR182">
        <v>0</v>
      </c>
      <c r="FS182">
        <v>0</v>
      </c>
      <c r="FX182">
        <v>110</v>
      </c>
      <c r="FY182">
        <v>69</v>
      </c>
      <c r="GA182" t="s">
        <v>3</v>
      </c>
      <c r="GD182">
        <v>1</v>
      </c>
      <c r="GF182">
        <v>1036015556</v>
      </c>
      <c r="GG182">
        <v>2</v>
      </c>
      <c r="GH182">
        <v>1</v>
      </c>
      <c r="GI182">
        <v>2</v>
      </c>
      <c r="GJ182">
        <v>0</v>
      </c>
      <c r="GK182">
        <v>0</v>
      </c>
      <c r="GL182">
        <f t="shared" si="256"/>
        <v>0</v>
      </c>
      <c r="GM182">
        <f t="shared" si="257"/>
        <v>255.91</v>
      </c>
      <c r="GN182">
        <f t="shared" si="258"/>
        <v>255.91</v>
      </c>
      <c r="GO182">
        <f t="shared" si="259"/>
        <v>0</v>
      </c>
      <c r="GP182">
        <f t="shared" si="260"/>
        <v>0</v>
      </c>
      <c r="GR182">
        <v>0</v>
      </c>
      <c r="GS182">
        <v>3</v>
      </c>
      <c r="GT182">
        <v>0</v>
      </c>
      <c r="GU182" t="s">
        <v>3</v>
      </c>
      <c r="GV182">
        <f t="shared" si="261"/>
        <v>0</v>
      </c>
      <c r="GW182">
        <v>1</v>
      </c>
      <c r="GX182">
        <f t="shared" si="262"/>
        <v>0</v>
      </c>
      <c r="HA182">
        <v>0</v>
      </c>
      <c r="HB182">
        <v>0</v>
      </c>
      <c r="HC182">
        <f t="shared" si="263"/>
        <v>0</v>
      </c>
      <c r="HE182" t="s">
        <v>3</v>
      </c>
      <c r="HF182" t="s">
        <v>3</v>
      </c>
      <c r="HM182" t="s">
        <v>3</v>
      </c>
      <c r="HN182" t="s">
        <v>66</v>
      </c>
      <c r="HO182" t="s">
        <v>67</v>
      </c>
      <c r="HP182" t="s">
        <v>64</v>
      </c>
      <c r="HQ182" t="s">
        <v>64</v>
      </c>
      <c r="HS182">
        <v>0</v>
      </c>
      <c r="IK182">
        <v>0</v>
      </c>
    </row>
    <row r="183" spans="1:245" x14ac:dyDescent="0.2">
      <c r="A183">
        <v>18</v>
      </c>
      <c r="B183">
        <v>1</v>
      </c>
      <c r="C183">
        <v>269</v>
      </c>
      <c r="E183" t="s">
        <v>303</v>
      </c>
      <c r="F183" t="s">
        <v>220</v>
      </c>
      <c r="G183" t="s">
        <v>221</v>
      </c>
      <c r="H183" t="s">
        <v>222</v>
      </c>
      <c r="I183">
        <f>I181*J183</f>
        <v>0.108</v>
      </c>
      <c r="J183">
        <v>0.39999999999999997</v>
      </c>
      <c r="K183">
        <v>0.4</v>
      </c>
      <c r="O183">
        <f t="shared" si="245"/>
        <v>1518.88</v>
      </c>
      <c r="P183">
        <f>ROUND(CQ183*I183,2)</f>
        <v>1518.88</v>
      </c>
      <c r="Q183">
        <f>ROUND(CR183*I183,2)</f>
        <v>0</v>
      </c>
      <c r="R183">
        <f>ROUND(CS183*I183,2)</f>
        <v>0</v>
      </c>
      <c r="S183">
        <f>ROUND(CT183*I183,2)</f>
        <v>0</v>
      </c>
      <c r="T183">
        <f t="shared" si="246"/>
        <v>0</v>
      </c>
      <c r="U183">
        <f>ROUND(CV183*I183,7)</f>
        <v>0</v>
      </c>
      <c r="V183">
        <f>ROUND(CW183*I183,7)</f>
        <v>0</v>
      </c>
      <c r="W183">
        <f t="shared" si="247"/>
        <v>0</v>
      </c>
      <c r="X183">
        <f t="shared" si="248"/>
        <v>0</v>
      </c>
      <c r="Y183">
        <f t="shared" si="249"/>
        <v>0</v>
      </c>
      <c r="AA183">
        <v>48176574</v>
      </c>
      <c r="AB183">
        <f t="shared" si="250"/>
        <v>14803.89</v>
      </c>
      <c r="AC183">
        <f>ROUND((ES183),6)</f>
        <v>14803.89</v>
      </c>
      <c r="AD183">
        <f>ROUND((((ET183)-(EU183))+AE183),6)</f>
        <v>0</v>
      </c>
      <c r="AE183">
        <f>ROUND((EU183),6)</f>
        <v>0</v>
      </c>
      <c r="AF183">
        <f>ROUND((EV183),6)</f>
        <v>0</v>
      </c>
      <c r="AG183">
        <f t="shared" si="251"/>
        <v>0</v>
      </c>
      <c r="AH183">
        <f>(EW183)</f>
        <v>0</v>
      </c>
      <c r="AI183">
        <f>(EX183)</f>
        <v>0</v>
      </c>
      <c r="AJ183">
        <f t="shared" si="252"/>
        <v>0</v>
      </c>
      <c r="AK183">
        <v>14803.89</v>
      </c>
      <c r="AL183">
        <v>14803.89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110</v>
      </c>
      <c r="AU183">
        <v>69</v>
      </c>
      <c r="AV183">
        <v>1</v>
      </c>
      <c r="AW183">
        <v>1</v>
      </c>
      <c r="AZ183">
        <v>1</v>
      </c>
      <c r="BA183">
        <v>1</v>
      </c>
      <c r="BB183">
        <v>1</v>
      </c>
      <c r="BC183">
        <v>0.95</v>
      </c>
      <c r="BD183" t="s">
        <v>3</v>
      </c>
      <c r="BE183" t="s">
        <v>3</v>
      </c>
      <c r="BF183" t="s">
        <v>3</v>
      </c>
      <c r="BG183" t="s">
        <v>3</v>
      </c>
      <c r="BH183">
        <v>3</v>
      </c>
      <c r="BI183">
        <v>1</v>
      </c>
      <c r="BJ183" t="s">
        <v>223</v>
      </c>
      <c r="BM183">
        <v>8001</v>
      </c>
      <c r="BN183">
        <v>0</v>
      </c>
      <c r="BO183" t="s">
        <v>220</v>
      </c>
      <c r="BP183">
        <v>1</v>
      </c>
      <c r="BQ183">
        <v>2</v>
      </c>
      <c r="BR183">
        <v>0</v>
      </c>
      <c r="BS183">
        <v>1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3</v>
      </c>
      <c r="BZ183">
        <v>110</v>
      </c>
      <c r="CA183">
        <v>69</v>
      </c>
      <c r="CB183" t="s">
        <v>3</v>
      </c>
      <c r="CE183">
        <v>0</v>
      </c>
      <c r="CF183">
        <v>0</v>
      </c>
      <c r="CG183">
        <v>0</v>
      </c>
      <c r="CM183">
        <v>0</v>
      </c>
      <c r="CN183" t="s">
        <v>3</v>
      </c>
      <c r="CO183">
        <v>0</v>
      </c>
      <c r="CP183">
        <f t="shared" si="253"/>
        <v>1518.88</v>
      </c>
      <c r="CQ183">
        <f>ROUND(AL183*BC183,2)</f>
        <v>14063.7</v>
      </c>
      <c r="CR183">
        <f>ROUND(AM183*BB183,2)</f>
        <v>0</v>
      </c>
      <c r="CS183">
        <f>ROUND(AN183*BS183,2)</f>
        <v>0</v>
      </c>
      <c r="CT183">
        <f>ROUND(AO183*BA183,2)</f>
        <v>0</v>
      </c>
      <c r="CU183">
        <f t="shared" si="254"/>
        <v>0</v>
      </c>
      <c r="CV183">
        <f>AH183</f>
        <v>0</v>
      </c>
      <c r="CW183">
        <f>AI183</f>
        <v>0</v>
      </c>
      <c r="CX183">
        <f t="shared" si="255"/>
        <v>0</v>
      </c>
      <c r="CY183">
        <f t="shared" si="279"/>
        <v>0</v>
      </c>
      <c r="CZ183">
        <f t="shared" si="280"/>
        <v>0</v>
      </c>
      <c r="DC183" t="s">
        <v>3</v>
      </c>
      <c r="DD183" t="s">
        <v>3</v>
      </c>
      <c r="DE183" t="s">
        <v>3</v>
      </c>
      <c r="DF183" t="s">
        <v>3</v>
      </c>
      <c r="DG183" t="s">
        <v>3</v>
      </c>
      <c r="DH183" t="s">
        <v>3</v>
      </c>
      <c r="DI183" t="s">
        <v>3</v>
      </c>
      <c r="DJ183" t="s">
        <v>3</v>
      </c>
      <c r="DK183" t="s">
        <v>3</v>
      </c>
      <c r="DL183" t="s">
        <v>3</v>
      </c>
      <c r="DM183" t="s">
        <v>3</v>
      </c>
      <c r="DN183">
        <v>0</v>
      </c>
      <c r="DO183">
        <v>0</v>
      </c>
      <c r="DP183">
        <v>1</v>
      </c>
      <c r="DQ183">
        <v>1</v>
      </c>
      <c r="DU183">
        <v>1013</v>
      </c>
      <c r="DV183" t="s">
        <v>222</v>
      </c>
      <c r="DW183" t="s">
        <v>222</v>
      </c>
      <c r="DX183">
        <v>1</v>
      </c>
      <c r="DZ183" t="s">
        <v>3</v>
      </c>
      <c r="EA183" t="s">
        <v>3</v>
      </c>
      <c r="EB183" t="s">
        <v>3</v>
      </c>
      <c r="EC183" t="s">
        <v>3</v>
      </c>
      <c r="EE183">
        <v>45799633</v>
      </c>
      <c r="EF183">
        <v>2</v>
      </c>
      <c r="EG183" t="s">
        <v>28</v>
      </c>
      <c r="EH183">
        <v>8</v>
      </c>
      <c r="EI183" t="s">
        <v>64</v>
      </c>
      <c r="EJ183">
        <v>1</v>
      </c>
      <c r="EK183">
        <v>8001</v>
      </c>
      <c r="EL183" t="s">
        <v>64</v>
      </c>
      <c r="EM183" t="s">
        <v>65</v>
      </c>
      <c r="EO183" t="s">
        <v>3</v>
      </c>
      <c r="EQ183">
        <v>0</v>
      </c>
      <c r="ER183">
        <v>14803.89</v>
      </c>
      <c r="ES183">
        <v>14803.89</v>
      </c>
      <c r="ET183">
        <v>0</v>
      </c>
      <c r="EU183">
        <v>0</v>
      </c>
      <c r="EV183">
        <v>0</v>
      </c>
      <c r="EW183">
        <v>0</v>
      </c>
      <c r="EX183">
        <v>0</v>
      </c>
      <c r="FQ183">
        <v>0</v>
      </c>
      <c r="FR183">
        <v>0</v>
      </c>
      <c r="FS183">
        <v>0</v>
      </c>
      <c r="FX183">
        <v>110</v>
      </c>
      <c r="FY183">
        <v>69</v>
      </c>
      <c r="GA183" t="s">
        <v>3</v>
      </c>
      <c r="GD183">
        <v>1</v>
      </c>
      <c r="GF183">
        <v>709513300</v>
      </c>
      <c r="GG183">
        <v>2</v>
      </c>
      <c r="GH183">
        <v>1</v>
      </c>
      <c r="GI183">
        <v>2</v>
      </c>
      <c r="GJ183">
        <v>0</v>
      </c>
      <c r="GK183">
        <v>0</v>
      </c>
      <c r="GL183">
        <f t="shared" si="256"/>
        <v>0</v>
      </c>
      <c r="GM183">
        <f t="shared" si="257"/>
        <v>1518.88</v>
      </c>
      <c r="GN183">
        <f t="shared" si="258"/>
        <v>1518.88</v>
      </c>
      <c r="GO183">
        <f t="shared" si="259"/>
        <v>0</v>
      </c>
      <c r="GP183">
        <f t="shared" si="260"/>
        <v>0</v>
      </c>
      <c r="GR183">
        <v>0</v>
      </c>
      <c r="GS183">
        <v>3</v>
      </c>
      <c r="GT183">
        <v>0</v>
      </c>
      <c r="GU183" t="s">
        <v>3</v>
      </c>
      <c r="GV183">
        <f t="shared" si="261"/>
        <v>0</v>
      </c>
      <c r="GW183">
        <v>1</v>
      </c>
      <c r="GX183">
        <f t="shared" si="262"/>
        <v>0</v>
      </c>
      <c r="HA183">
        <v>0</v>
      </c>
      <c r="HB183">
        <v>0</v>
      </c>
      <c r="HC183">
        <f t="shared" si="263"/>
        <v>0</v>
      </c>
      <c r="HE183" t="s">
        <v>3</v>
      </c>
      <c r="HF183" t="s">
        <v>3</v>
      </c>
      <c r="HM183" t="s">
        <v>3</v>
      </c>
      <c r="HN183" t="s">
        <v>66</v>
      </c>
      <c r="HO183" t="s">
        <v>67</v>
      </c>
      <c r="HP183" t="s">
        <v>64</v>
      </c>
      <c r="HQ183" t="s">
        <v>64</v>
      </c>
      <c r="HS183">
        <v>0</v>
      </c>
      <c r="IK183">
        <v>0</v>
      </c>
    </row>
    <row r="184" spans="1:245" x14ac:dyDescent="0.2">
      <c r="A184">
        <v>17</v>
      </c>
      <c r="B184">
        <v>1</v>
      </c>
      <c r="C184">
        <f>ROW(SmtRes!A278)</f>
        <v>278</v>
      </c>
      <c r="D184">
        <f>ROW(EtalonRes!A239)</f>
        <v>239</v>
      </c>
      <c r="E184" t="s">
        <v>304</v>
      </c>
      <c r="F184" t="s">
        <v>246</v>
      </c>
      <c r="G184" t="s">
        <v>247</v>
      </c>
      <c r="H184" t="s">
        <v>227</v>
      </c>
      <c r="I184">
        <f>ROUND(0.0237,7)</f>
        <v>2.3699999999999999E-2</v>
      </c>
      <c r="J184">
        <v>0</v>
      </c>
      <c r="K184">
        <f>ROUND(0.0237,7)</f>
        <v>2.3699999999999999E-2</v>
      </c>
      <c r="O184">
        <f t="shared" si="245"/>
        <v>4378.1499999999996</v>
      </c>
      <c r="P184">
        <f>SUMIF(SmtRes!AQ271:'SmtRes'!AQ278,"=1",SmtRes!DF271:'SmtRes'!DF278)</f>
        <v>3496.25</v>
      </c>
      <c r="Q184">
        <f>SUMIF(SmtRes!AQ271:'SmtRes'!AQ278,"=1",SmtRes!DG271:'SmtRes'!DG278)</f>
        <v>25.14</v>
      </c>
      <c r="R184">
        <f>SUMIF(SmtRes!AQ271:'SmtRes'!AQ278,"=1",SmtRes!DH271:'SmtRes'!DH278)</f>
        <v>17.440000000000001</v>
      </c>
      <c r="S184">
        <f>SUMIF(SmtRes!AQ271:'SmtRes'!AQ278,"=1",SmtRes!DI271:'SmtRes'!DI278)</f>
        <v>839.32</v>
      </c>
      <c r="T184">
        <f t="shared" si="246"/>
        <v>0</v>
      </c>
      <c r="U184">
        <f>SUMIF(SmtRes!AQ271:'SmtRes'!AQ278,"=1",SmtRes!CV271:'SmtRes'!CV278)</f>
        <v>1.0119899999999999</v>
      </c>
      <c r="V184">
        <f>SUMIF(SmtRes!AQ271:'SmtRes'!AQ278,"=1",SmtRes!CW271:'SmtRes'!CW278)</f>
        <v>2.2277999999999999E-2</v>
      </c>
      <c r="W184">
        <f t="shared" si="247"/>
        <v>0</v>
      </c>
      <c r="X184">
        <f t="shared" si="248"/>
        <v>942.44</v>
      </c>
      <c r="Y184">
        <f t="shared" si="249"/>
        <v>625.42999999999995</v>
      </c>
      <c r="AA184">
        <v>48176574</v>
      </c>
      <c r="AB184">
        <f t="shared" si="250"/>
        <v>147681.9638</v>
      </c>
      <c r="AC184">
        <f>ROUND((SUM(SmtRes!BQ271:'SmtRes'!BQ278)),6)</f>
        <v>111206.7308</v>
      </c>
      <c r="AD184">
        <f>ROUND((((SUM(SmtRes!BR271:'SmtRes'!BR278))-(SUM(SmtRes!BS271:'SmtRes'!BS278)))+AE184),6)</f>
        <v>1060.7070000000001</v>
      </c>
      <c r="AE184">
        <f>ROUND((SUM(SmtRes!BS271:'SmtRes'!BS278)),6)</f>
        <v>735.69100000000003</v>
      </c>
      <c r="AF184">
        <f>ROUND((SUM(SmtRes!BT271:'SmtRes'!BT278)),6)</f>
        <v>35414.525999999998</v>
      </c>
      <c r="AG184">
        <f t="shared" si="251"/>
        <v>0</v>
      </c>
      <c r="AH184">
        <f>(SUM(SmtRes!BU271:'SmtRes'!BU278))</f>
        <v>42.7</v>
      </c>
      <c r="AI184">
        <f>(SUM(SmtRes!BV271:'SmtRes'!BV278))</f>
        <v>0.94</v>
      </c>
      <c r="AJ184">
        <f t="shared" si="252"/>
        <v>0</v>
      </c>
      <c r="AK184">
        <v>148417.65479999999</v>
      </c>
      <c r="AL184">
        <v>111206.73079999999</v>
      </c>
      <c r="AM184">
        <v>1060.7069999999999</v>
      </c>
      <c r="AN184">
        <v>735.69099999999992</v>
      </c>
      <c r="AO184">
        <v>35414.526000000005</v>
      </c>
      <c r="AP184">
        <v>0</v>
      </c>
      <c r="AQ184">
        <v>42.7</v>
      </c>
      <c r="AR184">
        <v>0.94</v>
      </c>
      <c r="AS184">
        <v>0</v>
      </c>
      <c r="AT184">
        <v>110</v>
      </c>
      <c r="AU184">
        <v>73</v>
      </c>
      <c r="AV184">
        <v>1</v>
      </c>
      <c r="AW184">
        <v>1</v>
      </c>
      <c r="AZ184">
        <v>1</v>
      </c>
      <c r="BA184">
        <v>1</v>
      </c>
      <c r="BB184">
        <v>1</v>
      </c>
      <c r="BC184">
        <v>1</v>
      </c>
      <c r="BD184" t="s">
        <v>3</v>
      </c>
      <c r="BE184" t="s">
        <v>3</v>
      </c>
      <c r="BF184" t="s">
        <v>3</v>
      </c>
      <c r="BG184" t="s">
        <v>3</v>
      </c>
      <c r="BH184">
        <v>0</v>
      </c>
      <c r="BI184">
        <v>1</v>
      </c>
      <c r="BJ184" t="s">
        <v>248</v>
      </c>
      <c r="BM184">
        <v>7001</v>
      </c>
      <c r="BN184">
        <v>0</v>
      </c>
      <c r="BO184" t="s">
        <v>3</v>
      </c>
      <c r="BP184">
        <v>0</v>
      </c>
      <c r="BQ184">
        <v>2</v>
      </c>
      <c r="BR184">
        <v>0</v>
      </c>
      <c r="BS184">
        <v>1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3</v>
      </c>
      <c r="BZ184">
        <v>110</v>
      </c>
      <c r="CA184">
        <v>73</v>
      </c>
      <c r="CB184" t="s">
        <v>3</v>
      </c>
      <c r="CE184">
        <v>0</v>
      </c>
      <c r="CF184">
        <v>0</v>
      </c>
      <c r="CG184">
        <v>0</v>
      </c>
      <c r="CM184">
        <v>0</v>
      </c>
      <c r="CN184" t="s">
        <v>3</v>
      </c>
      <c r="CO184">
        <v>0</v>
      </c>
      <c r="CP184">
        <f t="shared" si="253"/>
        <v>4378.1499999999996</v>
      </c>
      <c r="CQ184">
        <f>SUMIF(SmtRes!AQ271:'SmtRes'!AQ278,"=1",SmtRes!AA271:'SmtRes'!AA278)</f>
        <v>276986.59000000003</v>
      </c>
      <c r="CR184">
        <f>SUMIF(SmtRes!AQ271:'SmtRes'!AQ278,"=1",SmtRes!AB271:'SmtRes'!AB278)</f>
        <v>601.28</v>
      </c>
      <c r="CS184">
        <f>SUMIF(SmtRes!AQ271:'SmtRes'!AQ278,"=1",SmtRes!AC271:'SmtRes'!AC278)</f>
        <v>782.65</v>
      </c>
      <c r="CT184">
        <f>SUMIF(SmtRes!AQ271:'SmtRes'!AQ278,"=1",SmtRes!AD271:'SmtRes'!AD278)</f>
        <v>829.38</v>
      </c>
      <c r="CU184">
        <f t="shared" si="254"/>
        <v>0</v>
      </c>
      <c r="CV184">
        <f>SUMIF(SmtRes!AQ271:'SmtRes'!AQ278,"=1",SmtRes!BU271:'SmtRes'!BU278)</f>
        <v>42.7</v>
      </c>
      <c r="CW184">
        <f>SUMIF(SmtRes!AQ271:'SmtRes'!AQ278,"=1",SmtRes!BV271:'SmtRes'!BV278)</f>
        <v>0.94</v>
      </c>
      <c r="CX184">
        <f t="shared" si="255"/>
        <v>0</v>
      </c>
      <c r="CY184">
        <f t="shared" si="279"/>
        <v>942.43600000000004</v>
      </c>
      <c r="CZ184">
        <f t="shared" si="280"/>
        <v>625.43480000000011</v>
      </c>
      <c r="DC184" t="s">
        <v>3</v>
      </c>
      <c r="DD184" t="s">
        <v>3</v>
      </c>
      <c r="DE184" t="s">
        <v>3</v>
      </c>
      <c r="DF184" t="s">
        <v>3</v>
      </c>
      <c r="DG184" t="s">
        <v>3</v>
      </c>
      <c r="DH184" t="s">
        <v>3</v>
      </c>
      <c r="DI184" t="s">
        <v>3</v>
      </c>
      <c r="DJ184" t="s">
        <v>3</v>
      </c>
      <c r="DK184" t="s">
        <v>3</v>
      </c>
      <c r="DL184" t="s">
        <v>3</v>
      </c>
      <c r="DM184" t="s">
        <v>3</v>
      </c>
      <c r="DN184">
        <v>0</v>
      </c>
      <c r="DO184">
        <v>0</v>
      </c>
      <c r="DP184">
        <v>1</v>
      </c>
      <c r="DQ184">
        <v>1</v>
      </c>
      <c r="DU184">
        <v>1009</v>
      </c>
      <c r="DV184" t="s">
        <v>227</v>
      </c>
      <c r="DW184" t="s">
        <v>227</v>
      </c>
      <c r="DX184">
        <v>1000</v>
      </c>
      <c r="DZ184" t="s">
        <v>3</v>
      </c>
      <c r="EA184" t="s">
        <v>3</v>
      </c>
      <c r="EB184" t="s">
        <v>3</v>
      </c>
      <c r="EC184" t="s">
        <v>3</v>
      </c>
      <c r="EE184">
        <v>45799624</v>
      </c>
      <c r="EF184">
        <v>2</v>
      </c>
      <c r="EG184" t="s">
        <v>28</v>
      </c>
      <c r="EH184">
        <v>7</v>
      </c>
      <c r="EI184" t="s">
        <v>146</v>
      </c>
      <c r="EJ184">
        <v>1</v>
      </c>
      <c r="EK184">
        <v>7001</v>
      </c>
      <c r="EL184" t="s">
        <v>146</v>
      </c>
      <c r="EM184" t="s">
        <v>147</v>
      </c>
      <c r="EO184" t="s">
        <v>3</v>
      </c>
      <c r="EQ184">
        <v>131072</v>
      </c>
      <c r="ER184">
        <v>0</v>
      </c>
      <c r="ES184">
        <v>0</v>
      </c>
      <c r="ET184">
        <v>0</v>
      </c>
      <c r="EU184">
        <v>0</v>
      </c>
      <c r="EV184">
        <v>0</v>
      </c>
      <c r="EW184">
        <v>42.7</v>
      </c>
      <c r="EX184">
        <v>0.94</v>
      </c>
      <c r="EY184">
        <v>0</v>
      </c>
      <c r="FQ184">
        <v>0</v>
      </c>
      <c r="FR184">
        <v>0</v>
      </c>
      <c r="FS184">
        <v>0</v>
      </c>
      <c r="FX184">
        <v>110</v>
      </c>
      <c r="FY184">
        <v>73</v>
      </c>
      <c r="GA184" t="s">
        <v>3</v>
      </c>
      <c r="GD184">
        <v>1</v>
      </c>
      <c r="GF184">
        <v>-96436183</v>
      </c>
      <c r="GG184">
        <v>2</v>
      </c>
      <c r="GH184">
        <v>1</v>
      </c>
      <c r="GI184">
        <v>-2</v>
      </c>
      <c r="GJ184">
        <v>0</v>
      </c>
      <c r="GK184">
        <v>0</v>
      </c>
      <c r="GL184">
        <f t="shared" si="256"/>
        <v>0</v>
      </c>
      <c r="GM184">
        <f t="shared" si="257"/>
        <v>5946.02</v>
      </c>
      <c r="GN184">
        <f t="shared" si="258"/>
        <v>5946.02</v>
      </c>
      <c r="GO184">
        <f t="shared" si="259"/>
        <v>0</v>
      </c>
      <c r="GP184">
        <f t="shared" si="260"/>
        <v>0</v>
      </c>
      <c r="GR184">
        <v>0</v>
      </c>
      <c r="GS184">
        <v>0</v>
      </c>
      <c r="GT184">
        <v>0</v>
      </c>
      <c r="GU184" t="s">
        <v>3</v>
      </c>
      <c r="GV184">
        <f t="shared" si="261"/>
        <v>0</v>
      </c>
      <c r="GW184">
        <v>1</v>
      </c>
      <c r="GX184">
        <f t="shared" si="262"/>
        <v>0</v>
      </c>
      <c r="HA184">
        <v>0</v>
      </c>
      <c r="HB184">
        <v>0</v>
      </c>
      <c r="HC184">
        <f t="shared" si="263"/>
        <v>0</v>
      </c>
      <c r="HE184" t="s">
        <v>3</v>
      </c>
      <c r="HF184" t="s">
        <v>3</v>
      </c>
      <c r="HM184" t="s">
        <v>3</v>
      </c>
      <c r="HN184" t="s">
        <v>148</v>
      </c>
      <c r="HO184" t="s">
        <v>149</v>
      </c>
      <c r="HP184" t="s">
        <v>146</v>
      </c>
      <c r="HQ184" t="s">
        <v>146</v>
      </c>
      <c r="HS184">
        <v>0</v>
      </c>
      <c r="IK184">
        <v>0</v>
      </c>
    </row>
    <row r="185" spans="1:245" x14ac:dyDescent="0.2">
      <c r="A185">
        <v>18</v>
      </c>
      <c r="B185">
        <v>1</v>
      </c>
      <c r="C185">
        <v>277</v>
      </c>
      <c r="E185" t="s">
        <v>305</v>
      </c>
      <c r="F185" t="s">
        <v>230</v>
      </c>
      <c r="G185" t="s">
        <v>231</v>
      </c>
      <c r="H185" t="s">
        <v>227</v>
      </c>
      <c r="I185">
        <f>I184*J185</f>
        <v>-2.3699999999999999E-2</v>
      </c>
      <c r="J185">
        <v>-1</v>
      </c>
      <c r="K185">
        <v>-1</v>
      </c>
      <c r="O185">
        <f t="shared" si="245"/>
        <v>-3368.4</v>
      </c>
      <c r="P185">
        <f>ROUND(CQ185*I185,2)</f>
        <v>-3368.4</v>
      </c>
      <c r="Q185">
        <f>ROUND(CR185*I185,2)</f>
        <v>0</v>
      </c>
      <c r="R185">
        <f>ROUND(CS185*I185,2)</f>
        <v>0</v>
      </c>
      <c r="S185">
        <f>ROUND(CT185*I185,2)</f>
        <v>0</v>
      </c>
      <c r="T185">
        <f t="shared" si="246"/>
        <v>0</v>
      </c>
      <c r="U185">
        <f>ROUND(CV185*I185,7)</f>
        <v>0</v>
      </c>
      <c r="V185">
        <f>ROUND(CW185*I185,7)</f>
        <v>0</v>
      </c>
      <c r="W185">
        <f t="shared" si="247"/>
        <v>0</v>
      </c>
      <c r="X185">
        <f t="shared" si="248"/>
        <v>0</v>
      </c>
      <c r="Y185">
        <f t="shared" si="249"/>
        <v>0</v>
      </c>
      <c r="AA185">
        <v>48176574</v>
      </c>
      <c r="AB185">
        <f t="shared" si="250"/>
        <v>105278.81</v>
      </c>
      <c r="AC185">
        <f>ROUND((ES185),6)</f>
        <v>105278.81</v>
      </c>
      <c r="AD185">
        <f>ROUND((((ET185)-(EU185))+AE185),6)</f>
        <v>0</v>
      </c>
      <c r="AE185">
        <f>ROUND((EU185),6)</f>
        <v>0</v>
      </c>
      <c r="AF185">
        <f>ROUND((EV185),6)</f>
        <v>0</v>
      </c>
      <c r="AG185">
        <f t="shared" si="251"/>
        <v>0</v>
      </c>
      <c r="AH185">
        <f>(EW185)</f>
        <v>0</v>
      </c>
      <c r="AI185">
        <f>(EX185)</f>
        <v>0</v>
      </c>
      <c r="AJ185">
        <f t="shared" si="252"/>
        <v>0</v>
      </c>
      <c r="AK185">
        <v>105278.81</v>
      </c>
      <c r="AL185">
        <v>105278.81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110</v>
      </c>
      <c r="AU185">
        <v>73</v>
      </c>
      <c r="AV185">
        <v>1</v>
      </c>
      <c r="AW185">
        <v>1</v>
      </c>
      <c r="AZ185">
        <v>1</v>
      </c>
      <c r="BA185">
        <v>1</v>
      </c>
      <c r="BB185">
        <v>1</v>
      </c>
      <c r="BC185">
        <v>1.35</v>
      </c>
      <c r="BD185" t="s">
        <v>3</v>
      </c>
      <c r="BE185" t="s">
        <v>3</v>
      </c>
      <c r="BF185" t="s">
        <v>3</v>
      </c>
      <c r="BG185" t="s">
        <v>3</v>
      </c>
      <c r="BH185">
        <v>3</v>
      </c>
      <c r="BI185">
        <v>1</v>
      </c>
      <c r="BJ185" t="s">
        <v>232</v>
      </c>
      <c r="BM185">
        <v>7001</v>
      </c>
      <c r="BN185">
        <v>0</v>
      </c>
      <c r="BO185" t="s">
        <v>230</v>
      </c>
      <c r="BP185">
        <v>1</v>
      </c>
      <c r="BQ185">
        <v>2</v>
      </c>
      <c r="BR185">
        <v>0</v>
      </c>
      <c r="BS185">
        <v>1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3</v>
      </c>
      <c r="BZ185">
        <v>110</v>
      </c>
      <c r="CA185">
        <v>73</v>
      </c>
      <c r="CB185" t="s">
        <v>3</v>
      </c>
      <c r="CE185">
        <v>0</v>
      </c>
      <c r="CF185">
        <v>0</v>
      </c>
      <c r="CG185">
        <v>0</v>
      </c>
      <c r="CM185">
        <v>0</v>
      </c>
      <c r="CN185" t="s">
        <v>3</v>
      </c>
      <c r="CO185">
        <v>0</v>
      </c>
      <c r="CP185">
        <f t="shared" si="253"/>
        <v>-3368.4</v>
      </c>
      <c r="CQ185">
        <f>ROUND(AL185*BC185,2)</f>
        <v>142126.39000000001</v>
      </c>
      <c r="CR185">
        <f>ROUND(AM185*BB185,2)</f>
        <v>0</v>
      </c>
      <c r="CS185">
        <f>ROUND(AN185*BS185,2)</f>
        <v>0</v>
      </c>
      <c r="CT185">
        <f>ROUND(AO185*BA185,2)</f>
        <v>0</v>
      </c>
      <c r="CU185">
        <f t="shared" si="254"/>
        <v>0</v>
      </c>
      <c r="CV185">
        <f>AH185</f>
        <v>0</v>
      </c>
      <c r="CW185">
        <f>AI185</f>
        <v>0</v>
      </c>
      <c r="CX185">
        <f t="shared" si="255"/>
        <v>0</v>
      </c>
      <c r="CY185">
        <f t="shared" si="279"/>
        <v>0</v>
      </c>
      <c r="CZ185">
        <f t="shared" si="280"/>
        <v>0</v>
      </c>
      <c r="DC185" t="s">
        <v>3</v>
      </c>
      <c r="DD185" t="s">
        <v>3</v>
      </c>
      <c r="DE185" t="s">
        <v>3</v>
      </c>
      <c r="DF185" t="s">
        <v>3</v>
      </c>
      <c r="DG185" t="s">
        <v>3</v>
      </c>
      <c r="DH185" t="s">
        <v>3</v>
      </c>
      <c r="DI185" t="s">
        <v>3</v>
      </c>
      <c r="DJ185" t="s">
        <v>3</v>
      </c>
      <c r="DK185" t="s">
        <v>3</v>
      </c>
      <c r="DL185" t="s">
        <v>3</v>
      </c>
      <c r="DM185" t="s">
        <v>3</v>
      </c>
      <c r="DN185">
        <v>0</v>
      </c>
      <c r="DO185">
        <v>0</v>
      </c>
      <c r="DP185">
        <v>1</v>
      </c>
      <c r="DQ185">
        <v>1</v>
      </c>
      <c r="DU185">
        <v>1009</v>
      </c>
      <c r="DV185" t="s">
        <v>227</v>
      </c>
      <c r="DW185" t="s">
        <v>227</v>
      </c>
      <c r="DX185">
        <v>1000</v>
      </c>
      <c r="DZ185" t="s">
        <v>3</v>
      </c>
      <c r="EA185" t="s">
        <v>3</v>
      </c>
      <c r="EB185" t="s">
        <v>3</v>
      </c>
      <c r="EC185" t="s">
        <v>3</v>
      </c>
      <c r="EE185">
        <v>45799624</v>
      </c>
      <c r="EF185">
        <v>2</v>
      </c>
      <c r="EG185" t="s">
        <v>28</v>
      </c>
      <c r="EH185">
        <v>7</v>
      </c>
      <c r="EI185" t="s">
        <v>146</v>
      </c>
      <c r="EJ185">
        <v>1</v>
      </c>
      <c r="EK185">
        <v>7001</v>
      </c>
      <c r="EL185" t="s">
        <v>146</v>
      </c>
      <c r="EM185" t="s">
        <v>147</v>
      </c>
      <c r="EO185" t="s">
        <v>3</v>
      </c>
      <c r="EQ185">
        <v>0</v>
      </c>
      <c r="ER185">
        <v>105278.81</v>
      </c>
      <c r="ES185">
        <v>105278.81</v>
      </c>
      <c r="ET185">
        <v>0</v>
      </c>
      <c r="EU185">
        <v>0</v>
      </c>
      <c r="EV185">
        <v>0</v>
      </c>
      <c r="EW185">
        <v>0</v>
      </c>
      <c r="EX185">
        <v>0</v>
      </c>
      <c r="FQ185">
        <v>0</v>
      </c>
      <c r="FR185">
        <v>0</v>
      </c>
      <c r="FS185">
        <v>0</v>
      </c>
      <c r="FX185">
        <v>110</v>
      </c>
      <c r="FY185">
        <v>73</v>
      </c>
      <c r="GA185" t="s">
        <v>3</v>
      </c>
      <c r="GD185">
        <v>1</v>
      </c>
      <c r="GF185">
        <v>-619923545</v>
      </c>
      <c r="GG185">
        <v>2</v>
      </c>
      <c r="GH185">
        <v>1</v>
      </c>
      <c r="GI185">
        <v>2</v>
      </c>
      <c r="GJ185">
        <v>0</v>
      </c>
      <c r="GK185">
        <v>0</v>
      </c>
      <c r="GL185">
        <f t="shared" si="256"/>
        <v>0</v>
      </c>
      <c r="GM185">
        <f t="shared" si="257"/>
        <v>-3368.4</v>
      </c>
      <c r="GN185">
        <f t="shared" si="258"/>
        <v>-3368.4</v>
      </c>
      <c r="GO185">
        <f t="shared" si="259"/>
        <v>0</v>
      </c>
      <c r="GP185">
        <f t="shared" si="260"/>
        <v>0</v>
      </c>
      <c r="GR185">
        <v>0</v>
      </c>
      <c r="GS185">
        <v>3</v>
      </c>
      <c r="GT185">
        <v>0</v>
      </c>
      <c r="GU185" t="s">
        <v>3</v>
      </c>
      <c r="GV185">
        <f t="shared" si="261"/>
        <v>0</v>
      </c>
      <c r="GW185">
        <v>1</v>
      </c>
      <c r="GX185">
        <f t="shared" si="262"/>
        <v>0</v>
      </c>
      <c r="HA185">
        <v>0</v>
      </c>
      <c r="HB185">
        <v>0</v>
      </c>
      <c r="HC185">
        <f t="shared" si="263"/>
        <v>0</v>
      </c>
      <c r="HE185" t="s">
        <v>3</v>
      </c>
      <c r="HF185" t="s">
        <v>3</v>
      </c>
      <c r="HM185" t="s">
        <v>3</v>
      </c>
      <c r="HN185" t="s">
        <v>148</v>
      </c>
      <c r="HO185" t="s">
        <v>149</v>
      </c>
      <c r="HP185" t="s">
        <v>146</v>
      </c>
      <c r="HQ185" t="s">
        <v>146</v>
      </c>
      <c r="HS185">
        <v>0</v>
      </c>
      <c r="IK185">
        <v>0</v>
      </c>
    </row>
    <row r="186" spans="1:245" x14ac:dyDescent="0.2">
      <c r="A186">
        <v>18</v>
      </c>
      <c r="B186">
        <v>1</v>
      </c>
      <c r="C186">
        <v>278</v>
      </c>
      <c r="E186" t="s">
        <v>306</v>
      </c>
      <c r="F186" t="s">
        <v>234</v>
      </c>
      <c r="G186" t="s">
        <v>235</v>
      </c>
      <c r="H186" t="s">
        <v>227</v>
      </c>
      <c r="I186">
        <f>I184*J186</f>
        <v>2.3699999999999999E-2</v>
      </c>
      <c r="J186">
        <v>1</v>
      </c>
      <c r="K186">
        <v>1</v>
      </c>
      <c r="O186">
        <f t="shared" si="245"/>
        <v>1156.24</v>
      </c>
      <c r="P186">
        <f>ROUND(CQ186*I186,2)</f>
        <v>1156.24</v>
      </c>
      <c r="Q186">
        <f>ROUND(CR186*I186,2)</f>
        <v>0</v>
      </c>
      <c r="R186">
        <f>ROUND(CS186*I186,2)</f>
        <v>0</v>
      </c>
      <c r="S186">
        <f>ROUND(CT186*I186,2)</f>
        <v>0</v>
      </c>
      <c r="T186">
        <f t="shared" si="246"/>
        <v>0</v>
      </c>
      <c r="U186">
        <f>ROUND(CV186*I186,7)</f>
        <v>0</v>
      </c>
      <c r="V186">
        <f>ROUND(CW186*I186,7)</f>
        <v>0</v>
      </c>
      <c r="W186">
        <f t="shared" si="247"/>
        <v>0</v>
      </c>
      <c r="X186">
        <f t="shared" si="248"/>
        <v>0</v>
      </c>
      <c r="Y186">
        <f t="shared" si="249"/>
        <v>0</v>
      </c>
      <c r="AA186">
        <v>48176574</v>
      </c>
      <c r="AB186">
        <f t="shared" si="250"/>
        <v>69695</v>
      </c>
      <c r="AC186">
        <f>ROUND((ES186),6)</f>
        <v>69695</v>
      </c>
      <c r="AD186">
        <f>ROUND((((ET186)-(EU186))+AE186),6)</f>
        <v>0</v>
      </c>
      <c r="AE186">
        <f>ROUND((EU186),6)</f>
        <v>0</v>
      </c>
      <c r="AF186">
        <f>ROUND((EV186),6)</f>
        <v>0</v>
      </c>
      <c r="AG186">
        <f t="shared" si="251"/>
        <v>0</v>
      </c>
      <c r="AH186">
        <f>(EW186)</f>
        <v>0</v>
      </c>
      <c r="AI186">
        <f>(EX186)</f>
        <v>0</v>
      </c>
      <c r="AJ186">
        <f t="shared" si="252"/>
        <v>0</v>
      </c>
      <c r="AK186">
        <v>69695</v>
      </c>
      <c r="AL186">
        <v>69695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110</v>
      </c>
      <c r="AU186">
        <v>73</v>
      </c>
      <c r="AV186">
        <v>1</v>
      </c>
      <c r="AW186">
        <v>1</v>
      </c>
      <c r="AZ186">
        <v>1</v>
      </c>
      <c r="BA186">
        <v>1</v>
      </c>
      <c r="BB186">
        <v>1</v>
      </c>
      <c r="BC186">
        <v>0.7</v>
      </c>
      <c r="BD186" t="s">
        <v>3</v>
      </c>
      <c r="BE186" t="s">
        <v>3</v>
      </c>
      <c r="BF186" t="s">
        <v>3</v>
      </c>
      <c r="BG186" t="s">
        <v>3</v>
      </c>
      <c r="BH186">
        <v>3</v>
      </c>
      <c r="BI186">
        <v>1</v>
      </c>
      <c r="BJ186" t="s">
        <v>236</v>
      </c>
      <c r="BM186">
        <v>7001</v>
      </c>
      <c r="BN186">
        <v>0</v>
      </c>
      <c r="BO186" t="s">
        <v>234</v>
      </c>
      <c r="BP186">
        <v>1</v>
      </c>
      <c r="BQ186">
        <v>2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3</v>
      </c>
      <c r="BZ186">
        <v>110</v>
      </c>
      <c r="CA186">
        <v>73</v>
      </c>
      <c r="CB186" t="s">
        <v>3</v>
      </c>
      <c r="CE186">
        <v>0</v>
      </c>
      <c r="CF186">
        <v>0</v>
      </c>
      <c r="CG186">
        <v>0</v>
      </c>
      <c r="CM186">
        <v>0</v>
      </c>
      <c r="CN186" t="s">
        <v>3</v>
      </c>
      <c r="CO186">
        <v>0</v>
      </c>
      <c r="CP186">
        <f t="shared" si="253"/>
        <v>1156.24</v>
      </c>
      <c r="CQ186">
        <f>ROUND(AL186*BC186,2)</f>
        <v>48786.5</v>
      </c>
      <c r="CR186">
        <f>ROUND(AM186*BB186,2)</f>
        <v>0</v>
      </c>
      <c r="CS186">
        <f>ROUND(AN186*BS186,2)</f>
        <v>0</v>
      </c>
      <c r="CT186">
        <f>ROUND(AO186*BA186,2)</f>
        <v>0</v>
      </c>
      <c r="CU186">
        <f t="shared" si="254"/>
        <v>0</v>
      </c>
      <c r="CV186">
        <f>AH186</f>
        <v>0</v>
      </c>
      <c r="CW186">
        <f>AI186</f>
        <v>0</v>
      </c>
      <c r="CX186">
        <f t="shared" si="255"/>
        <v>0</v>
      </c>
      <c r="CY186">
        <f t="shared" si="279"/>
        <v>0</v>
      </c>
      <c r="CZ186">
        <f t="shared" si="280"/>
        <v>0</v>
      </c>
      <c r="DC186" t="s">
        <v>3</v>
      </c>
      <c r="DD186" t="s">
        <v>3</v>
      </c>
      <c r="DE186" t="s">
        <v>3</v>
      </c>
      <c r="DF186" t="s">
        <v>3</v>
      </c>
      <c r="DG186" t="s">
        <v>3</v>
      </c>
      <c r="DH186" t="s">
        <v>3</v>
      </c>
      <c r="DI186" t="s">
        <v>3</v>
      </c>
      <c r="DJ186" t="s">
        <v>3</v>
      </c>
      <c r="DK186" t="s">
        <v>3</v>
      </c>
      <c r="DL186" t="s">
        <v>3</v>
      </c>
      <c r="DM186" t="s">
        <v>3</v>
      </c>
      <c r="DN186">
        <v>0</v>
      </c>
      <c r="DO186">
        <v>0</v>
      </c>
      <c r="DP186">
        <v>1</v>
      </c>
      <c r="DQ186">
        <v>1</v>
      </c>
      <c r="DU186">
        <v>1009</v>
      </c>
      <c r="DV186" t="s">
        <v>227</v>
      </c>
      <c r="DW186" t="s">
        <v>227</v>
      </c>
      <c r="DX186">
        <v>1000</v>
      </c>
      <c r="DZ186" t="s">
        <v>3</v>
      </c>
      <c r="EA186" t="s">
        <v>3</v>
      </c>
      <c r="EB186" t="s">
        <v>3</v>
      </c>
      <c r="EC186" t="s">
        <v>3</v>
      </c>
      <c r="EE186">
        <v>45799624</v>
      </c>
      <c r="EF186">
        <v>2</v>
      </c>
      <c r="EG186" t="s">
        <v>28</v>
      </c>
      <c r="EH186">
        <v>7</v>
      </c>
      <c r="EI186" t="s">
        <v>146</v>
      </c>
      <c r="EJ186">
        <v>1</v>
      </c>
      <c r="EK186">
        <v>7001</v>
      </c>
      <c r="EL186" t="s">
        <v>146</v>
      </c>
      <c r="EM186" t="s">
        <v>147</v>
      </c>
      <c r="EO186" t="s">
        <v>3</v>
      </c>
      <c r="EQ186">
        <v>0</v>
      </c>
      <c r="ER186">
        <v>69695</v>
      </c>
      <c r="ES186">
        <v>69695</v>
      </c>
      <c r="ET186">
        <v>0</v>
      </c>
      <c r="EU186">
        <v>0</v>
      </c>
      <c r="EV186">
        <v>0</v>
      </c>
      <c r="EW186">
        <v>0</v>
      </c>
      <c r="EX186">
        <v>0</v>
      </c>
      <c r="FQ186">
        <v>0</v>
      </c>
      <c r="FR186">
        <v>0</v>
      </c>
      <c r="FS186">
        <v>0</v>
      </c>
      <c r="FX186">
        <v>110</v>
      </c>
      <c r="FY186">
        <v>73</v>
      </c>
      <c r="GA186" t="s">
        <v>3</v>
      </c>
      <c r="GD186">
        <v>1</v>
      </c>
      <c r="GF186">
        <v>32976572</v>
      </c>
      <c r="GG186">
        <v>2</v>
      </c>
      <c r="GH186">
        <v>1</v>
      </c>
      <c r="GI186">
        <v>2</v>
      </c>
      <c r="GJ186">
        <v>0</v>
      </c>
      <c r="GK186">
        <v>0</v>
      </c>
      <c r="GL186">
        <f t="shared" si="256"/>
        <v>0</v>
      </c>
      <c r="GM186">
        <f t="shared" si="257"/>
        <v>1156.24</v>
      </c>
      <c r="GN186">
        <f t="shared" si="258"/>
        <v>1156.24</v>
      </c>
      <c r="GO186">
        <f t="shared" si="259"/>
        <v>0</v>
      </c>
      <c r="GP186">
        <f t="shared" si="260"/>
        <v>0</v>
      </c>
      <c r="GR186">
        <v>0</v>
      </c>
      <c r="GS186">
        <v>3</v>
      </c>
      <c r="GT186">
        <v>0</v>
      </c>
      <c r="GU186" t="s">
        <v>3</v>
      </c>
      <c r="GV186">
        <f t="shared" si="261"/>
        <v>0</v>
      </c>
      <c r="GW186">
        <v>1</v>
      </c>
      <c r="GX186">
        <f t="shared" si="262"/>
        <v>0</v>
      </c>
      <c r="HA186">
        <v>0</v>
      </c>
      <c r="HB186">
        <v>0</v>
      </c>
      <c r="HC186">
        <f t="shared" si="263"/>
        <v>0</v>
      </c>
      <c r="HE186" t="s">
        <v>3</v>
      </c>
      <c r="HF186" t="s">
        <v>3</v>
      </c>
      <c r="HM186" t="s">
        <v>3</v>
      </c>
      <c r="HN186" t="s">
        <v>148</v>
      </c>
      <c r="HO186" t="s">
        <v>149</v>
      </c>
      <c r="HP186" t="s">
        <v>146</v>
      </c>
      <c r="HQ186" t="s">
        <v>146</v>
      </c>
      <c r="HS186">
        <v>0</v>
      </c>
      <c r="IK186">
        <v>0</v>
      </c>
    </row>
    <row r="187" spans="1:245" x14ac:dyDescent="0.2">
      <c r="A187">
        <v>17</v>
      </c>
      <c r="B187">
        <v>1</v>
      </c>
      <c r="C187">
        <f>ROW(SmtRes!A286)</f>
        <v>286</v>
      </c>
      <c r="D187">
        <f>ROW(EtalonRes!A245)</f>
        <v>245</v>
      </c>
      <c r="E187" t="s">
        <v>307</v>
      </c>
      <c r="F187" t="s">
        <v>252</v>
      </c>
      <c r="G187" t="s">
        <v>253</v>
      </c>
      <c r="H187" t="s">
        <v>227</v>
      </c>
      <c r="I187">
        <f>ROUND(0.174,7)</f>
        <v>0.17399999999999999</v>
      </c>
      <c r="J187">
        <v>0</v>
      </c>
      <c r="K187">
        <f>ROUND(0.174,7)</f>
        <v>0.17399999999999999</v>
      </c>
      <c r="O187">
        <f t="shared" si="245"/>
        <v>30274.01</v>
      </c>
      <c r="P187">
        <f>SUMIF(SmtRes!AQ279:'SmtRes'!AQ286,"=1",SmtRes!DF279:'SmtRes'!DF286)</f>
        <v>25433.960000000003</v>
      </c>
      <c r="Q187">
        <f>SUMIF(SmtRes!AQ279:'SmtRes'!AQ286,"=1",SmtRes!DG279:'SmtRes'!DG286)</f>
        <v>180.64</v>
      </c>
      <c r="R187">
        <f>SUMIF(SmtRes!AQ279:'SmtRes'!AQ286,"=1",SmtRes!DH279:'SmtRes'!DH286)</f>
        <v>128.01</v>
      </c>
      <c r="S187">
        <f>SUMIF(SmtRes!AQ279:'SmtRes'!AQ286,"=1",SmtRes!DI279:'SmtRes'!DI286)</f>
        <v>4531.3999999999996</v>
      </c>
      <c r="T187">
        <f t="shared" si="246"/>
        <v>0</v>
      </c>
      <c r="U187">
        <f>SUMIF(SmtRes!AQ279:'SmtRes'!AQ286,"=1",SmtRes!CV279:'SmtRes'!CV286)</f>
        <v>5.4635999999999996</v>
      </c>
      <c r="V187">
        <f>SUMIF(SmtRes!AQ279:'SmtRes'!AQ286,"=1",SmtRes!CW279:'SmtRes'!CW286)</f>
        <v>0.16356000000000001</v>
      </c>
      <c r="W187">
        <f t="shared" si="247"/>
        <v>0</v>
      </c>
      <c r="X187">
        <f t="shared" si="248"/>
        <v>5125.3500000000004</v>
      </c>
      <c r="Y187">
        <f t="shared" si="249"/>
        <v>3401.37</v>
      </c>
      <c r="AA187">
        <v>48176574</v>
      </c>
      <c r="AB187">
        <f t="shared" si="250"/>
        <v>136805.46669999999</v>
      </c>
      <c r="AC187">
        <f>ROUND((SUM(SmtRes!BQ279:'SmtRes'!BQ286)),6)</f>
        <v>109724.7506</v>
      </c>
      <c r="AD187">
        <f>ROUND((((SUM(SmtRes!BR279:'SmtRes'!BR286))-(SUM(SmtRes!BS279:'SmtRes'!BS286)))+AE187),6)</f>
        <v>1038.1840999999999</v>
      </c>
      <c r="AE187">
        <f>ROUND((SUM(SmtRes!BS279:'SmtRes'!BS286)),6)</f>
        <v>735.69100000000003</v>
      </c>
      <c r="AF187">
        <f>ROUND((SUM(SmtRes!BT279:'SmtRes'!BT286)),6)</f>
        <v>26042.531999999999</v>
      </c>
      <c r="AG187">
        <f t="shared" si="251"/>
        <v>0</v>
      </c>
      <c r="AH187">
        <f>(SUM(SmtRes!BU279:'SmtRes'!BU286))</f>
        <v>31.4</v>
      </c>
      <c r="AI187">
        <f>(SUM(SmtRes!BV279:'SmtRes'!BV286))</f>
        <v>0.94</v>
      </c>
      <c r="AJ187">
        <f t="shared" si="252"/>
        <v>0</v>
      </c>
      <c r="AK187">
        <v>137541.15769999998</v>
      </c>
      <c r="AL187">
        <v>109724.7506</v>
      </c>
      <c r="AM187">
        <v>1038.1840999999999</v>
      </c>
      <c r="AN187">
        <v>735.69099999999992</v>
      </c>
      <c r="AO187">
        <v>26042.531999999999</v>
      </c>
      <c r="AP187">
        <v>0</v>
      </c>
      <c r="AQ187">
        <v>31.4</v>
      </c>
      <c r="AR187">
        <v>0.94</v>
      </c>
      <c r="AS187">
        <v>0</v>
      </c>
      <c r="AT187">
        <v>110</v>
      </c>
      <c r="AU187">
        <v>73</v>
      </c>
      <c r="AV187">
        <v>1</v>
      </c>
      <c r="AW187">
        <v>1</v>
      </c>
      <c r="AZ187">
        <v>1</v>
      </c>
      <c r="BA187">
        <v>1</v>
      </c>
      <c r="BB187">
        <v>1</v>
      </c>
      <c r="BC187">
        <v>1</v>
      </c>
      <c r="BD187" t="s">
        <v>3</v>
      </c>
      <c r="BE187" t="s">
        <v>3</v>
      </c>
      <c r="BF187" t="s">
        <v>3</v>
      </c>
      <c r="BG187" t="s">
        <v>3</v>
      </c>
      <c r="BH187">
        <v>0</v>
      </c>
      <c r="BI187">
        <v>1</v>
      </c>
      <c r="BJ187" t="s">
        <v>254</v>
      </c>
      <c r="BM187">
        <v>7001</v>
      </c>
      <c r="BN187">
        <v>0</v>
      </c>
      <c r="BO187" t="s">
        <v>3</v>
      </c>
      <c r="BP187">
        <v>0</v>
      </c>
      <c r="BQ187">
        <v>2</v>
      </c>
      <c r="BR187">
        <v>0</v>
      </c>
      <c r="BS187">
        <v>1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110</v>
      </c>
      <c r="CA187">
        <v>73</v>
      </c>
      <c r="CB187" t="s">
        <v>3</v>
      </c>
      <c r="CE187">
        <v>0</v>
      </c>
      <c r="CF187">
        <v>0</v>
      </c>
      <c r="CG187">
        <v>0</v>
      </c>
      <c r="CM187">
        <v>0</v>
      </c>
      <c r="CN187" t="s">
        <v>3</v>
      </c>
      <c r="CO187">
        <v>0</v>
      </c>
      <c r="CP187">
        <f t="shared" si="253"/>
        <v>30274.01</v>
      </c>
      <c r="CQ187">
        <f>SUMIF(SmtRes!AQ279:'SmtRes'!AQ286,"=1",SmtRes!AA279:'SmtRes'!AA286)</f>
        <v>276986.59000000003</v>
      </c>
      <c r="CR187">
        <f>SUMIF(SmtRes!AQ279:'SmtRes'!AQ286,"=1",SmtRes!AB279:'SmtRes'!AB286)</f>
        <v>601.28</v>
      </c>
      <c r="CS187">
        <f>SUMIF(SmtRes!AQ279:'SmtRes'!AQ286,"=1",SmtRes!AC279:'SmtRes'!AC286)</f>
        <v>782.65</v>
      </c>
      <c r="CT187">
        <f>SUMIF(SmtRes!AQ279:'SmtRes'!AQ286,"=1",SmtRes!AD279:'SmtRes'!AD286)</f>
        <v>829.38</v>
      </c>
      <c r="CU187">
        <f t="shared" si="254"/>
        <v>0</v>
      </c>
      <c r="CV187">
        <f>SUMIF(SmtRes!AQ279:'SmtRes'!AQ286,"=1",SmtRes!BU279:'SmtRes'!BU286)</f>
        <v>31.4</v>
      </c>
      <c r="CW187">
        <f>SUMIF(SmtRes!AQ279:'SmtRes'!AQ286,"=1",SmtRes!BV279:'SmtRes'!BV286)</f>
        <v>0.94</v>
      </c>
      <c r="CX187">
        <f t="shared" si="255"/>
        <v>0</v>
      </c>
      <c r="CY187">
        <f t="shared" si="279"/>
        <v>5125.3509999999997</v>
      </c>
      <c r="CZ187">
        <f t="shared" si="280"/>
        <v>3401.3692999999998</v>
      </c>
      <c r="DC187" t="s">
        <v>3</v>
      </c>
      <c r="DD187" t="s">
        <v>3</v>
      </c>
      <c r="DE187" t="s">
        <v>3</v>
      </c>
      <c r="DF187" t="s">
        <v>3</v>
      </c>
      <c r="DG187" t="s">
        <v>3</v>
      </c>
      <c r="DH187" t="s">
        <v>3</v>
      </c>
      <c r="DI187" t="s">
        <v>3</v>
      </c>
      <c r="DJ187" t="s">
        <v>3</v>
      </c>
      <c r="DK187" t="s">
        <v>3</v>
      </c>
      <c r="DL187" t="s">
        <v>3</v>
      </c>
      <c r="DM187" t="s">
        <v>3</v>
      </c>
      <c r="DN187">
        <v>0</v>
      </c>
      <c r="DO187">
        <v>0</v>
      </c>
      <c r="DP187">
        <v>1</v>
      </c>
      <c r="DQ187">
        <v>1</v>
      </c>
      <c r="DU187">
        <v>1009</v>
      </c>
      <c r="DV187" t="s">
        <v>227</v>
      </c>
      <c r="DW187" t="s">
        <v>227</v>
      </c>
      <c r="DX187">
        <v>1000</v>
      </c>
      <c r="DZ187" t="s">
        <v>3</v>
      </c>
      <c r="EA187" t="s">
        <v>3</v>
      </c>
      <c r="EB187" t="s">
        <v>3</v>
      </c>
      <c r="EC187" t="s">
        <v>3</v>
      </c>
      <c r="EE187">
        <v>45799624</v>
      </c>
      <c r="EF187">
        <v>2</v>
      </c>
      <c r="EG187" t="s">
        <v>28</v>
      </c>
      <c r="EH187">
        <v>7</v>
      </c>
      <c r="EI187" t="s">
        <v>146</v>
      </c>
      <c r="EJ187">
        <v>1</v>
      </c>
      <c r="EK187">
        <v>7001</v>
      </c>
      <c r="EL187" t="s">
        <v>146</v>
      </c>
      <c r="EM187" t="s">
        <v>147</v>
      </c>
      <c r="EO187" t="s">
        <v>3</v>
      </c>
      <c r="EQ187">
        <v>131072</v>
      </c>
      <c r="ER187">
        <v>0</v>
      </c>
      <c r="ES187">
        <v>0</v>
      </c>
      <c r="ET187">
        <v>0</v>
      </c>
      <c r="EU187">
        <v>0</v>
      </c>
      <c r="EV187">
        <v>0</v>
      </c>
      <c r="EW187">
        <v>31.4</v>
      </c>
      <c r="EX187">
        <v>0.94</v>
      </c>
      <c r="EY187">
        <v>0</v>
      </c>
      <c r="FQ187">
        <v>0</v>
      </c>
      <c r="FR187">
        <v>0</v>
      </c>
      <c r="FS187">
        <v>0</v>
      </c>
      <c r="FX187">
        <v>110</v>
      </c>
      <c r="FY187">
        <v>73</v>
      </c>
      <c r="GA187" t="s">
        <v>3</v>
      </c>
      <c r="GD187">
        <v>1</v>
      </c>
      <c r="GF187">
        <v>-1090905462</v>
      </c>
      <c r="GG187">
        <v>2</v>
      </c>
      <c r="GH187">
        <v>1</v>
      </c>
      <c r="GI187">
        <v>-2</v>
      </c>
      <c r="GJ187">
        <v>0</v>
      </c>
      <c r="GK187">
        <v>0</v>
      </c>
      <c r="GL187">
        <f t="shared" si="256"/>
        <v>0</v>
      </c>
      <c r="GM187">
        <f t="shared" si="257"/>
        <v>38800.730000000003</v>
      </c>
      <c r="GN187">
        <f t="shared" si="258"/>
        <v>38800.730000000003</v>
      </c>
      <c r="GO187">
        <f t="shared" si="259"/>
        <v>0</v>
      </c>
      <c r="GP187">
        <f t="shared" si="260"/>
        <v>0</v>
      </c>
      <c r="GR187">
        <v>0</v>
      </c>
      <c r="GS187">
        <v>0</v>
      </c>
      <c r="GT187">
        <v>0</v>
      </c>
      <c r="GU187" t="s">
        <v>3</v>
      </c>
      <c r="GV187">
        <f t="shared" si="261"/>
        <v>0</v>
      </c>
      <c r="GW187">
        <v>1</v>
      </c>
      <c r="GX187">
        <f t="shared" si="262"/>
        <v>0</v>
      </c>
      <c r="HA187">
        <v>0</v>
      </c>
      <c r="HB187">
        <v>0</v>
      </c>
      <c r="HC187">
        <f t="shared" si="263"/>
        <v>0</v>
      </c>
      <c r="HE187" t="s">
        <v>3</v>
      </c>
      <c r="HF187" t="s">
        <v>3</v>
      </c>
      <c r="HM187" t="s">
        <v>3</v>
      </c>
      <c r="HN187" t="s">
        <v>148</v>
      </c>
      <c r="HO187" t="s">
        <v>149</v>
      </c>
      <c r="HP187" t="s">
        <v>146</v>
      </c>
      <c r="HQ187" t="s">
        <v>146</v>
      </c>
      <c r="HS187">
        <v>0</v>
      </c>
      <c r="IK187">
        <v>0</v>
      </c>
    </row>
    <row r="188" spans="1:245" x14ac:dyDescent="0.2">
      <c r="A188">
        <v>18</v>
      </c>
      <c r="B188">
        <v>1</v>
      </c>
      <c r="C188">
        <v>285</v>
      </c>
      <c r="E188" t="s">
        <v>308</v>
      </c>
      <c r="F188" t="s">
        <v>230</v>
      </c>
      <c r="G188" t="s">
        <v>231</v>
      </c>
      <c r="H188" t="s">
        <v>227</v>
      </c>
      <c r="I188">
        <f>I187*J188</f>
        <v>-0.17399999999999999</v>
      </c>
      <c r="J188">
        <v>-1</v>
      </c>
      <c r="K188">
        <v>-1</v>
      </c>
      <c r="O188">
        <f t="shared" si="245"/>
        <v>-24729.99</v>
      </c>
      <c r="P188">
        <f>ROUND(CQ188*I188,2)</f>
        <v>-24729.99</v>
      </c>
      <c r="Q188">
        <f>ROUND(CR188*I188,2)</f>
        <v>0</v>
      </c>
      <c r="R188">
        <f>ROUND(CS188*I188,2)</f>
        <v>0</v>
      </c>
      <c r="S188">
        <f>ROUND(CT188*I188,2)</f>
        <v>0</v>
      </c>
      <c r="T188">
        <f t="shared" si="246"/>
        <v>0</v>
      </c>
      <c r="U188">
        <f>ROUND(CV188*I188,7)</f>
        <v>0</v>
      </c>
      <c r="V188">
        <f>ROUND(CW188*I188,7)</f>
        <v>0</v>
      </c>
      <c r="W188">
        <f t="shared" si="247"/>
        <v>0</v>
      </c>
      <c r="X188">
        <f t="shared" si="248"/>
        <v>0</v>
      </c>
      <c r="Y188">
        <f t="shared" si="249"/>
        <v>0</v>
      </c>
      <c r="AA188">
        <v>48176574</v>
      </c>
      <c r="AB188">
        <f t="shared" si="250"/>
        <v>105278.81</v>
      </c>
      <c r="AC188">
        <f>ROUND((ES188),6)</f>
        <v>105278.81</v>
      </c>
      <c r="AD188">
        <f>ROUND((((ET188)-(EU188))+AE188),6)</f>
        <v>0</v>
      </c>
      <c r="AE188">
        <f>ROUND((EU188),6)</f>
        <v>0</v>
      </c>
      <c r="AF188">
        <f>ROUND((EV188),6)</f>
        <v>0</v>
      </c>
      <c r="AG188">
        <f t="shared" si="251"/>
        <v>0</v>
      </c>
      <c r="AH188">
        <f>(EW188)</f>
        <v>0</v>
      </c>
      <c r="AI188">
        <f>(EX188)</f>
        <v>0</v>
      </c>
      <c r="AJ188">
        <f t="shared" si="252"/>
        <v>0</v>
      </c>
      <c r="AK188">
        <v>105278.81</v>
      </c>
      <c r="AL188">
        <v>105278.81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110</v>
      </c>
      <c r="AU188">
        <v>73</v>
      </c>
      <c r="AV188">
        <v>1</v>
      </c>
      <c r="AW188">
        <v>1</v>
      </c>
      <c r="AZ188">
        <v>1</v>
      </c>
      <c r="BA188">
        <v>1</v>
      </c>
      <c r="BB188">
        <v>1</v>
      </c>
      <c r="BC188">
        <v>1.35</v>
      </c>
      <c r="BD188" t="s">
        <v>3</v>
      </c>
      <c r="BE188" t="s">
        <v>3</v>
      </c>
      <c r="BF188" t="s">
        <v>3</v>
      </c>
      <c r="BG188" t="s">
        <v>3</v>
      </c>
      <c r="BH188">
        <v>3</v>
      </c>
      <c r="BI188">
        <v>1</v>
      </c>
      <c r="BJ188" t="s">
        <v>232</v>
      </c>
      <c r="BM188">
        <v>7001</v>
      </c>
      <c r="BN188">
        <v>0</v>
      </c>
      <c r="BO188" t="s">
        <v>230</v>
      </c>
      <c r="BP188">
        <v>1</v>
      </c>
      <c r="BQ188">
        <v>2</v>
      </c>
      <c r="BR188">
        <v>0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110</v>
      </c>
      <c r="CA188">
        <v>73</v>
      </c>
      <c r="CB188" t="s">
        <v>3</v>
      </c>
      <c r="CE188">
        <v>0</v>
      </c>
      <c r="CF188">
        <v>0</v>
      </c>
      <c r="CG188">
        <v>0</v>
      </c>
      <c r="CM188">
        <v>0</v>
      </c>
      <c r="CN188" t="s">
        <v>3</v>
      </c>
      <c r="CO188">
        <v>0</v>
      </c>
      <c r="CP188">
        <f t="shared" si="253"/>
        <v>-24729.99</v>
      </c>
      <c r="CQ188">
        <f>ROUND(AL188*BC188,2)</f>
        <v>142126.39000000001</v>
      </c>
      <c r="CR188">
        <f>ROUND(AM188*BB188,2)</f>
        <v>0</v>
      </c>
      <c r="CS188">
        <f>ROUND(AN188*BS188,2)</f>
        <v>0</v>
      </c>
      <c r="CT188">
        <f>ROUND(AO188*BA188,2)</f>
        <v>0</v>
      </c>
      <c r="CU188">
        <f t="shared" si="254"/>
        <v>0</v>
      </c>
      <c r="CV188">
        <f>AH188</f>
        <v>0</v>
      </c>
      <c r="CW188">
        <f>AI188</f>
        <v>0</v>
      </c>
      <c r="CX188">
        <f t="shared" si="255"/>
        <v>0</v>
      </c>
      <c r="CY188">
        <f t="shared" si="279"/>
        <v>0</v>
      </c>
      <c r="CZ188">
        <f t="shared" si="280"/>
        <v>0</v>
      </c>
      <c r="DC188" t="s">
        <v>3</v>
      </c>
      <c r="DD188" t="s">
        <v>3</v>
      </c>
      <c r="DE188" t="s">
        <v>3</v>
      </c>
      <c r="DF188" t="s">
        <v>3</v>
      </c>
      <c r="DG188" t="s">
        <v>3</v>
      </c>
      <c r="DH188" t="s">
        <v>3</v>
      </c>
      <c r="DI188" t="s">
        <v>3</v>
      </c>
      <c r="DJ188" t="s">
        <v>3</v>
      </c>
      <c r="DK188" t="s">
        <v>3</v>
      </c>
      <c r="DL188" t="s">
        <v>3</v>
      </c>
      <c r="DM188" t="s">
        <v>3</v>
      </c>
      <c r="DN188">
        <v>0</v>
      </c>
      <c r="DO188">
        <v>0</v>
      </c>
      <c r="DP188">
        <v>1</v>
      </c>
      <c r="DQ188">
        <v>1</v>
      </c>
      <c r="DU188">
        <v>1009</v>
      </c>
      <c r="DV188" t="s">
        <v>227</v>
      </c>
      <c r="DW188" t="s">
        <v>227</v>
      </c>
      <c r="DX188">
        <v>1000</v>
      </c>
      <c r="DZ188" t="s">
        <v>3</v>
      </c>
      <c r="EA188" t="s">
        <v>3</v>
      </c>
      <c r="EB188" t="s">
        <v>3</v>
      </c>
      <c r="EC188" t="s">
        <v>3</v>
      </c>
      <c r="EE188">
        <v>45799624</v>
      </c>
      <c r="EF188">
        <v>2</v>
      </c>
      <c r="EG188" t="s">
        <v>28</v>
      </c>
      <c r="EH188">
        <v>7</v>
      </c>
      <c r="EI188" t="s">
        <v>146</v>
      </c>
      <c r="EJ188">
        <v>1</v>
      </c>
      <c r="EK188">
        <v>7001</v>
      </c>
      <c r="EL188" t="s">
        <v>146</v>
      </c>
      <c r="EM188" t="s">
        <v>147</v>
      </c>
      <c r="EO188" t="s">
        <v>3</v>
      </c>
      <c r="EQ188">
        <v>0</v>
      </c>
      <c r="ER188">
        <v>105278.81</v>
      </c>
      <c r="ES188">
        <v>105278.81</v>
      </c>
      <c r="ET188">
        <v>0</v>
      </c>
      <c r="EU188">
        <v>0</v>
      </c>
      <c r="EV188">
        <v>0</v>
      </c>
      <c r="EW188">
        <v>0</v>
      </c>
      <c r="EX188">
        <v>0</v>
      </c>
      <c r="FQ188">
        <v>0</v>
      </c>
      <c r="FR188">
        <v>0</v>
      </c>
      <c r="FS188">
        <v>0</v>
      </c>
      <c r="FX188">
        <v>110</v>
      </c>
      <c r="FY188">
        <v>73</v>
      </c>
      <c r="GA188" t="s">
        <v>3</v>
      </c>
      <c r="GD188">
        <v>1</v>
      </c>
      <c r="GF188">
        <v>-619923545</v>
      </c>
      <c r="GG188">
        <v>2</v>
      </c>
      <c r="GH188">
        <v>1</v>
      </c>
      <c r="GI188">
        <v>2</v>
      </c>
      <c r="GJ188">
        <v>0</v>
      </c>
      <c r="GK188">
        <v>0</v>
      </c>
      <c r="GL188">
        <f t="shared" si="256"/>
        <v>0</v>
      </c>
      <c r="GM188">
        <f t="shared" si="257"/>
        <v>-24729.99</v>
      </c>
      <c r="GN188">
        <f t="shared" si="258"/>
        <v>-24729.99</v>
      </c>
      <c r="GO188">
        <f t="shared" si="259"/>
        <v>0</v>
      </c>
      <c r="GP188">
        <f t="shared" si="260"/>
        <v>0</v>
      </c>
      <c r="GR188">
        <v>0</v>
      </c>
      <c r="GS188">
        <v>3</v>
      </c>
      <c r="GT188">
        <v>0</v>
      </c>
      <c r="GU188" t="s">
        <v>3</v>
      </c>
      <c r="GV188">
        <f t="shared" si="261"/>
        <v>0</v>
      </c>
      <c r="GW188">
        <v>1</v>
      </c>
      <c r="GX188">
        <f t="shared" si="262"/>
        <v>0</v>
      </c>
      <c r="HA188">
        <v>0</v>
      </c>
      <c r="HB188">
        <v>0</v>
      </c>
      <c r="HC188">
        <f t="shared" si="263"/>
        <v>0</v>
      </c>
      <c r="HE188" t="s">
        <v>3</v>
      </c>
      <c r="HF188" t="s">
        <v>3</v>
      </c>
      <c r="HM188" t="s">
        <v>3</v>
      </c>
      <c r="HN188" t="s">
        <v>148</v>
      </c>
      <c r="HO188" t="s">
        <v>149</v>
      </c>
      <c r="HP188" t="s">
        <v>146</v>
      </c>
      <c r="HQ188" t="s">
        <v>146</v>
      </c>
      <c r="HS188">
        <v>0</v>
      </c>
      <c r="IK188">
        <v>0</v>
      </c>
    </row>
    <row r="189" spans="1:245" x14ac:dyDescent="0.2">
      <c r="A189">
        <v>18</v>
      </c>
      <c r="B189">
        <v>1</v>
      </c>
      <c r="C189">
        <v>286</v>
      </c>
      <c r="E189" t="s">
        <v>309</v>
      </c>
      <c r="F189" t="s">
        <v>234</v>
      </c>
      <c r="G189" t="s">
        <v>235</v>
      </c>
      <c r="H189" t="s">
        <v>227</v>
      </c>
      <c r="I189">
        <f>I187*J189</f>
        <v>0.17399999999999999</v>
      </c>
      <c r="J189">
        <v>1</v>
      </c>
      <c r="K189">
        <v>1</v>
      </c>
      <c r="O189">
        <f t="shared" si="245"/>
        <v>8488.85</v>
      </c>
      <c r="P189">
        <f>ROUND(CQ189*I189,2)</f>
        <v>8488.85</v>
      </c>
      <c r="Q189">
        <f>ROUND(CR189*I189,2)</f>
        <v>0</v>
      </c>
      <c r="R189">
        <f>ROUND(CS189*I189,2)</f>
        <v>0</v>
      </c>
      <c r="S189">
        <f>ROUND(CT189*I189,2)</f>
        <v>0</v>
      </c>
      <c r="T189">
        <f t="shared" si="246"/>
        <v>0</v>
      </c>
      <c r="U189">
        <f>ROUND(CV189*I189,7)</f>
        <v>0</v>
      </c>
      <c r="V189">
        <f>ROUND(CW189*I189,7)</f>
        <v>0</v>
      </c>
      <c r="W189">
        <f t="shared" si="247"/>
        <v>0</v>
      </c>
      <c r="X189">
        <f t="shared" si="248"/>
        <v>0</v>
      </c>
      <c r="Y189">
        <f t="shared" si="249"/>
        <v>0</v>
      </c>
      <c r="AA189">
        <v>48176574</v>
      </c>
      <c r="AB189">
        <f t="shared" si="250"/>
        <v>69695</v>
      </c>
      <c r="AC189">
        <f>ROUND((ES189),6)</f>
        <v>69695</v>
      </c>
      <c r="AD189">
        <f>ROUND((((ET189)-(EU189))+AE189),6)</f>
        <v>0</v>
      </c>
      <c r="AE189">
        <f>ROUND((EU189),6)</f>
        <v>0</v>
      </c>
      <c r="AF189">
        <f>ROUND((EV189),6)</f>
        <v>0</v>
      </c>
      <c r="AG189">
        <f t="shared" si="251"/>
        <v>0</v>
      </c>
      <c r="AH189">
        <f>(EW189)</f>
        <v>0</v>
      </c>
      <c r="AI189">
        <f>(EX189)</f>
        <v>0</v>
      </c>
      <c r="AJ189">
        <f t="shared" si="252"/>
        <v>0</v>
      </c>
      <c r="AK189">
        <v>69695</v>
      </c>
      <c r="AL189">
        <v>69695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110</v>
      </c>
      <c r="AU189">
        <v>73</v>
      </c>
      <c r="AV189">
        <v>1</v>
      </c>
      <c r="AW189">
        <v>1</v>
      </c>
      <c r="AZ189">
        <v>1</v>
      </c>
      <c r="BA189">
        <v>1</v>
      </c>
      <c r="BB189">
        <v>1</v>
      </c>
      <c r="BC189">
        <v>0.7</v>
      </c>
      <c r="BD189" t="s">
        <v>3</v>
      </c>
      <c r="BE189" t="s">
        <v>3</v>
      </c>
      <c r="BF189" t="s">
        <v>3</v>
      </c>
      <c r="BG189" t="s">
        <v>3</v>
      </c>
      <c r="BH189">
        <v>3</v>
      </c>
      <c r="BI189">
        <v>1</v>
      </c>
      <c r="BJ189" t="s">
        <v>236</v>
      </c>
      <c r="BM189">
        <v>7001</v>
      </c>
      <c r="BN189">
        <v>0</v>
      </c>
      <c r="BO189" t="s">
        <v>234</v>
      </c>
      <c r="BP189">
        <v>1</v>
      </c>
      <c r="BQ189">
        <v>2</v>
      </c>
      <c r="BR189">
        <v>0</v>
      </c>
      <c r="BS189">
        <v>1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3</v>
      </c>
      <c r="BZ189">
        <v>110</v>
      </c>
      <c r="CA189">
        <v>73</v>
      </c>
      <c r="CB189" t="s">
        <v>3</v>
      </c>
      <c r="CE189">
        <v>0</v>
      </c>
      <c r="CF189">
        <v>0</v>
      </c>
      <c r="CG189">
        <v>0</v>
      </c>
      <c r="CM189">
        <v>0</v>
      </c>
      <c r="CN189" t="s">
        <v>3</v>
      </c>
      <c r="CO189">
        <v>0</v>
      </c>
      <c r="CP189">
        <f t="shared" si="253"/>
        <v>8488.85</v>
      </c>
      <c r="CQ189">
        <f>ROUND(AL189*BC189,2)</f>
        <v>48786.5</v>
      </c>
      <c r="CR189">
        <f>ROUND(AM189*BB189,2)</f>
        <v>0</v>
      </c>
      <c r="CS189">
        <f>ROUND(AN189*BS189,2)</f>
        <v>0</v>
      </c>
      <c r="CT189">
        <f>ROUND(AO189*BA189,2)</f>
        <v>0</v>
      </c>
      <c r="CU189">
        <f t="shared" si="254"/>
        <v>0</v>
      </c>
      <c r="CV189">
        <f>AH189</f>
        <v>0</v>
      </c>
      <c r="CW189">
        <f>AI189</f>
        <v>0</v>
      </c>
      <c r="CX189">
        <f t="shared" si="255"/>
        <v>0</v>
      </c>
      <c r="CY189">
        <f t="shared" si="279"/>
        <v>0</v>
      </c>
      <c r="CZ189">
        <f t="shared" si="280"/>
        <v>0</v>
      </c>
      <c r="DC189" t="s">
        <v>3</v>
      </c>
      <c r="DD189" t="s">
        <v>3</v>
      </c>
      <c r="DE189" t="s">
        <v>3</v>
      </c>
      <c r="DF189" t="s">
        <v>3</v>
      </c>
      <c r="DG189" t="s">
        <v>3</v>
      </c>
      <c r="DH189" t="s">
        <v>3</v>
      </c>
      <c r="DI189" t="s">
        <v>3</v>
      </c>
      <c r="DJ189" t="s">
        <v>3</v>
      </c>
      <c r="DK189" t="s">
        <v>3</v>
      </c>
      <c r="DL189" t="s">
        <v>3</v>
      </c>
      <c r="DM189" t="s">
        <v>3</v>
      </c>
      <c r="DN189">
        <v>0</v>
      </c>
      <c r="DO189">
        <v>0</v>
      </c>
      <c r="DP189">
        <v>1</v>
      </c>
      <c r="DQ189">
        <v>1</v>
      </c>
      <c r="DU189">
        <v>1009</v>
      </c>
      <c r="DV189" t="s">
        <v>227</v>
      </c>
      <c r="DW189" t="s">
        <v>227</v>
      </c>
      <c r="DX189">
        <v>1000</v>
      </c>
      <c r="DZ189" t="s">
        <v>3</v>
      </c>
      <c r="EA189" t="s">
        <v>3</v>
      </c>
      <c r="EB189" t="s">
        <v>3</v>
      </c>
      <c r="EC189" t="s">
        <v>3</v>
      </c>
      <c r="EE189">
        <v>45799624</v>
      </c>
      <c r="EF189">
        <v>2</v>
      </c>
      <c r="EG189" t="s">
        <v>28</v>
      </c>
      <c r="EH189">
        <v>7</v>
      </c>
      <c r="EI189" t="s">
        <v>146</v>
      </c>
      <c r="EJ189">
        <v>1</v>
      </c>
      <c r="EK189">
        <v>7001</v>
      </c>
      <c r="EL189" t="s">
        <v>146</v>
      </c>
      <c r="EM189" t="s">
        <v>147</v>
      </c>
      <c r="EO189" t="s">
        <v>3</v>
      </c>
      <c r="EQ189">
        <v>0</v>
      </c>
      <c r="ER189">
        <v>69695</v>
      </c>
      <c r="ES189">
        <v>69695</v>
      </c>
      <c r="ET189">
        <v>0</v>
      </c>
      <c r="EU189">
        <v>0</v>
      </c>
      <c r="EV189">
        <v>0</v>
      </c>
      <c r="EW189">
        <v>0</v>
      </c>
      <c r="EX189">
        <v>0</v>
      </c>
      <c r="FQ189">
        <v>0</v>
      </c>
      <c r="FR189">
        <v>0</v>
      </c>
      <c r="FS189">
        <v>0</v>
      </c>
      <c r="FX189">
        <v>110</v>
      </c>
      <c r="FY189">
        <v>73</v>
      </c>
      <c r="GA189" t="s">
        <v>3</v>
      </c>
      <c r="GD189">
        <v>1</v>
      </c>
      <c r="GF189">
        <v>32976572</v>
      </c>
      <c r="GG189">
        <v>2</v>
      </c>
      <c r="GH189">
        <v>1</v>
      </c>
      <c r="GI189">
        <v>2</v>
      </c>
      <c r="GJ189">
        <v>0</v>
      </c>
      <c r="GK189">
        <v>0</v>
      </c>
      <c r="GL189">
        <f t="shared" si="256"/>
        <v>0</v>
      </c>
      <c r="GM189">
        <f t="shared" si="257"/>
        <v>8488.85</v>
      </c>
      <c r="GN189">
        <f t="shared" si="258"/>
        <v>8488.85</v>
      </c>
      <c r="GO189">
        <f t="shared" si="259"/>
        <v>0</v>
      </c>
      <c r="GP189">
        <f t="shared" si="260"/>
        <v>0</v>
      </c>
      <c r="GR189">
        <v>0</v>
      </c>
      <c r="GS189">
        <v>3</v>
      </c>
      <c r="GT189">
        <v>0</v>
      </c>
      <c r="GU189" t="s">
        <v>3</v>
      </c>
      <c r="GV189">
        <f t="shared" si="261"/>
        <v>0</v>
      </c>
      <c r="GW189">
        <v>1</v>
      </c>
      <c r="GX189">
        <f t="shared" si="262"/>
        <v>0</v>
      </c>
      <c r="HA189">
        <v>0</v>
      </c>
      <c r="HB189">
        <v>0</v>
      </c>
      <c r="HC189">
        <f t="shared" si="263"/>
        <v>0</v>
      </c>
      <c r="HE189" t="s">
        <v>3</v>
      </c>
      <c r="HF189" t="s">
        <v>3</v>
      </c>
      <c r="HM189" t="s">
        <v>3</v>
      </c>
      <c r="HN189" t="s">
        <v>148</v>
      </c>
      <c r="HO189" t="s">
        <v>149</v>
      </c>
      <c r="HP189" t="s">
        <v>146</v>
      </c>
      <c r="HQ189" t="s">
        <v>146</v>
      </c>
      <c r="HS189">
        <v>0</v>
      </c>
      <c r="IK189">
        <v>0</v>
      </c>
    </row>
    <row r="190" spans="1:245" x14ac:dyDescent="0.2">
      <c r="A190">
        <v>19</v>
      </c>
      <c r="B190">
        <v>1</v>
      </c>
      <c r="F190" t="s">
        <v>3</v>
      </c>
      <c r="G190" t="s">
        <v>310</v>
      </c>
      <c r="H190" t="s">
        <v>3</v>
      </c>
      <c r="AA190">
        <v>1</v>
      </c>
      <c r="IK190">
        <v>0</v>
      </c>
    </row>
    <row r="191" spans="1:245" x14ac:dyDescent="0.2">
      <c r="A191">
        <v>17</v>
      </c>
      <c r="B191">
        <v>1</v>
      </c>
      <c r="C191">
        <f>ROW(SmtRes!A299)</f>
        <v>299</v>
      </c>
      <c r="D191">
        <f>ROW(EtalonRes!A257)</f>
        <v>257</v>
      </c>
      <c r="E191" t="s">
        <v>311</v>
      </c>
      <c r="F191" t="s">
        <v>208</v>
      </c>
      <c r="G191" t="s">
        <v>209</v>
      </c>
      <c r="H191" t="s">
        <v>75</v>
      </c>
      <c r="I191">
        <f>ROUND(0.554/100,7)</f>
        <v>5.5399999999999998E-3</v>
      </c>
      <c r="J191">
        <v>0</v>
      </c>
      <c r="K191">
        <f>ROUND(0.554/100,7)</f>
        <v>5.5399999999999998E-3</v>
      </c>
      <c r="O191">
        <f t="shared" ref="O191:O202" si="281">ROUND(CP191,2)</f>
        <v>3023.04</v>
      </c>
      <c r="P191">
        <f>SUMIF(SmtRes!AQ287:'SmtRes'!AQ299,"=1",SmtRes!DF287:'SmtRes'!DF299)</f>
        <v>589.4</v>
      </c>
      <c r="Q191">
        <f>SUMIF(SmtRes!AQ287:'SmtRes'!AQ299,"=1",SmtRes!DG287:'SmtRes'!DG299)</f>
        <v>708.87999999999988</v>
      </c>
      <c r="R191">
        <f>SUMIF(SmtRes!AQ287:'SmtRes'!AQ299,"=1",SmtRes!DH287:'SmtRes'!DH299)</f>
        <v>345.55</v>
      </c>
      <c r="S191">
        <f>SUMIF(SmtRes!AQ287:'SmtRes'!AQ299,"=1",SmtRes!DI287:'SmtRes'!DI299)</f>
        <v>1379.21</v>
      </c>
      <c r="T191">
        <f t="shared" ref="T191:T202" si="282">ROUND(CU191*I191,2)</f>
        <v>0</v>
      </c>
      <c r="U191">
        <f>SUMIF(SmtRes!AQ287:'SmtRes'!AQ299,"=1",SmtRes!CV287:'SmtRes'!CV299)</f>
        <v>1.8448199999999999</v>
      </c>
      <c r="V191">
        <f>SUMIF(SmtRes!AQ287:'SmtRes'!AQ299,"=1",SmtRes!CW287:'SmtRes'!CW299)</f>
        <v>0.33539159999999996</v>
      </c>
      <c r="W191">
        <f t="shared" ref="W191:W202" si="283">ROUND(CX191*I191,2)</f>
        <v>0</v>
      </c>
      <c r="X191">
        <f t="shared" ref="X191:X202" si="284">ROUND(CY191,2)</f>
        <v>1897.24</v>
      </c>
      <c r="Y191">
        <f t="shared" ref="Y191:Y202" si="285">ROUND(CZ191,2)</f>
        <v>1259.07</v>
      </c>
      <c r="AA191">
        <v>48176574</v>
      </c>
      <c r="AB191">
        <f t="shared" ref="AB191:AB202" si="286">ROUND((AC191+AD191+AF191),6)</f>
        <v>444911.35159999999</v>
      </c>
      <c r="AC191">
        <f>ROUND((SUM(SmtRes!BQ287:'SmtRes'!BQ299)),6)</f>
        <v>93862.074999999997</v>
      </c>
      <c r="AD191">
        <f>ROUND((((SUM(SmtRes!BR287:'SmtRes'!BR299))-(SUM(SmtRes!BS287:'SmtRes'!BS299)))+AE191),6)</f>
        <v>102095.14659999999</v>
      </c>
      <c r="AE191">
        <f>ROUND((SUM(SmtRes!BS287:'SmtRes'!BS299)),6)</f>
        <v>62373.974999999999</v>
      </c>
      <c r="AF191">
        <f>ROUND((SUM(SmtRes!BT287:'SmtRes'!BT299)),6)</f>
        <v>248954.13</v>
      </c>
      <c r="AG191">
        <f t="shared" ref="AG191:AG202" si="287">ROUND((AP191),6)</f>
        <v>0</v>
      </c>
      <c r="AH191">
        <f>(SUM(SmtRes!BU287:'SmtRes'!BU299))</f>
        <v>333</v>
      </c>
      <c r="AI191">
        <f>(SUM(SmtRes!BV287:'SmtRes'!BV299))</f>
        <v>60.54</v>
      </c>
      <c r="AJ191">
        <f t="shared" ref="AJ191:AJ202" si="288">(AS191)</f>
        <v>0</v>
      </c>
      <c r="AK191">
        <v>507285.32659999997</v>
      </c>
      <c r="AL191">
        <v>93862.074999999997</v>
      </c>
      <c r="AM191">
        <v>102095.14660000001</v>
      </c>
      <c r="AN191">
        <v>62373.974999999991</v>
      </c>
      <c r="AO191">
        <v>248954.13</v>
      </c>
      <c r="AP191">
        <v>0</v>
      </c>
      <c r="AQ191">
        <v>333</v>
      </c>
      <c r="AR191">
        <v>60.54</v>
      </c>
      <c r="AS191">
        <v>0</v>
      </c>
      <c r="AT191">
        <v>110</v>
      </c>
      <c r="AU191">
        <v>73</v>
      </c>
      <c r="AV191">
        <v>1</v>
      </c>
      <c r="AW191">
        <v>1</v>
      </c>
      <c r="AZ191">
        <v>1</v>
      </c>
      <c r="BA191">
        <v>1</v>
      </c>
      <c r="BB191">
        <v>1</v>
      </c>
      <c r="BC191">
        <v>1</v>
      </c>
      <c r="BD191" t="s">
        <v>3</v>
      </c>
      <c r="BE191" t="s">
        <v>3</v>
      </c>
      <c r="BF191" t="s">
        <v>3</v>
      </c>
      <c r="BG191" t="s">
        <v>3</v>
      </c>
      <c r="BH191">
        <v>0</v>
      </c>
      <c r="BI191">
        <v>1</v>
      </c>
      <c r="BJ191" t="s">
        <v>210</v>
      </c>
      <c r="BM191">
        <v>7006</v>
      </c>
      <c r="BN191">
        <v>0</v>
      </c>
      <c r="BO191" t="s">
        <v>3</v>
      </c>
      <c r="BP191">
        <v>0</v>
      </c>
      <c r="BQ191">
        <v>2</v>
      </c>
      <c r="BR191">
        <v>0</v>
      </c>
      <c r="BS191">
        <v>1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3</v>
      </c>
      <c r="BZ191">
        <v>110</v>
      </c>
      <c r="CA191">
        <v>73</v>
      </c>
      <c r="CB191" t="s">
        <v>3</v>
      </c>
      <c r="CE191">
        <v>0</v>
      </c>
      <c r="CF191">
        <v>0</v>
      </c>
      <c r="CG191">
        <v>0</v>
      </c>
      <c r="CM191">
        <v>0</v>
      </c>
      <c r="CN191" t="s">
        <v>3</v>
      </c>
      <c r="CO191">
        <v>0</v>
      </c>
      <c r="CP191">
        <f t="shared" ref="CP191:CP202" si="289">(P191+Q191+S191+R191)</f>
        <v>3023.04</v>
      </c>
      <c r="CQ191">
        <f>SUMIF(SmtRes!AQ287:'SmtRes'!AQ299,"=1",SmtRes!AA287:'SmtRes'!AA299)</f>
        <v>178536.86000000002</v>
      </c>
      <c r="CR191">
        <f>SUMIF(SmtRes!AQ287:'SmtRes'!AQ299,"=1",SmtRes!AB287:'SmtRes'!AB299)</f>
        <v>4351.42</v>
      </c>
      <c r="CS191">
        <f>SUMIF(SmtRes!AQ287:'SmtRes'!AQ299,"=1",SmtRes!AC287:'SmtRes'!AC299)</f>
        <v>2885.31</v>
      </c>
      <c r="CT191">
        <f>SUMIF(SmtRes!AQ287:'SmtRes'!AQ299,"=1",SmtRes!AD287:'SmtRes'!AD299)</f>
        <v>747.61</v>
      </c>
      <c r="CU191">
        <f t="shared" ref="CU191:CU202" si="290">AG191</f>
        <v>0</v>
      </c>
      <c r="CV191">
        <f>SUMIF(SmtRes!AQ287:'SmtRes'!AQ299,"=1",SmtRes!BU287:'SmtRes'!BU299)</f>
        <v>333</v>
      </c>
      <c r="CW191">
        <f>SUMIF(SmtRes!AQ287:'SmtRes'!AQ299,"=1",SmtRes!BV287:'SmtRes'!BV299)</f>
        <v>60.54</v>
      </c>
      <c r="CX191">
        <f t="shared" ref="CX191:CX202" si="291">AJ191</f>
        <v>0</v>
      </c>
      <c r="CY191">
        <f>(((S191+R191)*AT191)/100)</f>
        <v>1897.2360000000001</v>
      </c>
      <c r="CZ191">
        <f>(((S191+R191)*AU191)/100)</f>
        <v>1259.0747999999999</v>
      </c>
      <c r="DC191" t="s">
        <v>3</v>
      </c>
      <c r="DD191" t="s">
        <v>3</v>
      </c>
      <c r="DE191" t="s">
        <v>3</v>
      </c>
      <c r="DF191" t="s">
        <v>3</v>
      </c>
      <c r="DG191" t="s">
        <v>3</v>
      </c>
      <c r="DH191" t="s">
        <v>3</v>
      </c>
      <c r="DI191" t="s">
        <v>3</v>
      </c>
      <c r="DJ191" t="s">
        <v>3</v>
      </c>
      <c r="DK191" t="s">
        <v>3</v>
      </c>
      <c r="DL191" t="s">
        <v>3</v>
      </c>
      <c r="DM191" t="s">
        <v>3</v>
      </c>
      <c r="DN191">
        <v>0</v>
      </c>
      <c r="DO191">
        <v>0</v>
      </c>
      <c r="DP191">
        <v>1</v>
      </c>
      <c r="DQ191">
        <v>1</v>
      </c>
      <c r="DU191">
        <v>1007</v>
      </c>
      <c r="DV191" t="s">
        <v>75</v>
      </c>
      <c r="DW191" t="s">
        <v>75</v>
      </c>
      <c r="DX191">
        <v>100</v>
      </c>
      <c r="DZ191" t="s">
        <v>3</v>
      </c>
      <c r="EA191" t="s">
        <v>3</v>
      </c>
      <c r="EB191" t="s">
        <v>3</v>
      </c>
      <c r="EC191" t="s">
        <v>3</v>
      </c>
      <c r="EE191">
        <v>45799629</v>
      </c>
      <c r="EF191">
        <v>2</v>
      </c>
      <c r="EG191" t="s">
        <v>28</v>
      </c>
      <c r="EH191">
        <v>7</v>
      </c>
      <c r="EI191" t="s">
        <v>146</v>
      </c>
      <c r="EJ191">
        <v>1</v>
      </c>
      <c r="EK191">
        <v>7006</v>
      </c>
      <c r="EL191" t="s">
        <v>146</v>
      </c>
      <c r="EM191" t="s">
        <v>147</v>
      </c>
      <c r="EO191" t="s">
        <v>3</v>
      </c>
      <c r="EQ191">
        <v>131072</v>
      </c>
      <c r="ER191">
        <v>0</v>
      </c>
      <c r="ES191">
        <v>0</v>
      </c>
      <c r="ET191">
        <v>0</v>
      </c>
      <c r="EU191">
        <v>0</v>
      </c>
      <c r="EV191">
        <v>0</v>
      </c>
      <c r="EW191">
        <v>333</v>
      </c>
      <c r="EX191">
        <v>60.54</v>
      </c>
      <c r="EY191">
        <v>0</v>
      </c>
      <c r="FQ191">
        <v>0</v>
      </c>
      <c r="FR191">
        <v>0</v>
      </c>
      <c r="FS191">
        <v>0</v>
      </c>
      <c r="FX191">
        <v>110</v>
      </c>
      <c r="FY191">
        <v>73</v>
      </c>
      <c r="GA191" t="s">
        <v>3</v>
      </c>
      <c r="GD191">
        <v>1</v>
      </c>
      <c r="GF191">
        <v>-1981932331</v>
      </c>
      <c r="GG191">
        <v>2</v>
      </c>
      <c r="GH191">
        <v>1</v>
      </c>
      <c r="GI191">
        <v>-2</v>
      </c>
      <c r="GJ191">
        <v>0</v>
      </c>
      <c r="GK191">
        <v>0</v>
      </c>
      <c r="GL191">
        <f t="shared" ref="GL191:GL202" si="292">ROUND(IF(AND(BH191=3,BI191=3,FS191&lt;&gt;0),P191,0),2)</f>
        <v>0</v>
      </c>
      <c r="GM191">
        <f t="shared" ref="GM191:GM202" si="293">ROUND(O191+X191+Y191,2)+GX191</f>
        <v>6179.35</v>
      </c>
      <c r="GN191">
        <f t="shared" ref="GN191:GN202" si="294">IF(OR(BI191=0,BI191=1),GM191-GX191,0)</f>
        <v>6179.35</v>
      </c>
      <c r="GO191">
        <f t="shared" ref="GO191:GO202" si="295">IF(BI191=2,GM191-GX191,0)</f>
        <v>0</v>
      </c>
      <c r="GP191">
        <f t="shared" ref="GP191:GP202" si="296">IF(BI191=4,GM191-GX191,0)</f>
        <v>0</v>
      </c>
      <c r="GR191">
        <v>0</v>
      </c>
      <c r="GS191">
        <v>0</v>
      </c>
      <c r="GT191">
        <v>0</v>
      </c>
      <c r="GU191" t="s">
        <v>3</v>
      </c>
      <c r="GV191">
        <f t="shared" ref="GV191:GV202" si="297">ROUND((GT191),6)</f>
        <v>0</v>
      </c>
      <c r="GW191">
        <v>1</v>
      </c>
      <c r="GX191">
        <f t="shared" ref="GX191:GX202" si="298">ROUND(HC191*I191,2)</f>
        <v>0</v>
      </c>
      <c r="HA191">
        <v>0</v>
      </c>
      <c r="HB191">
        <v>0</v>
      </c>
      <c r="HC191">
        <f t="shared" ref="HC191:HC202" si="299">GV191*GW191</f>
        <v>0</v>
      </c>
      <c r="HE191" t="s">
        <v>3</v>
      </c>
      <c r="HF191" t="s">
        <v>3</v>
      </c>
      <c r="HM191" t="s">
        <v>3</v>
      </c>
      <c r="HN191" t="s">
        <v>148</v>
      </c>
      <c r="HO191" t="s">
        <v>149</v>
      </c>
      <c r="HP191" t="s">
        <v>146</v>
      </c>
      <c r="HQ191" t="s">
        <v>146</v>
      </c>
      <c r="HS191">
        <v>0</v>
      </c>
      <c r="IK191">
        <v>0</v>
      </c>
    </row>
    <row r="192" spans="1:245" x14ac:dyDescent="0.2">
      <c r="A192">
        <v>18</v>
      </c>
      <c r="B192">
        <v>1</v>
      </c>
      <c r="C192">
        <v>297</v>
      </c>
      <c r="E192" t="s">
        <v>312</v>
      </c>
      <c r="F192" t="s">
        <v>151</v>
      </c>
      <c r="G192" t="s">
        <v>152</v>
      </c>
      <c r="H192" t="s">
        <v>51</v>
      </c>
      <c r="I192">
        <f>I191*J192</f>
        <v>1.2742000000000002E-2</v>
      </c>
      <c r="J192">
        <v>2.3000000000000003</v>
      </c>
      <c r="K192">
        <v>2.3000000000000003</v>
      </c>
      <c r="O192">
        <f t="shared" si="281"/>
        <v>54.65</v>
      </c>
      <c r="P192">
        <f>ROUND(CQ192*I192,2)</f>
        <v>54.65</v>
      </c>
      <c r="Q192">
        <f>ROUND(CR192*I192,2)</f>
        <v>0</v>
      </c>
      <c r="R192">
        <f>ROUND(CS192*I192,2)</f>
        <v>0</v>
      </c>
      <c r="S192">
        <f>ROUND(CT192*I192,2)</f>
        <v>0</v>
      </c>
      <c r="T192">
        <f t="shared" si="282"/>
        <v>0</v>
      </c>
      <c r="U192">
        <f>ROUND(CV192*I192,7)</f>
        <v>0</v>
      </c>
      <c r="V192">
        <f>ROUND(CW192*I192,7)</f>
        <v>0</v>
      </c>
      <c r="W192">
        <f t="shared" si="283"/>
        <v>0</v>
      </c>
      <c r="X192">
        <f t="shared" si="284"/>
        <v>0</v>
      </c>
      <c r="Y192">
        <f t="shared" si="285"/>
        <v>0</v>
      </c>
      <c r="AA192">
        <v>48176574</v>
      </c>
      <c r="AB192">
        <f t="shared" si="286"/>
        <v>3486.8</v>
      </c>
      <c r="AC192">
        <f>ROUND((ES192),6)</f>
        <v>3486.8</v>
      </c>
      <c r="AD192">
        <f>ROUND((((ET192)-(EU192))+AE192),6)</f>
        <v>0</v>
      </c>
      <c r="AE192">
        <f t="shared" ref="AE192:AF196" si="300">ROUND((EU192),6)</f>
        <v>0</v>
      </c>
      <c r="AF192">
        <f t="shared" si="300"/>
        <v>0</v>
      </c>
      <c r="AG192">
        <f t="shared" si="287"/>
        <v>0</v>
      </c>
      <c r="AH192">
        <f t="shared" ref="AH192:AI196" si="301">(EW192)</f>
        <v>0</v>
      </c>
      <c r="AI192">
        <f t="shared" si="301"/>
        <v>0</v>
      </c>
      <c r="AJ192">
        <f t="shared" si="288"/>
        <v>0</v>
      </c>
      <c r="AK192">
        <v>3486.8</v>
      </c>
      <c r="AL192">
        <v>3486.8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110</v>
      </c>
      <c r="AU192">
        <v>69</v>
      </c>
      <c r="AV192">
        <v>1</v>
      </c>
      <c r="AW192">
        <v>1</v>
      </c>
      <c r="AZ192">
        <v>1</v>
      </c>
      <c r="BA192">
        <v>1</v>
      </c>
      <c r="BB192">
        <v>1</v>
      </c>
      <c r="BC192">
        <v>1.23</v>
      </c>
      <c r="BD192" t="s">
        <v>3</v>
      </c>
      <c r="BE192" t="s">
        <v>3</v>
      </c>
      <c r="BF192" t="s">
        <v>3</v>
      </c>
      <c r="BG192" t="s">
        <v>3</v>
      </c>
      <c r="BH192">
        <v>3</v>
      </c>
      <c r="BI192">
        <v>1</v>
      </c>
      <c r="BJ192" t="s">
        <v>153</v>
      </c>
      <c r="BM192">
        <v>8001</v>
      </c>
      <c r="BN192">
        <v>0</v>
      </c>
      <c r="BO192" t="s">
        <v>151</v>
      </c>
      <c r="BP192">
        <v>1</v>
      </c>
      <c r="BQ192">
        <v>2</v>
      </c>
      <c r="BR192">
        <v>0</v>
      </c>
      <c r="BS192">
        <v>1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3</v>
      </c>
      <c r="BZ192">
        <v>110</v>
      </c>
      <c r="CA192">
        <v>69</v>
      </c>
      <c r="CB192" t="s">
        <v>3</v>
      </c>
      <c r="CE192">
        <v>0</v>
      </c>
      <c r="CF192">
        <v>0</v>
      </c>
      <c r="CG192">
        <v>0</v>
      </c>
      <c r="CM192">
        <v>0</v>
      </c>
      <c r="CN192" t="s">
        <v>3</v>
      </c>
      <c r="CO192">
        <v>0</v>
      </c>
      <c r="CP192">
        <f t="shared" si="289"/>
        <v>54.65</v>
      </c>
      <c r="CQ192">
        <f>ROUND(AL192*BC192,2)</f>
        <v>4288.76</v>
      </c>
      <c r="CR192">
        <f>ROUND(AM192*BB192,2)</f>
        <v>0</v>
      </c>
      <c r="CS192">
        <f>ROUND(AN192*BS192,2)</f>
        <v>0</v>
      </c>
      <c r="CT192">
        <f>ROUND(AO192*BA192,2)</f>
        <v>0</v>
      </c>
      <c r="CU192">
        <f t="shared" si="290"/>
        <v>0</v>
      </c>
      <c r="CV192">
        <f t="shared" ref="CV192:CW196" si="302">AH192</f>
        <v>0</v>
      </c>
      <c r="CW192">
        <f t="shared" si="302"/>
        <v>0</v>
      </c>
      <c r="CX192">
        <f t="shared" si="291"/>
        <v>0</v>
      </c>
      <c r="CY192">
        <f>(((S192+R192)*AT192)/100)</f>
        <v>0</v>
      </c>
      <c r="CZ192">
        <f>(((S192+R192)*AU192)/100)</f>
        <v>0</v>
      </c>
      <c r="DC192" t="s">
        <v>3</v>
      </c>
      <c r="DD192" t="s">
        <v>3</v>
      </c>
      <c r="DE192" t="s">
        <v>3</v>
      </c>
      <c r="DF192" t="s">
        <v>3</v>
      </c>
      <c r="DG192" t="s">
        <v>3</v>
      </c>
      <c r="DH192" t="s">
        <v>3</v>
      </c>
      <c r="DI192" t="s">
        <v>3</v>
      </c>
      <c r="DJ192" t="s">
        <v>3</v>
      </c>
      <c r="DK192" t="s">
        <v>3</v>
      </c>
      <c r="DL192" t="s">
        <v>3</v>
      </c>
      <c r="DM192" t="s">
        <v>3</v>
      </c>
      <c r="DN192">
        <v>0</v>
      </c>
      <c r="DO192">
        <v>0</v>
      </c>
      <c r="DP192">
        <v>1</v>
      </c>
      <c r="DQ192">
        <v>1</v>
      </c>
      <c r="DU192">
        <v>1007</v>
      </c>
      <c r="DV192" t="s">
        <v>51</v>
      </c>
      <c r="DW192" t="s">
        <v>51</v>
      </c>
      <c r="DX192">
        <v>1</v>
      </c>
      <c r="DZ192" t="s">
        <v>3</v>
      </c>
      <c r="EA192" t="s">
        <v>3</v>
      </c>
      <c r="EB192" t="s">
        <v>3</v>
      </c>
      <c r="EC192" t="s">
        <v>3</v>
      </c>
      <c r="EE192">
        <v>45799633</v>
      </c>
      <c r="EF192">
        <v>2</v>
      </c>
      <c r="EG192" t="s">
        <v>28</v>
      </c>
      <c r="EH192">
        <v>8</v>
      </c>
      <c r="EI192" t="s">
        <v>64</v>
      </c>
      <c r="EJ192">
        <v>1</v>
      </c>
      <c r="EK192">
        <v>8001</v>
      </c>
      <c r="EL192" t="s">
        <v>64</v>
      </c>
      <c r="EM192" t="s">
        <v>65</v>
      </c>
      <c r="EO192" t="s">
        <v>3</v>
      </c>
      <c r="EQ192">
        <v>0</v>
      </c>
      <c r="ER192">
        <v>3486.8</v>
      </c>
      <c r="ES192">
        <v>3486.8</v>
      </c>
      <c r="ET192">
        <v>0</v>
      </c>
      <c r="EU192">
        <v>0</v>
      </c>
      <c r="EV192">
        <v>0</v>
      </c>
      <c r="EW192">
        <v>0</v>
      </c>
      <c r="EX192">
        <v>0</v>
      </c>
      <c r="FQ192">
        <v>0</v>
      </c>
      <c r="FR192">
        <v>0</v>
      </c>
      <c r="FS192">
        <v>0</v>
      </c>
      <c r="FX192">
        <v>110</v>
      </c>
      <c r="FY192">
        <v>69</v>
      </c>
      <c r="GA192" t="s">
        <v>3</v>
      </c>
      <c r="GD192">
        <v>1</v>
      </c>
      <c r="GF192">
        <v>1036015556</v>
      </c>
      <c r="GG192">
        <v>2</v>
      </c>
      <c r="GH192">
        <v>1</v>
      </c>
      <c r="GI192">
        <v>2</v>
      </c>
      <c r="GJ192">
        <v>0</v>
      </c>
      <c r="GK192">
        <v>0</v>
      </c>
      <c r="GL192">
        <f t="shared" si="292"/>
        <v>0</v>
      </c>
      <c r="GM192">
        <f t="shared" si="293"/>
        <v>54.65</v>
      </c>
      <c r="GN192">
        <f t="shared" si="294"/>
        <v>54.65</v>
      </c>
      <c r="GO192">
        <f t="shared" si="295"/>
        <v>0</v>
      </c>
      <c r="GP192">
        <f t="shared" si="296"/>
        <v>0</v>
      </c>
      <c r="GR192">
        <v>0</v>
      </c>
      <c r="GS192">
        <v>3</v>
      </c>
      <c r="GT192">
        <v>0</v>
      </c>
      <c r="GU192" t="s">
        <v>3</v>
      </c>
      <c r="GV192">
        <f t="shared" si="297"/>
        <v>0</v>
      </c>
      <c r="GW192">
        <v>1</v>
      </c>
      <c r="GX192">
        <f t="shared" si="298"/>
        <v>0</v>
      </c>
      <c r="HA192">
        <v>0</v>
      </c>
      <c r="HB192">
        <v>0</v>
      </c>
      <c r="HC192">
        <f t="shared" si="299"/>
        <v>0</v>
      </c>
      <c r="HE192" t="s">
        <v>3</v>
      </c>
      <c r="HF192" t="s">
        <v>3</v>
      </c>
      <c r="HM192" t="s">
        <v>3</v>
      </c>
      <c r="HN192" t="s">
        <v>66</v>
      </c>
      <c r="HO192" t="s">
        <v>67</v>
      </c>
      <c r="HP192" t="s">
        <v>64</v>
      </c>
      <c r="HQ192" t="s">
        <v>64</v>
      </c>
      <c r="HS192">
        <v>0</v>
      </c>
      <c r="IK192">
        <v>0</v>
      </c>
    </row>
    <row r="193" spans="1:245" x14ac:dyDescent="0.2">
      <c r="A193">
        <v>17</v>
      </c>
      <c r="B193">
        <v>1</v>
      </c>
      <c r="E193" t="s">
        <v>313</v>
      </c>
      <c r="F193" t="s">
        <v>160</v>
      </c>
      <c r="G193" t="s">
        <v>180</v>
      </c>
      <c r="H193" t="s">
        <v>157</v>
      </c>
      <c r="I193">
        <f>ROUND(18,7)</f>
        <v>18</v>
      </c>
      <c r="J193">
        <v>0</v>
      </c>
      <c r="K193">
        <f>ROUND(18,7)</f>
        <v>18</v>
      </c>
      <c r="O193">
        <f t="shared" si="281"/>
        <v>19800</v>
      </c>
      <c r="P193">
        <f>ROUND(CQ193*I193,2)</f>
        <v>19800</v>
      </c>
      <c r="Q193">
        <f>ROUND(CR193*I193,2)</f>
        <v>0</v>
      </c>
      <c r="R193">
        <f>ROUND(CS193*I193,2)</f>
        <v>0</v>
      </c>
      <c r="S193">
        <f>ROUND(CT193*I193,2)</f>
        <v>0</v>
      </c>
      <c r="T193">
        <f t="shared" si="282"/>
        <v>0</v>
      </c>
      <c r="U193">
        <f>ROUND(CV193*I193,7)</f>
        <v>0</v>
      </c>
      <c r="V193">
        <f>ROUND(CW193*I193,7)</f>
        <v>0</v>
      </c>
      <c r="W193">
        <f t="shared" si="283"/>
        <v>0</v>
      </c>
      <c r="X193">
        <f t="shared" si="284"/>
        <v>0</v>
      </c>
      <c r="Y193">
        <f t="shared" si="285"/>
        <v>0</v>
      </c>
      <c r="AA193">
        <v>48176574</v>
      </c>
      <c r="AB193">
        <f t="shared" si="286"/>
        <v>1100</v>
      </c>
      <c r="AC193">
        <f>ROUND((ES193),6)</f>
        <v>1100</v>
      </c>
      <c r="AD193">
        <f>ROUND((((ET193)-(EU193))+AE193),6)</f>
        <v>0</v>
      </c>
      <c r="AE193">
        <f t="shared" si="300"/>
        <v>0</v>
      </c>
      <c r="AF193">
        <f t="shared" si="300"/>
        <v>0</v>
      </c>
      <c r="AG193">
        <f t="shared" si="287"/>
        <v>0</v>
      </c>
      <c r="AH193">
        <f t="shared" si="301"/>
        <v>0</v>
      </c>
      <c r="AI193">
        <f t="shared" si="301"/>
        <v>0</v>
      </c>
      <c r="AJ193">
        <f t="shared" si="288"/>
        <v>0</v>
      </c>
      <c r="AK193">
        <v>1100</v>
      </c>
      <c r="AL193">
        <v>1100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1</v>
      </c>
      <c r="AW193">
        <v>1</v>
      </c>
      <c r="AZ193">
        <v>1</v>
      </c>
      <c r="BA193">
        <v>1</v>
      </c>
      <c r="BB193">
        <v>1</v>
      </c>
      <c r="BC193">
        <v>1</v>
      </c>
      <c r="BD193" t="s">
        <v>3</v>
      </c>
      <c r="BE193" t="s">
        <v>3</v>
      </c>
      <c r="BF193" t="s">
        <v>3</v>
      </c>
      <c r="BG193" t="s">
        <v>3</v>
      </c>
      <c r="BH193">
        <v>3</v>
      </c>
      <c r="BI193">
        <v>1</v>
      </c>
      <c r="BJ193" t="s">
        <v>181</v>
      </c>
      <c r="BM193">
        <v>1100</v>
      </c>
      <c r="BN193">
        <v>0</v>
      </c>
      <c r="BO193" t="s">
        <v>3</v>
      </c>
      <c r="BP193">
        <v>0</v>
      </c>
      <c r="BQ193">
        <v>8</v>
      </c>
      <c r="BR193">
        <v>0</v>
      </c>
      <c r="BS193">
        <v>1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3</v>
      </c>
      <c r="BZ193">
        <v>0</v>
      </c>
      <c r="CA193">
        <v>0</v>
      </c>
      <c r="CB193" t="s">
        <v>3</v>
      </c>
      <c r="CE193">
        <v>0</v>
      </c>
      <c r="CF193">
        <v>0</v>
      </c>
      <c r="CG193">
        <v>0</v>
      </c>
      <c r="CM193">
        <v>0</v>
      </c>
      <c r="CN193" t="s">
        <v>3</v>
      </c>
      <c r="CO193">
        <v>0</v>
      </c>
      <c r="CP193">
        <f t="shared" si="289"/>
        <v>19800</v>
      </c>
      <c r="CQ193">
        <f>ROUND(AL193*BC193,2)</f>
        <v>1100</v>
      </c>
      <c r="CR193">
        <f>ROUND(AM193*BB193,2)</f>
        <v>0</v>
      </c>
      <c r="CS193">
        <f>ROUND(AN193*BS193,2)</f>
        <v>0</v>
      </c>
      <c r="CT193">
        <f>ROUND(AO193*BA193,2)</f>
        <v>0</v>
      </c>
      <c r="CU193">
        <f t="shared" si="290"/>
        <v>0</v>
      </c>
      <c r="CV193">
        <f t="shared" si="302"/>
        <v>0</v>
      </c>
      <c r="CW193">
        <f t="shared" si="302"/>
        <v>0</v>
      </c>
      <c r="CX193">
        <f t="shared" si="291"/>
        <v>0</v>
      </c>
      <c r="CY193">
        <f>(((S193+R193)*AT193)/100)</f>
        <v>0</v>
      </c>
      <c r="CZ193">
        <f>(((S193+R193)*AU193)/100)</f>
        <v>0</v>
      </c>
      <c r="DC193" t="s">
        <v>3</v>
      </c>
      <c r="DD193" t="s">
        <v>3</v>
      </c>
      <c r="DE193" t="s">
        <v>3</v>
      </c>
      <c r="DF193" t="s">
        <v>3</v>
      </c>
      <c r="DG193" t="s">
        <v>3</v>
      </c>
      <c r="DH193" t="s">
        <v>3</v>
      </c>
      <c r="DI193" t="s">
        <v>3</v>
      </c>
      <c r="DJ193" t="s">
        <v>3</v>
      </c>
      <c r="DK193" t="s">
        <v>3</v>
      </c>
      <c r="DL193" t="s">
        <v>3</v>
      </c>
      <c r="DM193" t="s">
        <v>3</v>
      </c>
      <c r="DN193">
        <v>0</v>
      </c>
      <c r="DO193">
        <v>0</v>
      </c>
      <c r="DP193">
        <v>1</v>
      </c>
      <c r="DQ193">
        <v>1</v>
      </c>
      <c r="DU193">
        <v>1013</v>
      </c>
      <c r="DV193" t="s">
        <v>157</v>
      </c>
      <c r="DW193" t="s">
        <v>157</v>
      </c>
      <c r="DX193">
        <v>1</v>
      </c>
      <c r="DZ193" t="s">
        <v>3</v>
      </c>
      <c r="EA193" t="s">
        <v>3</v>
      </c>
      <c r="EB193" t="s">
        <v>3</v>
      </c>
      <c r="EC193" t="s">
        <v>3</v>
      </c>
      <c r="EE193">
        <v>45799882</v>
      </c>
      <c r="EF193">
        <v>8</v>
      </c>
      <c r="EG193" t="s">
        <v>55</v>
      </c>
      <c r="EH193">
        <v>0</v>
      </c>
      <c r="EI193" t="s">
        <v>3</v>
      </c>
      <c r="EJ193">
        <v>1</v>
      </c>
      <c r="EK193">
        <v>1100</v>
      </c>
      <c r="EL193" t="s">
        <v>56</v>
      </c>
      <c r="EM193" t="s">
        <v>57</v>
      </c>
      <c r="EO193" t="s">
        <v>3</v>
      </c>
      <c r="EQ193">
        <v>131072</v>
      </c>
      <c r="ER193">
        <v>0</v>
      </c>
      <c r="ES193">
        <v>1100</v>
      </c>
      <c r="ET193">
        <v>0</v>
      </c>
      <c r="EU193">
        <v>0</v>
      </c>
      <c r="EV193">
        <v>0</v>
      </c>
      <c r="EW193">
        <v>0</v>
      </c>
      <c r="EX193">
        <v>0</v>
      </c>
      <c r="EY193">
        <v>0</v>
      </c>
      <c r="FQ193">
        <v>0</v>
      </c>
      <c r="FR193">
        <v>0</v>
      </c>
      <c r="FS193">
        <v>0</v>
      </c>
      <c r="FX193">
        <v>0</v>
      </c>
      <c r="FY193">
        <v>0</v>
      </c>
      <c r="GA193" t="s">
        <v>3</v>
      </c>
      <c r="GD193">
        <v>1</v>
      </c>
      <c r="GF193">
        <v>20642281</v>
      </c>
      <c r="GG193">
        <v>2</v>
      </c>
      <c r="GH193">
        <v>0</v>
      </c>
      <c r="GI193">
        <v>-2</v>
      </c>
      <c r="GJ193">
        <v>0</v>
      </c>
      <c r="GK193">
        <v>0</v>
      </c>
      <c r="GL193">
        <f t="shared" si="292"/>
        <v>0</v>
      </c>
      <c r="GM193">
        <f t="shared" si="293"/>
        <v>19800</v>
      </c>
      <c r="GN193">
        <f t="shared" si="294"/>
        <v>19800</v>
      </c>
      <c r="GO193">
        <f t="shared" si="295"/>
        <v>0</v>
      </c>
      <c r="GP193">
        <f t="shared" si="296"/>
        <v>0</v>
      </c>
      <c r="GR193">
        <v>0</v>
      </c>
      <c r="GS193">
        <v>0</v>
      </c>
      <c r="GT193">
        <v>0</v>
      </c>
      <c r="GU193" t="s">
        <v>3</v>
      </c>
      <c r="GV193">
        <f t="shared" si="297"/>
        <v>0</v>
      </c>
      <c r="GW193">
        <v>1</v>
      </c>
      <c r="GX193">
        <f t="shared" si="298"/>
        <v>0</v>
      </c>
      <c r="HA193">
        <v>0</v>
      </c>
      <c r="HB193">
        <v>0</v>
      </c>
      <c r="HC193">
        <f t="shared" si="299"/>
        <v>0</v>
      </c>
      <c r="HE193" t="s">
        <v>3</v>
      </c>
      <c r="HF193" t="s">
        <v>3</v>
      </c>
      <c r="HM193" t="s">
        <v>3</v>
      </c>
      <c r="HN193" t="s">
        <v>3</v>
      </c>
      <c r="HO193" t="s">
        <v>3</v>
      </c>
      <c r="HP193" t="s">
        <v>3</v>
      </c>
      <c r="HQ193" t="s">
        <v>3</v>
      </c>
      <c r="HS193">
        <v>0</v>
      </c>
      <c r="IK193">
        <v>0</v>
      </c>
    </row>
    <row r="194" spans="1:245" x14ac:dyDescent="0.2">
      <c r="A194">
        <v>17</v>
      </c>
      <c r="B194">
        <v>1</v>
      </c>
      <c r="E194" t="s">
        <v>3</v>
      </c>
      <c r="F194" t="s">
        <v>163</v>
      </c>
      <c r="G194" t="s">
        <v>164</v>
      </c>
      <c r="H194" t="s">
        <v>51</v>
      </c>
      <c r="I194">
        <f>ROUND(0.029*16,7)</f>
        <v>0.46400000000000002</v>
      </c>
      <c r="J194">
        <v>0</v>
      </c>
      <c r="K194">
        <f>ROUND(0.029*16,7)</f>
        <v>0.46400000000000002</v>
      </c>
      <c r="O194">
        <f t="shared" si="281"/>
        <v>8422.84</v>
      </c>
      <c r="P194">
        <f>ROUND(CQ194*I194,2)</f>
        <v>8422.84</v>
      </c>
      <c r="Q194">
        <f>ROUND(CR194*I194,2)</f>
        <v>0</v>
      </c>
      <c r="R194">
        <f>ROUND(CS194*I194,2)</f>
        <v>0</v>
      </c>
      <c r="S194">
        <f>ROUND(CT194*I194,2)</f>
        <v>0</v>
      </c>
      <c r="T194">
        <f t="shared" si="282"/>
        <v>0</v>
      </c>
      <c r="U194">
        <f>ROUND(CV194*I194,7)</f>
        <v>0</v>
      </c>
      <c r="V194">
        <f>ROUND(CW194*I194,7)</f>
        <v>0</v>
      </c>
      <c r="W194">
        <f t="shared" si="283"/>
        <v>0</v>
      </c>
      <c r="X194">
        <f t="shared" si="284"/>
        <v>0</v>
      </c>
      <c r="Y194">
        <f t="shared" si="285"/>
        <v>0</v>
      </c>
      <c r="AA194">
        <v>-1</v>
      </c>
      <c r="AB194">
        <f t="shared" si="286"/>
        <v>15383.63</v>
      </c>
      <c r="AC194">
        <f>ROUND((ES194),6)</f>
        <v>15383.63</v>
      </c>
      <c r="AD194">
        <f>ROUND((((ET194)-(EU194))+AE194),6)</f>
        <v>0</v>
      </c>
      <c r="AE194">
        <f t="shared" si="300"/>
        <v>0</v>
      </c>
      <c r="AF194">
        <f t="shared" si="300"/>
        <v>0</v>
      </c>
      <c r="AG194">
        <f t="shared" si="287"/>
        <v>0</v>
      </c>
      <c r="AH194">
        <f t="shared" si="301"/>
        <v>0</v>
      </c>
      <c r="AI194">
        <f t="shared" si="301"/>
        <v>0</v>
      </c>
      <c r="AJ194">
        <f t="shared" si="288"/>
        <v>0</v>
      </c>
      <c r="AK194">
        <v>15383.63</v>
      </c>
      <c r="AL194">
        <v>15383.63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1</v>
      </c>
      <c r="AW194">
        <v>1</v>
      </c>
      <c r="AZ194">
        <v>1</v>
      </c>
      <c r="BA194">
        <v>1</v>
      </c>
      <c r="BB194">
        <v>1</v>
      </c>
      <c r="BC194">
        <v>1.18</v>
      </c>
      <c r="BD194" t="s">
        <v>3</v>
      </c>
      <c r="BE194" t="s">
        <v>3</v>
      </c>
      <c r="BF194" t="s">
        <v>3</v>
      </c>
      <c r="BG194" t="s">
        <v>3</v>
      </c>
      <c r="BH194">
        <v>3</v>
      </c>
      <c r="BI194">
        <v>1</v>
      </c>
      <c r="BJ194" t="s">
        <v>165</v>
      </c>
      <c r="BM194">
        <v>500001</v>
      </c>
      <c r="BN194">
        <v>0</v>
      </c>
      <c r="BO194" t="s">
        <v>163</v>
      </c>
      <c r="BP194">
        <v>1</v>
      </c>
      <c r="BQ194">
        <v>8</v>
      </c>
      <c r="BR194">
        <v>0</v>
      </c>
      <c r="BS194">
        <v>1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3</v>
      </c>
      <c r="BZ194">
        <v>0</v>
      </c>
      <c r="CA194">
        <v>0</v>
      </c>
      <c r="CB194" t="s">
        <v>3</v>
      </c>
      <c r="CE194">
        <v>0</v>
      </c>
      <c r="CF194">
        <v>0</v>
      </c>
      <c r="CG194">
        <v>0</v>
      </c>
      <c r="CM194">
        <v>0</v>
      </c>
      <c r="CN194" t="s">
        <v>3</v>
      </c>
      <c r="CO194">
        <v>0</v>
      </c>
      <c r="CP194">
        <f t="shared" si="289"/>
        <v>8422.84</v>
      </c>
      <c r="CQ194">
        <f>ROUND(AL194*BC194,2)</f>
        <v>18152.68</v>
      </c>
      <c r="CR194">
        <f>ROUND(AM194*BB194,2)</f>
        <v>0</v>
      </c>
      <c r="CS194">
        <f>ROUND(AN194*BS194,2)</f>
        <v>0</v>
      </c>
      <c r="CT194">
        <f>ROUND(AO194*BA194,2)</f>
        <v>0</v>
      </c>
      <c r="CU194">
        <f t="shared" si="290"/>
        <v>0</v>
      </c>
      <c r="CV194">
        <f t="shared" si="302"/>
        <v>0</v>
      </c>
      <c r="CW194">
        <f t="shared" si="302"/>
        <v>0</v>
      </c>
      <c r="CX194">
        <f t="shared" si="291"/>
        <v>0</v>
      </c>
      <c r="CY194">
        <f>0</f>
        <v>0</v>
      </c>
      <c r="CZ194">
        <f>0</f>
        <v>0</v>
      </c>
      <c r="DC194" t="s">
        <v>3</v>
      </c>
      <c r="DD194" t="s">
        <v>3</v>
      </c>
      <c r="DE194" t="s">
        <v>3</v>
      </c>
      <c r="DF194" t="s">
        <v>3</v>
      </c>
      <c r="DG194" t="s">
        <v>3</v>
      </c>
      <c r="DH194" t="s">
        <v>3</v>
      </c>
      <c r="DI194" t="s">
        <v>3</v>
      </c>
      <c r="DJ194" t="s">
        <v>3</v>
      </c>
      <c r="DK194" t="s">
        <v>3</v>
      </c>
      <c r="DL194" t="s">
        <v>3</v>
      </c>
      <c r="DM194" t="s">
        <v>3</v>
      </c>
      <c r="DN194">
        <v>0</v>
      </c>
      <c r="DO194">
        <v>0</v>
      </c>
      <c r="DP194">
        <v>1</v>
      </c>
      <c r="DQ194">
        <v>1</v>
      </c>
      <c r="DU194">
        <v>1007</v>
      </c>
      <c r="DV194" t="s">
        <v>51</v>
      </c>
      <c r="DW194" t="s">
        <v>51</v>
      </c>
      <c r="DX194">
        <v>1</v>
      </c>
      <c r="DZ194" t="s">
        <v>3</v>
      </c>
      <c r="EA194" t="s">
        <v>3</v>
      </c>
      <c r="EB194" t="s">
        <v>3</v>
      </c>
      <c r="EC194" t="s">
        <v>3</v>
      </c>
      <c r="EE194">
        <v>45799547</v>
      </c>
      <c r="EF194">
        <v>8</v>
      </c>
      <c r="EG194" t="s">
        <v>55</v>
      </c>
      <c r="EH194">
        <v>0</v>
      </c>
      <c r="EI194" t="s">
        <v>3</v>
      </c>
      <c r="EJ194">
        <v>1</v>
      </c>
      <c r="EK194">
        <v>500001</v>
      </c>
      <c r="EL194" t="s">
        <v>166</v>
      </c>
      <c r="EM194" t="s">
        <v>167</v>
      </c>
      <c r="EO194" t="s">
        <v>182</v>
      </c>
      <c r="EQ194">
        <v>132608</v>
      </c>
      <c r="ER194">
        <v>15383.63</v>
      </c>
      <c r="ES194">
        <v>15383.63</v>
      </c>
      <c r="ET194">
        <v>0</v>
      </c>
      <c r="EU194">
        <v>0</v>
      </c>
      <c r="EV194">
        <v>0</v>
      </c>
      <c r="EW194">
        <v>0</v>
      </c>
      <c r="EX194">
        <v>0</v>
      </c>
      <c r="EY194">
        <v>0</v>
      </c>
      <c r="FQ194">
        <v>0</v>
      </c>
      <c r="FR194">
        <v>0</v>
      </c>
      <c r="FS194">
        <v>0</v>
      </c>
      <c r="FX194">
        <v>0</v>
      </c>
      <c r="FY194">
        <v>0</v>
      </c>
      <c r="GA194" t="s">
        <v>3</v>
      </c>
      <c r="GD194">
        <v>1</v>
      </c>
      <c r="GF194">
        <v>-518740721</v>
      </c>
      <c r="GG194">
        <v>2</v>
      </c>
      <c r="GH194">
        <v>1</v>
      </c>
      <c r="GI194">
        <v>2</v>
      </c>
      <c r="GJ194">
        <v>0</v>
      </c>
      <c r="GK194">
        <v>0</v>
      </c>
      <c r="GL194">
        <f t="shared" si="292"/>
        <v>0</v>
      </c>
      <c r="GM194">
        <f t="shared" si="293"/>
        <v>8422.84</v>
      </c>
      <c r="GN194">
        <f t="shared" si="294"/>
        <v>8422.84</v>
      </c>
      <c r="GO194">
        <f t="shared" si="295"/>
        <v>0</v>
      </c>
      <c r="GP194">
        <f t="shared" si="296"/>
        <v>0</v>
      </c>
      <c r="GR194">
        <v>0</v>
      </c>
      <c r="GS194">
        <v>3</v>
      </c>
      <c r="GT194">
        <v>0</v>
      </c>
      <c r="GU194" t="s">
        <v>3</v>
      </c>
      <c r="GV194">
        <f t="shared" si="297"/>
        <v>0</v>
      </c>
      <c r="GW194">
        <v>1</v>
      </c>
      <c r="GX194">
        <f t="shared" si="298"/>
        <v>0</v>
      </c>
      <c r="HA194">
        <v>0</v>
      </c>
      <c r="HB194">
        <v>0</v>
      </c>
      <c r="HC194">
        <f t="shared" si="299"/>
        <v>0</v>
      </c>
      <c r="HE194" t="s">
        <v>3</v>
      </c>
      <c r="HF194" t="s">
        <v>3</v>
      </c>
      <c r="HM194" t="s">
        <v>3</v>
      </c>
      <c r="HN194" t="s">
        <v>3</v>
      </c>
      <c r="HO194" t="s">
        <v>3</v>
      </c>
      <c r="HP194" t="s">
        <v>3</v>
      </c>
      <c r="HQ194" t="s">
        <v>3</v>
      </c>
      <c r="HS194">
        <v>0</v>
      </c>
      <c r="IK194">
        <v>0</v>
      </c>
    </row>
    <row r="195" spans="1:245" x14ac:dyDescent="0.2">
      <c r="A195">
        <v>17</v>
      </c>
      <c r="B195">
        <v>1</v>
      </c>
      <c r="E195" t="s">
        <v>314</v>
      </c>
      <c r="F195" t="s">
        <v>184</v>
      </c>
      <c r="G195" t="s">
        <v>185</v>
      </c>
      <c r="H195" t="s">
        <v>157</v>
      </c>
      <c r="I195">
        <f>ROUND(6,7)</f>
        <v>6</v>
      </c>
      <c r="J195">
        <v>0</v>
      </c>
      <c r="K195">
        <f>ROUND(6,7)</f>
        <v>6</v>
      </c>
      <c r="O195">
        <f t="shared" si="281"/>
        <v>2880</v>
      </c>
      <c r="P195">
        <f>ROUND(CQ195*I195,2)</f>
        <v>2880</v>
      </c>
      <c r="Q195">
        <f>ROUND(CR195*I195,2)</f>
        <v>0</v>
      </c>
      <c r="R195">
        <f>ROUND(CS195*I195,2)</f>
        <v>0</v>
      </c>
      <c r="S195">
        <f>ROUND(CT195*I195,2)</f>
        <v>0</v>
      </c>
      <c r="T195">
        <f t="shared" si="282"/>
        <v>0</v>
      </c>
      <c r="U195">
        <f>ROUND(CV195*I195,7)</f>
        <v>0</v>
      </c>
      <c r="V195">
        <f>ROUND(CW195*I195,7)</f>
        <v>0</v>
      </c>
      <c r="W195">
        <f t="shared" si="283"/>
        <v>0</v>
      </c>
      <c r="X195">
        <f t="shared" si="284"/>
        <v>0</v>
      </c>
      <c r="Y195">
        <f t="shared" si="285"/>
        <v>0</v>
      </c>
      <c r="AA195">
        <v>48176574</v>
      </c>
      <c r="AB195">
        <f t="shared" si="286"/>
        <v>480</v>
      </c>
      <c r="AC195">
        <f>ROUND((ES195),6)</f>
        <v>480</v>
      </c>
      <c r="AD195">
        <f>ROUND((((ET195)-(EU195))+AE195),6)</f>
        <v>0</v>
      </c>
      <c r="AE195">
        <f t="shared" si="300"/>
        <v>0</v>
      </c>
      <c r="AF195">
        <f t="shared" si="300"/>
        <v>0</v>
      </c>
      <c r="AG195">
        <f t="shared" si="287"/>
        <v>0</v>
      </c>
      <c r="AH195">
        <f t="shared" si="301"/>
        <v>0</v>
      </c>
      <c r="AI195">
        <f t="shared" si="301"/>
        <v>0</v>
      </c>
      <c r="AJ195">
        <f t="shared" si="288"/>
        <v>0</v>
      </c>
      <c r="AK195">
        <v>480</v>
      </c>
      <c r="AL195">
        <v>480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1</v>
      </c>
      <c r="AW195">
        <v>1</v>
      </c>
      <c r="AZ195">
        <v>1</v>
      </c>
      <c r="BA195">
        <v>1</v>
      </c>
      <c r="BB195">
        <v>1</v>
      </c>
      <c r="BC195">
        <v>1</v>
      </c>
      <c r="BD195" t="s">
        <v>3</v>
      </c>
      <c r="BE195" t="s">
        <v>3</v>
      </c>
      <c r="BF195" t="s">
        <v>3</v>
      </c>
      <c r="BG195" t="s">
        <v>3</v>
      </c>
      <c r="BH195">
        <v>3</v>
      </c>
      <c r="BI195">
        <v>1</v>
      </c>
      <c r="BJ195" t="s">
        <v>186</v>
      </c>
      <c r="BM195">
        <v>1100</v>
      </c>
      <c r="BN195">
        <v>0</v>
      </c>
      <c r="BO195" t="s">
        <v>3</v>
      </c>
      <c r="BP195">
        <v>0</v>
      </c>
      <c r="BQ195">
        <v>8</v>
      </c>
      <c r="BR195">
        <v>0</v>
      </c>
      <c r="BS195">
        <v>1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3</v>
      </c>
      <c r="BZ195">
        <v>0</v>
      </c>
      <c r="CA195">
        <v>0</v>
      </c>
      <c r="CB195" t="s">
        <v>3</v>
      </c>
      <c r="CE195">
        <v>0</v>
      </c>
      <c r="CF195">
        <v>0</v>
      </c>
      <c r="CG195">
        <v>0</v>
      </c>
      <c r="CM195">
        <v>0</v>
      </c>
      <c r="CN195" t="s">
        <v>3</v>
      </c>
      <c r="CO195">
        <v>0</v>
      </c>
      <c r="CP195">
        <f t="shared" si="289"/>
        <v>2880</v>
      </c>
      <c r="CQ195">
        <f>ROUND(AL195*BC195,2)</f>
        <v>480</v>
      </c>
      <c r="CR195">
        <f>ROUND(AM195*BB195,2)</f>
        <v>0</v>
      </c>
      <c r="CS195">
        <f>ROUND(AN195*BS195,2)</f>
        <v>0</v>
      </c>
      <c r="CT195">
        <f>ROUND(AO195*BA195,2)</f>
        <v>0</v>
      </c>
      <c r="CU195">
        <f t="shared" si="290"/>
        <v>0</v>
      </c>
      <c r="CV195">
        <f t="shared" si="302"/>
        <v>0</v>
      </c>
      <c r="CW195">
        <f t="shared" si="302"/>
        <v>0</v>
      </c>
      <c r="CX195">
        <f t="shared" si="291"/>
        <v>0</v>
      </c>
      <c r="CY195">
        <f>(((S195+R195)*AT195)/100)</f>
        <v>0</v>
      </c>
      <c r="CZ195">
        <f>(((S195+R195)*AU195)/100)</f>
        <v>0</v>
      </c>
      <c r="DC195" t="s">
        <v>3</v>
      </c>
      <c r="DD195" t="s">
        <v>3</v>
      </c>
      <c r="DE195" t="s">
        <v>3</v>
      </c>
      <c r="DF195" t="s">
        <v>3</v>
      </c>
      <c r="DG195" t="s">
        <v>3</v>
      </c>
      <c r="DH195" t="s">
        <v>3</v>
      </c>
      <c r="DI195" t="s">
        <v>3</v>
      </c>
      <c r="DJ195" t="s">
        <v>3</v>
      </c>
      <c r="DK195" t="s">
        <v>3</v>
      </c>
      <c r="DL195" t="s">
        <v>3</v>
      </c>
      <c r="DM195" t="s">
        <v>3</v>
      </c>
      <c r="DN195">
        <v>0</v>
      </c>
      <c r="DO195">
        <v>0</v>
      </c>
      <c r="DP195">
        <v>1</v>
      </c>
      <c r="DQ195">
        <v>1</v>
      </c>
      <c r="DU195">
        <v>1013</v>
      </c>
      <c r="DV195" t="s">
        <v>157</v>
      </c>
      <c r="DW195" t="s">
        <v>157</v>
      </c>
      <c r="DX195">
        <v>1</v>
      </c>
      <c r="DZ195" t="s">
        <v>3</v>
      </c>
      <c r="EA195" t="s">
        <v>3</v>
      </c>
      <c r="EB195" t="s">
        <v>3</v>
      </c>
      <c r="EC195" t="s">
        <v>3</v>
      </c>
      <c r="EE195">
        <v>45799882</v>
      </c>
      <c r="EF195">
        <v>8</v>
      </c>
      <c r="EG195" t="s">
        <v>55</v>
      </c>
      <c r="EH195">
        <v>0</v>
      </c>
      <c r="EI195" t="s">
        <v>3</v>
      </c>
      <c r="EJ195">
        <v>1</v>
      </c>
      <c r="EK195">
        <v>1100</v>
      </c>
      <c r="EL195" t="s">
        <v>56</v>
      </c>
      <c r="EM195" t="s">
        <v>57</v>
      </c>
      <c r="EO195" t="s">
        <v>3</v>
      </c>
      <c r="EQ195">
        <v>131072</v>
      </c>
      <c r="ER195">
        <v>0</v>
      </c>
      <c r="ES195">
        <v>480</v>
      </c>
      <c r="ET195">
        <v>0</v>
      </c>
      <c r="EU195">
        <v>0</v>
      </c>
      <c r="EV195">
        <v>0</v>
      </c>
      <c r="EW195">
        <v>0</v>
      </c>
      <c r="EX195">
        <v>0</v>
      </c>
      <c r="EY195">
        <v>0</v>
      </c>
      <c r="FQ195">
        <v>0</v>
      </c>
      <c r="FR195">
        <v>0</v>
      </c>
      <c r="FS195">
        <v>0</v>
      </c>
      <c r="FX195">
        <v>0</v>
      </c>
      <c r="FY195">
        <v>0</v>
      </c>
      <c r="GA195" t="s">
        <v>3</v>
      </c>
      <c r="GD195">
        <v>1</v>
      </c>
      <c r="GF195">
        <v>120037144</v>
      </c>
      <c r="GG195">
        <v>2</v>
      </c>
      <c r="GH195">
        <v>0</v>
      </c>
      <c r="GI195">
        <v>-2</v>
      </c>
      <c r="GJ195">
        <v>0</v>
      </c>
      <c r="GK195">
        <v>0</v>
      </c>
      <c r="GL195">
        <f t="shared" si="292"/>
        <v>0</v>
      </c>
      <c r="GM195">
        <f t="shared" si="293"/>
        <v>2880</v>
      </c>
      <c r="GN195">
        <f t="shared" si="294"/>
        <v>2880</v>
      </c>
      <c r="GO195">
        <f t="shared" si="295"/>
        <v>0</v>
      </c>
      <c r="GP195">
        <f t="shared" si="296"/>
        <v>0</v>
      </c>
      <c r="GR195">
        <v>0</v>
      </c>
      <c r="GS195">
        <v>0</v>
      </c>
      <c r="GT195">
        <v>0</v>
      </c>
      <c r="GU195" t="s">
        <v>3</v>
      </c>
      <c r="GV195">
        <f t="shared" si="297"/>
        <v>0</v>
      </c>
      <c r="GW195">
        <v>1</v>
      </c>
      <c r="GX195">
        <f t="shared" si="298"/>
        <v>0</v>
      </c>
      <c r="HA195">
        <v>0</v>
      </c>
      <c r="HB195">
        <v>0</v>
      </c>
      <c r="HC195">
        <f t="shared" si="299"/>
        <v>0</v>
      </c>
      <c r="HE195" t="s">
        <v>3</v>
      </c>
      <c r="HF195" t="s">
        <v>3</v>
      </c>
      <c r="HM195" t="s">
        <v>3</v>
      </c>
      <c r="HN195" t="s">
        <v>3</v>
      </c>
      <c r="HO195" t="s">
        <v>3</v>
      </c>
      <c r="HP195" t="s">
        <v>3</v>
      </c>
      <c r="HQ195" t="s">
        <v>3</v>
      </c>
      <c r="HS195">
        <v>0</v>
      </c>
      <c r="IK195">
        <v>0</v>
      </c>
    </row>
    <row r="196" spans="1:245" x14ac:dyDescent="0.2">
      <c r="A196">
        <v>17</v>
      </c>
      <c r="B196">
        <v>1</v>
      </c>
      <c r="E196" t="s">
        <v>3</v>
      </c>
      <c r="F196" t="s">
        <v>187</v>
      </c>
      <c r="G196" t="s">
        <v>188</v>
      </c>
      <c r="H196" t="s">
        <v>51</v>
      </c>
      <c r="I196">
        <f>ROUND(0.015*6,7)</f>
        <v>0.09</v>
      </c>
      <c r="J196">
        <v>0</v>
      </c>
      <c r="K196">
        <f>ROUND(0.015*6,7)</f>
        <v>0.09</v>
      </c>
      <c r="O196">
        <f t="shared" si="281"/>
        <v>2607.5500000000002</v>
      </c>
      <c r="P196">
        <f>ROUND(CQ196*I196,2)</f>
        <v>2607.5500000000002</v>
      </c>
      <c r="Q196">
        <f>ROUND(CR196*I196,2)</f>
        <v>0</v>
      </c>
      <c r="R196">
        <f>ROUND(CS196*I196,2)</f>
        <v>0</v>
      </c>
      <c r="S196">
        <f>ROUND(CT196*I196,2)</f>
        <v>0</v>
      </c>
      <c r="T196">
        <f t="shared" si="282"/>
        <v>0</v>
      </c>
      <c r="U196">
        <f>ROUND(CV196*I196,7)</f>
        <v>0</v>
      </c>
      <c r="V196">
        <f>ROUND(CW196*I196,7)</f>
        <v>0</v>
      </c>
      <c r="W196">
        <f t="shared" si="283"/>
        <v>0</v>
      </c>
      <c r="X196">
        <f t="shared" si="284"/>
        <v>0</v>
      </c>
      <c r="Y196">
        <f t="shared" si="285"/>
        <v>0</v>
      </c>
      <c r="AA196">
        <v>-1</v>
      </c>
      <c r="AB196">
        <f t="shared" si="286"/>
        <v>18572.27</v>
      </c>
      <c r="AC196">
        <f>ROUND((ES196),6)</f>
        <v>18572.27</v>
      </c>
      <c r="AD196">
        <f>ROUND((((ET196)-(EU196))+AE196),6)</f>
        <v>0</v>
      </c>
      <c r="AE196">
        <f t="shared" si="300"/>
        <v>0</v>
      </c>
      <c r="AF196">
        <f t="shared" si="300"/>
        <v>0</v>
      </c>
      <c r="AG196">
        <f t="shared" si="287"/>
        <v>0</v>
      </c>
      <c r="AH196">
        <f t="shared" si="301"/>
        <v>0</v>
      </c>
      <c r="AI196">
        <f t="shared" si="301"/>
        <v>0</v>
      </c>
      <c r="AJ196">
        <f t="shared" si="288"/>
        <v>0</v>
      </c>
      <c r="AK196">
        <v>18572.27</v>
      </c>
      <c r="AL196">
        <v>18572.27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1</v>
      </c>
      <c r="AW196">
        <v>1</v>
      </c>
      <c r="AZ196">
        <v>1</v>
      </c>
      <c r="BA196">
        <v>1</v>
      </c>
      <c r="BB196">
        <v>1</v>
      </c>
      <c r="BC196">
        <v>1.56</v>
      </c>
      <c r="BD196" t="s">
        <v>3</v>
      </c>
      <c r="BE196" t="s">
        <v>3</v>
      </c>
      <c r="BF196" t="s">
        <v>3</v>
      </c>
      <c r="BG196" t="s">
        <v>3</v>
      </c>
      <c r="BH196">
        <v>3</v>
      </c>
      <c r="BI196">
        <v>1</v>
      </c>
      <c r="BJ196" t="s">
        <v>189</v>
      </c>
      <c r="BM196">
        <v>500001</v>
      </c>
      <c r="BN196">
        <v>0</v>
      </c>
      <c r="BO196" t="s">
        <v>187</v>
      </c>
      <c r="BP196">
        <v>1</v>
      </c>
      <c r="BQ196">
        <v>8</v>
      </c>
      <c r="BR196">
        <v>0</v>
      </c>
      <c r="BS196">
        <v>1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3</v>
      </c>
      <c r="BZ196">
        <v>0</v>
      </c>
      <c r="CA196">
        <v>0</v>
      </c>
      <c r="CB196" t="s">
        <v>3</v>
      </c>
      <c r="CE196">
        <v>0</v>
      </c>
      <c r="CF196">
        <v>0</v>
      </c>
      <c r="CG196">
        <v>0</v>
      </c>
      <c r="CM196">
        <v>0</v>
      </c>
      <c r="CN196" t="s">
        <v>3</v>
      </c>
      <c r="CO196">
        <v>0</v>
      </c>
      <c r="CP196">
        <f t="shared" si="289"/>
        <v>2607.5500000000002</v>
      </c>
      <c r="CQ196">
        <f>ROUND(AL196*BC196,2)</f>
        <v>28972.74</v>
      </c>
      <c r="CR196">
        <f>ROUND(AM196*BB196,2)</f>
        <v>0</v>
      </c>
      <c r="CS196">
        <f>ROUND(AN196*BS196,2)</f>
        <v>0</v>
      </c>
      <c r="CT196">
        <f>ROUND(AO196*BA196,2)</f>
        <v>0</v>
      </c>
      <c r="CU196">
        <f t="shared" si="290"/>
        <v>0</v>
      </c>
      <c r="CV196">
        <f t="shared" si="302"/>
        <v>0</v>
      </c>
      <c r="CW196">
        <f t="shared" si="302"/>
        <v>0</v>
      </c>
      <c r="CX196">
        <f t="shared" si="291"/>
        <v>0</v>
      </c>
      <c r="CY196">
        <f>0</f>
        <v>0</v>
      </c>
      <c r="CZ196">
        <f>0</f>
        <v>0</v>
      </c>
      <c r="DC196" t="s">
        <v>3</v>
      </c>
      <c r="DD196" t="s">
        <v>3</v>
      </c>
      <c r="DE196" t="s">
        <v>3</v>
      </c>
      <c r="DF196" t="s">
        <v>3</v>
      </c>
      <c r="DG196" t="s">
        <v>3</v>
      </c>
      <c r="DH196" t="s">
        <v>3</v>
      </c>
      <c r="DI196" t="s">
        <v>3</v>
      </c>
      <c r="DJ196" t="s">
        <v>3</v>
      </c>
      <c r="DK196" t="s">
        <v>3</v>
      </c>
      <c r="DL196" t="s">
        <v>3</v>
      </c>
      <c r="DM196" t="s">
        <v>3</v>
      </c>
      <c r="DN196">
        <v>0</v>
      </c>
      <c r="DO196">
        <v>0</v>
      </c>
      <c r="DP196">
        <v>1</v>
      </c>
      <c r="DQ196">
        <v>1</v>
      </c>
      <c r="DU196">
        <v>1007</v>
      </c>
      <c r="DV196" t="s">
        <v>51</v>
      </c>
      <c r="DW196" t="s">
        <v>51</v>
      </c>
      <c r="DX196">
        <v>1</v>
      </c>
      <c r="DZ196" t="s">
        <v>3</v>
      </c>
      <c r="EA196" t="s">
        <v>3</v>
      </c>
      <c r="EB196" t="s">
        <v>3</v>
      </c>
      <c r="EC196" t="s">
        <v>3</v>
      </c>
      <c r="EE196">
        <v>45799547</v>
      </c>
      <c r="EF196">
        <v>8</v>
      </c>
      <c r="EG196" t="s">
        <v>55</v>
      </c>
      <c r="EH196">
        <v>0</v>
      </c>
      <c r="EI196" t="s">
        <v>3</v>
      </c>
      <c r="EJ196">
        <v>1</v>
      </c>
      <c r="EK196">
        <v>500001</v>
      </c>
      <c r="EL196" t="s">
        <v>166</v>
      </c>
      <c r="EM196" t="s">
        <v>167</v>
      </c>
      <c r="EO196" t="s">
        <v>190</v>
      </c>
      <c r="EQ196">
        <v>132608</v>
      </c>
      <c r="ER196">
        <v>18572.27</v>
      </c>
      <c r="ES196">
        <v>18572.27</v>
      </c>
      <c r="ET196">
        <v>0</v>
      </c>
      <c r="EU196">
        <v>0</v>
      </c>
      <c r="EV196">
        <v>0</v>
      </c>
      <c r="EW196">
        <v>0</v>
      </c>
      <c r="EX196">
        <v>0</v>
      </c>
      <c r="EY196">
        <v>0</v>
      </c>
      <c r="FQ196">
        <v>0</v>
      </c>
      <c r="FR196">
        <v>0</v>
      </c>
      <c r="FS196">
        <v>0</v>
      </c>
      <c r="FX196">
        <v>0</v>
      </c>
      <c r="FY196">
        <v>0</v>
      </c>
      <c r="GA196" t="s">
        <v>3</v>
      </c>
      <c r="GD196">
        <v>1</v>
      </c>
      <c r="GF196">
        <v>-1911599512</v>
      </c>
      <c r="GG196">
        <v>2</v>
      </c>
      <c r="GH196">
        <v>1</v>
      </c>
      <c r="GI196">
        <v>2</v>
      </c>
      <c r="GJ196">
        <v>0</v>
      </c>
      <c r="GK196">
        <v>0</v>
      </c>
      <c r="GL196">
        <f t="shared" si="292"/>
        <v>0</v>
      </c>
      <c r="GM196">
        <f t="shared" si="293"/>
        <v>2607.5500000000002</v>
      </c>
      <c r="GN196">
        <f t="shared" si="294"/>
        <v>2607.5500000000002</v>
      </c>
      <c r="GO196">
        <f t="shared" si="295"/>
        <v>0</v>
      </c>
      <c r="GP196">
        <f t="shared" si="296"/>
        <v>0</v>
      </c>
      <c r="GR196">
        <v>0</v>
      </c>
      <c r="GS196">
        <v>3</v>
      </c>
      <c r="GT196">
        <v>0</v>
      </c>
      <c r="GU196" t="s">
        <v>3</v>
      </c>
      <c r="GV196">
        <f t="shared" si="297"/>
        <v>0</v>
      </c>
      <c r="GW196">
        <v>1</v>
      </c>
      <c r="GX196">
        <f t="shared" si="298"/>
        <v>0</v>
      </c>
      <c r="HA196">
        <v>0</v>
      </c>
      <c r="HB196">
        <v>0</v>
      </c>
      <c r="HC196">
        <f t="shared" si="299"/>
        <v>0</v>
      </c>
      <c r="HE196" t="s">
        <v>3</v>
      </c>
      <c r="HF196" t="s">
        <v>3</v>
      </c>
      <c r="HM196" t="s">
        <v>3</v>
      </c>
      <c r="HN196" t="s">
        <v>3</v>
      </c>
      <c r="HO196" t="s">
        <v>3</v>
      </c>
      <c r="HP196" t="s">
        <v>3</v>
      </c>
      <c r="HQ196" t="s">
        <v>3</v>
      </c>
      <c r="HS196">
        <v>0</v>
      </c>
      <c r="IK196">
        <v>0</v>
      </c>
    </row>
    <row r="197" spans="1:245" x14ac:dyDescent="0.2">
      <c r="A197">
        <v>17</v>
      </c>
      <c r="B197">
        <v>1</v>
      </c>
      <c r="C197">
        <f>ROW(SmtRes!A308)</f>
        <v>308</v>
      </c>
      <c r="D197">
        <f>ROW(EtalonRes!A264)</f>
        <v>264</v>
      </c>
      <c r="E197" t="s">
        <v>315</v>
      </c>
      <c r="F197" t="s">
        <v>215</v>
      </c>
      <c r="G197" t="s">
        <v>216</v>
      </c>
      <c r="H197" t="s">
        <v>51</v>
      </c>
      <c r="I197">
        <f>ROUND(0.1,7)</f>
        <v>0.1</v>
      </c>
      <c r="J197">
        <v>0</v>
      </c>
      <c r="K197">
        <f>ROUND(0.1,7)</f>
        <v>0.1</v>
      </c>
      <c r="O197">
        <f t="shared" si="281"/>
        <v>494.82</v>
      </c>
      <c r="P197">
        <f>SUMIF(SmtRes!AQ300:'SmtRes'!AQ308,"=1",SmtRes!DF300:'SmtRes'!DF308)</f>
        <v>18.87</v>
      </c>
      <c r="Q197">
        <f>SUMIF(SmtRes!AQ300:'SmtRes'!AQ308,"=1",SmtRes!DG300:'SmtRes'!DG308)</f>
        <v>34.979999999999997</v>
      </c>
      <c r="R197">
        <f>SUMIF(SmtRes!AQ300:'SmtRes'!AQ308,"=1",SmtRes!DH300:'SmtRes'!DH308)</f>
        <v>37.85</v>
      </c>
      <c r="S197">
        <f>SUMIF(SmtRes!AQ300:'SmtRes'!AQ308,"=1",SmtRes!DI300:'SmtRes'!DI308)</f>
        <v>403.12</v>
      </c>
      <c r="T197">
        <f t="shared" si="282"/>
        <v>0</v>
      </c>
      <c r="U197">
        <f>SUMIF(SmtRes!AQ300:'SmtRes'!AQ308,"=1",SmtRes!CV300:'SmtRes'!CV308)</f>
        <v>0.59499999999999997</v>
      </c>
      <c r="V197">
        <f>SUMIF(SmtRes!AQ300:'SmtRes'!AQ308,"=1",SmtRes!CW300:'SmtRes'!CW308)</f>
        <v>3.5999999999999997E-2</v>
      </c>
      <c r="W197">
        <f t="shared" si="283"/>
        <v>0</v>
      </c>
      <c r="X197">
        <f t="shared" si="284"/>
        <v>485.07</v>
      </c>
      <c r="Y197">
        <f t="shared" si="285"/>
        <v>304.27</v>
      </c>
      <c r="AA197">
        <v>48176574</v>
      </c>
      <c r="AB197">
        <f t="shared" si="286"/>
        <v>4526.0844139999999</v>
      </c>
      <c r="AC197">
        <f>ROUND((SUM(SmtRes!BQ300:'SmtRes'!BQ308)),6)</f>
        <v>144.992414</v>
      </c>
      <c r="AD197">
        <f>ROUND((((SUM(SmtRes!BR300:'SmtRes'!BR308))-(SUM(SmtRes!BS300:'SmtRes'!BS308)))+AE197),6)</f>
        <v>349.84800000000001</v>
      </c>
      <c r="AE197">
        <f>ROUND((SUM(SmtRes!BS300:'SmtRes'!BS308)),6)</f>
        <v>378.47879999999998</v>
      </c>
      <c r="AF197">
        <f>ROUND((SUM(SmtRes!BT300:'SmtRes'!BT308)),6)</f>
        <v>4031.2440000000001</v>
      </c>
      <c r="AG197">
        <f t="shared" si="287"/>
        <v>0</v>
      </c>
      <c r="AH197">
        <f>(SUM(SmtRes!BU300:'SmtRes'!BU308))</f>
        <v>5.95</v>
      </c>
      <c r="AI197">
        <f>(SUM(SmtRes!BV300:'SmtRes'!BV308))</f>
        <v>0.36</v>
      </c>
      <c r="AJ197">
        <f t="shared" si="288"/>
        <v>0</v>
      </c>
      <c r="AK197">
        <v>4904.5632139999998</v>
      </c>
      <c r="AL197">
        <v>144.992414</v>
      </c>
      <c r="AM197">
        <v>349.84799999999996</v>
      </c>
      <c r="AN197">
        <v>378.47879999999998</v>
      </c>
      <c r="AO197">
        <v>4031.2440000000001</v>
      </c>
      <c r="AP197">
        <v>0</v>
      </c>
      <c r="AQ197">
        <v>5.95</v>
      </c>
      <c r="AR197">
        <v>0.36</v>
      </c>
      <c r="AS197">
        <v>0</v>
      </c>
      <c r="AT197">
        <v>110</v>
      </c>
      <c r="AU197">
        <v>69</v>
      </c>
      <c r="AV197">
        <v>1</v>
      </c>
      <c r="AW197">
        <v>1</v>
      </c>
      <c r="AZ197">
        <v>1</v>
      </c>
      <c r="BA197">
        <v>1</v>
      </c>
      <c r="BB197">
        <v>1</v>
      </c>
      <c r="BC197">
        <v>1</v>
      </c>
      <c r="BD197" t="s">
        <v>3</v>
      </c>
      <c r="BE197" t="s">
        <v>3</v>
      </c>
      <c r="BF197" t="s">
        <v>3</v>
      </c>
      <c r="BG197" t="s">
        <v>3</v>
      </c>
      <c r="BH197">
        <v>0</v>
      </c>
      <c r="BI197">
        <v>1</v>
      </c>
      <c r="BJ197" t="s">
        <v>217</v>
      </c>
      <c r="BM197">
        <v>8001</v>
      </c>
      <c r="BN197">
        <v>0</v>
      </c>
      <c r="BO197" t="s">
        <v>3</v>
      </c>
      <c r="BP197">
        <v>0</v>
      </c>
      <c r="BQ197">
        <v>2</v>
      </c>
      <c r="BR197">
        <v>0</v>
      </c>
      <c r="BS197">
        <v>1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3</v>
      </c>
      <c r="BZ197">
        <v>110</v>
      </c>
      <c r="CA197">
        <v>69</v>
      </c>
      <c r="CB197" t="s">
        <v>3</v>
      </c>
      <c r="CE197">
        <v>0</v>
      </c>
      <c r="CF197">
        <v>0</v>
      </c>
      <c r="CG197">
        <v>0</v>
      </c>
      <c r="CM197">
        <v>0</v>
      </c>
      <c r="CN197" t="s">
        <v>3</v>
      </c>
      <c r="CO197">
        <v>0</v>
      </c>
      <c r="CP197">
        <f t="shared" si="289"/>
        <v>494.82000000000005</v>
      </c>
      <c r="CQ197">
        <f>SUMIF(SmtRes!AQ300:'SmtRes'!AQ308,"=1",SmtRes!AA300:'SmtRes'!AA308)</f>
        <v>75495.39</v>
      </c>
      <c r="CR197">
        <f>SUMIF(SmtRes!AQ300:'SmtRes'!AQ308,"=1",SmtRes!AB300:'SmtRes'!AB308)</f>
        <v>971.8</v>
      </c>
      <c r="CS197">
        <f>SUMIF(SmtRes!AQ300:'SmtRes'!AQ308,"=1",SmtRes!AC300:'SmtRes'!AC308)</f>
        <v>1051.33</v>
      </c>
      <c r="CT197">
        <f>SUMIF(SmtRes!AQ300:'SmtRes'!AQ308,"=1",SmtRes!AD300:'SmtRes'!AD308)</f>
        <v>677.52</v>
      </c>
      <c r="CU197">
        <f t="shared" si="290"/>
        <v>0</v>
      </c>
      <c r="CV197">
        <f>SUMIF(SmtRes!AQ300:'SmtRes'!AQ308,"=1",SmtRes!BU300:'SmtRes'!BU308)</f>
        <v>5.95</v>
      </c>
      <c r="CW197">
        <f>SUMIF(SmtRes!AQ300:'SmtRes'!AQ308,"=1",SmtRes!BV300:'SmtRes'!BV308)</f>
        <v>0.36</v>
      </c>
      <c r="CX197">
        <f t="shared" si="291"/>
        <v>0</v>
      </c>
      <c r="CY197">
        <f t="shared" ref="CY197:CY202" si="303">(((S197+R197)*AT197)/100)</f>
        <v>485.06700000000006</v>
      </c>
      <c r="CZ197">
        <f t="shared" ref="CZ197:CZ202" si="304">(((S197+R197)*AU197)/100)</f>
        <v>304.26929999999999</v>
      </c>
      <c r="DC197" t="s">
        <v>3</v>
      </c>
      <c r="DD197" t="s">
        <v>3</v>
      </c>
      <c r="DE197" t="s">
        <v>3</v>
      </c>
      <c r="DF197" t="s">
        <v>3</v>
      </c>
      <c r="DG197" t="s">
        <v>3</v>
      </c>
      <c r="DH197" t="s">
        <v>3</v>
      </c>
      <c r="DI197" t="s">
        <v>3</v>
      </c>
      <c r="DJ197" t="s">
        <v>3</v>
      </c>
      <c r="DK197" t="s">
        <v>3</v>
      </c>
      <c r="DL197" t="s">
        <v>3</v>
      </c>
      <c r="DM197" t="s">
        <v>3</v>
      </c>
      <c r="DN197">
        <v>0</v>
      </c>
      <c r="DO197">
        <v>0</v>
      </c>
      <c r="DP197">
        <v>1</v>
      </c>
      <c r="DQ197">
        <v>1</v>
      </c>
      <c r="DU197">
        <v>1007</v>
      </c>
      <c r="DV197" t="s">
        <v>51</v>
      </c>
      <c r="DW197" t="s">
        <v>51</v>
      </c>
      <c r="DX197">
        <v>1</v>
      </c>
      <c r="DZ197" t="s">
        <v>3</v>
      </c>
      <c r="EA197" t="s">
        <v>3</v>
      </c>
      <c r="EB197" t="s">
        <v>3</v>
      </c>
      <c r="EC197" t="s">
        <v>3</v>
      </c>
      <c r="EE197">
        <v>45799633</v>
      </c>
      <c r="EF197">
        <v>2</v>
      </c>
      <c r="EG197" t="s">
        <v>28</v>
      </c>
      <c r="EH197">
        <v>8</v>
      </c>
      <c r="EI197" t="s">
        <v>64</v>
      </c>
      <c r="EJ197">
        <v>1</v>
      </c>
      <c r="EK197">
        <v>8001</v>
      </c>
      <c r="EL197" t="s">
        <v>64</v>
      </c>
      <c r="EM197" t="s">
        <v>65</v>
      </c>
      <c r="EO197" t="s">
        <v>3</v>
      </c>
      <c r="EQ197">
        <v>131072</v>
      </c>
      <c r="ER197">
        <v>0</v>
      </c>
      <c r="ES197">
        <v>0</v>
      </c>
      <c r="ET197">
        <v>0</v>
      </c>
      <c r="EU197">
        <v>0</v>
      </c>
      <c r="EV197">
        <v>0</v>
      </c>
      <c r="EW197">
        <v>5.95</v>
      </c>
      <c r="EX197">
        <v>0.36</v>
      </c>
      <c r="EY197">
        <v>0</v>
      </c>
      <c r="FQ197">
        <v>0</v>
      </c>
      <c r="FR197">
        <v>0</v>
      </c>
      <c r="FS197">
        <v>0</v>
      </c>
      <c r="FX197">
        <v>110</v>
      </c>
      <c r="FY197">
        <v>69</v>
      </c>
      <c r="GA197" t="s">
        <v>3</v>
      </c>
      <c r="GD197">
        <v>1</v>
      </c>
      <c r="GF197">
        <v>-894515330</v>
      </c>
      <c r="GG197">
        <v>2</v>
      </c>
      <c r="GH197">
        <v>1</v>
      </c>
      <c r="GI197">
        <v>-2</v>
      </c>
      <c r="GJ197">
        <v>0</v>
      </c>
      <c r="GK197">
        <v>0</v>
      </c>
      <c r="GL197">
        <f t="shared" si="292"/>
        <v>0</v>
      </c>
      <c r="GM197">
        <f t="shared" si="293"/>
        <v>1284.1600000000001</v>
      </c>
      <c r="GN197">
        <f t="shared" si="294"/>
        <v>1284.1600000000001</v>
      </c>
      <c r="GO197">
        <f t="shared" si="295"/>
        <v>0</v>
      </c>
      <c r="GP197">
        <f t="shared" si="296"/>
        <v>0</v>
      </c>
      <c r="GR197">
        <v>0</v>
      </c>
      <c r="GS197">
        <v>0</v>
      </c>
      <c r="GT197">
        <v>0</v>
      </c>
      <c r="GU197" t="s">
        <v>3</v>
      </c>
      <c r="GV197">
        <f t="shared" si="297"/>
        <v>0</v>
      </c>
      <c r="GW197">
        <v>1</v>
      </c>
      <c r="GX197">
        <f t="shared" si="298"/>
        <v>0</v>
      </c>
      <c r="HA197">
        <v>0</v>
      </c>
      <c r="HB197">
        <v>0</v>
      </c>
      <c r="HC197">
        <f t="shared" si="299"/>
        <v>0</v>
      </c>
      <c r="HE197" t="s">
        <v>3</v>
      </c>
      <c r="HF197" t="s">
        <v>3</v>
      </c>
      <c r="HM197" t="s">
        <v>3</v>
      </c>
      <c r="HN197" t="s">
        <v>66</v>
      </c>
      <c r="HO197" t="s">
        <v>67</v>
      </c>
      <c r="HP197" t="s">
        <v>64</v>
      </c>
      <c r="HQ197" t="s">
        <v>64</v>
      </c>
      <c r="HS197">
        <v>0</v>
      </c>
      <c r="IK197">
        <v>0</v>
      </c>
    </row>
    <row r="198" spans="1:245" x14ac:dyDescent="0.2">
      <c r="A198">
        <v>18</v>
      </c>
      <c r="B198">
        <v>1</v>
      </c>
      <c r="C198">
        <v>305</v>
      </c>
      <c r="E198" t="s">
        <v>316</v>
      </c>
      <c r="F198" t="s">
        <v>151</v>
      </c>
      <c r="G198" t="s">
        <v>152</v>
      </c>
      <c r="H198" t="s">
        <v>51</v>
      </c>
      <c r="I198">
        <f>I197*J198</f>
        <v>2.2100000000000002E-2</v>
      </c>
      <c r="J198">
        <v>0.221</v>
      </c>
      <c r="K198">
        <v>0.221</v>
      </c>
      <c r="O198">
        <f t="shared" si="281"/>
        <v>94.78</v>
      </c>
      <c r="P198">
        <f>ROUND(CQ198*I198,2)</f>
        <v>94.78</v>
      </c>
      <c r="Q198">
        <f>ROUND(CR198*I198,2)</f>
        <v>0</v>
      </c>
      <c r="R198">
        <f>ROUND(CS198*I198,2)</f>
        <v>0</v>
      </c>
      <c r="S198">
        <f>ROUND(CT198*I198,2)</f>
        <v>0</v>
      </c>
      <c r="T198">
        <f t="shared" si="282"/>
        <v>0</v>
      </c>
      <c r="U198">
        <f>ROUND(CV198*I198,7)</f>
        <v>0</v>
      </c>
      <c r="V198">
        <f>ROUND(CW198*I198,7)</f>
        <v>0</v>
      </c>
      <c r="W198">
        <f t="shared" si="283"/>
        <v>0</v>
      </c>
      <c r="X198">
        <f t="shared" si="284"/>
        <v>0</v>
      </c>
      <c r="Y198">
        <f t="shared" si="285"/>
        <v>0</v>
      </c>
      <c r="AA198">
        <v>48176574</v>
      </c>
      <c r="AB198">
        <f t="shared" si="286"/>
        <v>3486.8</v>
      </c>
      <c r="AC198">
        <f>ROUND((ES198),6)</f>
        <v>3486.8</v>
      </c>
      <c r="AD198">
        <f>ROUND((((ET198)-(EU198))+AE198),6)</f>
        <v>0</v>
      </c>
      <c r="AE198">
        <f>ROUND((EU198),6)</f>
        <v>0</v>
      </c>
      <c r="AF198">
        <f>ROUND((EV198),6)</f>
        <v>0</v>
      </c>
      <c r="AG198">
        <f t="shared" si="287"/>
        <v>0</v>
      </c>
      <c r="AH198">
        <f>(EW198)</f>
        <v>0</v>
      </c>
      <c r="AI198">
        <f>(EX198)</f>
        <v>0</v>
      </c>
      <c r="AJ198">
        <f t="shared" si="288"/>
        <v>0</v>
      </c>
      <c r="AK198">
        <v>3486.8</v>
      </c>
      <c r="AL198">
        <v>3486.8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110</v>
      </c>
      <c r="AU198">
        <v>69</v>
      </c>
      <c r="AV198">
        <v>1</v>
      </c>
      <c r="AW198">
        <v>1</v>
      </c>
      <c r="AZ198">
        <v>1</v>
      </c>
      <c r="BA198">
        <v>1</v>
      </c>
      <c r="BB198">
        <v>1</v>
      </c>
      <c r="BC198">
        <v>1.23</v>
      </c>
      <c r="BD198" t="s">
        <v>3</v>
      </c>
      <c r="BE198" t="s">
        <v>3</v>
      </c>
      <c r="BF198" t="s">
        <v>3</v>
      </c>
      <c r="BG198" t="s">
        <v>3</v>
      </c>
      <c r="BH198">
        <v>3</v>
      </c>
      <c r="BI198">
        <v>1</v>
      </c>
      <c r="BJ198" t="s">
        <v>153</v>
      </c>
      <c r="BM198">
        <v>8001</v>
      </c>
      <c r="BN198">
        <v>0</v>
      </c>
      <c r="BO198" t="s">
        <v>151</v>
      </c>
      <c r="BP198">
        <v>1</v>
      </c>
      <c r="BQ198">
        <v>2</v>
      </c>
      <c r="BR198">
        <v>0</v>
      </c>
      <c r="BS198">
        <v>1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3</v>
      </c>
      <c r="BZ198">
        <v>110</v>
      </c>
      <c r="CA198">
        <v>69</v>
      </c>
      <c r="CB198" t="s">
        <v>3</v>
      </c>
      <c r="CE198">
        <v>0</v>
      </c>
      <c r="CF198">
        <v>0</v>
      </c>
      <c r="CG198">
        <v>0</v>
      </c>
      <c r="CM198">
        <v>0</v>
      </c>
      <c r="CN198" t="s">
        <v>3</v>
      </c>
      <c r="CO198">
        <v>0</v>
      </c>
      <c r="CP198">
        <f t="shared" si="289"/>
        <v>94.78</v>
      </c>
      <c r="CQ198">
        <f>ROUND(AL198*BC198,2)</f>
        <v>4288.76</v>
      </c>
      <c r="CR198">
        <f>ROUND(AM198*BB198,2)</f>
        <v>0</v>
      </c>
      <c r="CS198">
        <f>ROUND(AN198*BS198,2)</f>
        <v>0</v>
      </c>
      <c r="CT198">
        <f>ROUND(AO198*BA198,2)</f>
        <v>0</v>
      </c>
      <c r="CU198">
        <f t="shared" si="290"/>
        <v>0</v>
      </c>
      <c r="CV198">
        <f>AH198</f>
        <v>0</v>
      </c>
      <c r="CW198">
        <f>AI198</f>
        <v>0</v>
      </c>
      <c r="CX198">
        <f t="shared" si="291"/>
        <v>0</v>
      </c>
      <c r="CY198">
        <f t="shared" si="303"/>
        <v>0</v>
      </c>
      <c r="CZ198">
        <f t="shared" si="304"/>
        <v>0</v>
      </c>
      <c r="DC198" t="s">
        <v>3</v>
      </c>
      <c r="DD198" t="s">
        <v>3</v>
      </c>
      <c r="DE198" t="s">
        <v>3</v>
      </c>
      <c r="DF198" t="s">
        <v>3</v>
      </c>
      <c r="DG198" t="s">
        <v>3</v>
      </c>
      <c r="DH198" t="s">
        <v>3</v>
      </c>
      <c r="DI198" t="s">
        <v>3</v>
      </c>
      <c r="DJ198" t="s">
        <v>3</v>
      </c>
      <c r="DK198" t="s">
        <v>3</v>
      </c>
      <c r="DL198" t="s">
        <v>3</v>
      </c>
      <c r="DM198" t="s">
        <v>3</v>
      </c>
      <c r="DN198">
        <v>0</v>
      </c>
      <c r="DO198">
        <v>0</v>
      </c>
      <c r="DP198">
        <v>1</v>
      </c>
      <c r="DQ198">
        <v>1</v>
      </c>
      <c r="DU198">
        <v>1007</v>
      </c>
      <c r="DV198" t="s">
        <v>51</v>
      </c>
      <c r="DW198" t="s">
        <v>51</v>
      </c>
      <c r="DX198">
        <v>1</v>
      </c>
      <c r="DZ198" t="s">
        <v>3</v>
      </c>
      <c r="EA198" t="s">
        <v>3</v>
      </c>
      <c r="EB198" t="s">
        <v>3</v>
      </c>
      <c r="EC198" t="s">
        <v>3</v>
      </c>
      <c r="EE198">
        <v>45799633</v>
      </c>
      <c r="EF198">
        <v>2</v>
      </c>
      <c r="EG198" t="s">
        <v>28</v>
      </c>
      <c r="EH198">
        <v>8</v>
      </c>
      <c r="EI198" t="s">
        <v>64</v>
      </c>
      <c r="EJ198">
        <v>1</v>
      </c>
      <c r="EK198">
        <v>8001</v>
      </c>
      <c r="EL198" t="s">
        <v>64</v>
      </c>
      <c r="EM198" t="s">
        <v>65</v>
      </c>
      <c r="EO198" t="s">
        <v>3</v>
      </c>
      <c r="EQ198">
        <v>0</v>
      </c>
      <c r="ER198">
        <v>3486.8</v>
      </c>
      <c r="ES198">
        <v>3486.8</v>
      </c>
      <c r="ET198">
        <v>0</v>
      </c>
      <c r="EU198">
        <v>0</v>
      </c>
      <c r="EV198">
        <v>0</v>
      </c>
      <c r="EW198">
        <v>0</v>
      </c>
      <c r="EX198">
        <v>0</v>
      </c>
      <c r="FQ198">
        <v>0</v>
      </c>
      <c r="FR198">
        <v>0</v>
      </c>
      <c r="FS198">
        <v>0</v>
      </c>
      <c r="FX198">
        <v>110</v>
      </c>
      <c r="FY198">
        <v>69</v>
      </c>
      <c r="GA198" t="s">
        <v>3</v>
      </c>
      <c r="GD198">
        <v>1</v>
      </c>
      <c r="GF198">
        <v>1036015556</v>
      </c>
      <c r="GG198">
        <v>2</v>
      </c>
      <c r="GH198">
        <v>1</v>
      </c>
      <c r="GI198">
        <v>2</v>
      </c>
      <c r="GJ198">
        <v>0</v>
      </c>
      <c r="GK198">
        <v>0</v>
      </c>
      <c r="GL198">
        <f t="shared" si="292"/>
        <v>0</v>
      </c>
      <c r="GM198">
        <f t="shared" si="293"/>
        <v>94.78</v>
      </c>
      <c r="GN198">
        <f t="shared" si="294"/>
        <v>94.78</v>
      </c>
      <c r="GO198">
        <f t="shared" si="295"/>
        <v>0</v>
      </c>
      <c r="GP198">
        <f t="shared" si="296"/>
        <v>0</v>
      </c>
      <c r="GR198">
        <v>0</v>
      </c>
      <c r="GS198">
        <v>3</v>
      </c>
      <c r="GT198">
        <v>0</v>
      </c>
      <c r="GU198" t="s">
        <v>3</v>
      </c>
      <c r="GV198">
        <f t="shared" si="297"/>
        <v>0</v>
      </c>
      <c r="GW198">
        <v>1</v>
      </c>
      <c r="GX198">
        <f t="shared" si="298"/>
        <v>0</v>
      </c>
      <c r="HA198">
        <v>0</v>
      </c>
      <c r="HB198">
        <v>0</v>
      </c>
      <c r="HC198">
        <f t="shared" si="299"/>
        <v>0</v>
      </c>
      <c r="HE198" t="s">
        <v>3</v>
      </c>
      <c r="HF198" t="s">
        <v>3</v>
      </c>
      <c r="HM198" t="s">
        <v>3</v>
      </c>
      <c r="HN198" t="s">
        <v>66</v>
      </c>
      <c r="HO198" t="s">
        <v>67</v>
      </c>
      <c r="HP198" t="s">
        <v>64</v>
      </c>
      <c r="HQ198" t="s">
        <v>64</v>
      </c>
      <c r="HS198">
        <v>0</v>
      </c>
      <c r="IK198">
        <v>0</v>
      </c>
    </row>
    <row r="199" spans="1:245" x14ac:dyDescent="0.2">
      <c r="A199">
        <v>18</v>
      </c>
      <c r="B199">
        <v>1</v>
      </c>
      <c r="C199">
        <v>307</v>
      </c>
      <c r="E199" t="s">
        <v>317</v>
      </c>
      <c r="F199" t="s">
        <v>220</v>
      </c>
      <c r="G199" t="s">
        <v>221</v>
      </c>
      <c r="H199" t="s">
        <v>222</v>
      </c>
      <c r="I199">
        <f>I197*J199</f>
        <v>0.04</v>
      </c>
      <c r="J199">
        <v>0.39999999999999997</v>
      </c>
      <c r="K199">
        <v>0.4</v>
      </c>
      <c r="O199">
        <f t="shared" si="281"/>
        <v>562.54999999999995</v>
      </c>
      <c r="P199">
        <f>ROUND(CQ199*I199,2)</f>
        <v>562.54999999999995</v>
      </c>
      <c r="Q199">
        <f>ROUND(CR199*I199,2)</f>
        <v>0</v>
      </c>
      <c r="R199">
        <f>ROUND(CS199*I199,2)</f>
        <v>0</v>
      </c>
      <c r="S199">
        <f>ROUND(CT199*I199,2)</f>
        <v>0</v>
      </c>
      <c r="T199">
        <f t="shared" si="282"/>
        <v>0</v>
      </c>
      <c r="U199">
        <f>ROUND(CV199*I199,7)</f>
        <v>0</v>
      </c>
      <c r="V199">
        <f>ROUND(CW199*I199,7)</f>
        <v>0</v>
      </c>
      <c r="W199">
        <f t="shared" si="283"/>
        <v>0</v>
      </c>
      <c r="X199">
        <f t="shared" si="284"/>
        <v>0</v>
      </c>
      <c r="Y199">
        <f t="shared" si="285"/>
        <v>0</v>
      </c>
      <c r="AA199">
        <v>48176574</v>
      </c>
      <c r="AB199">
        <f t="shared" si="286"/>
        <v>14803.89</v>
      </c>
      <c r="AC199">
        <f>ROUND((ES199),6)</f>
        <v>14803.89</v>
      </c>
      <c r="AD199">
        <f>ROUND((((ET199)-(EU199))+AE199),6)</f>
        <v>0</v>
      </c>
      <c r="AE199">
        <f>ROUND((EU199),6)</f>
        <v>0</v>
      </c>
      <c r="AF199">
        <f>ROUND((EV199),6)</f>
        <v>0</v>
      </c>
      <c r="AG199">
        <f t="shared" si="287"/>
        <v>0</v>
      </c>
      <c r="AH199">
        <f>(EW199)</f>
        <v>0</v>
      </c>
      <c r="AI199">
        <f>(EX199)</f>
        <v>0</v>
      </c>
      <c r="AJ199">
        <f t="shared" si="288"/>
        <v>0</v>
      </c>
      <c r="AK199">
        <v>14803.89</v>
      </c>
      <c r="AL199">
        <v>14803.89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110</v>
      </c>
      <c r="AU199">
        <v>69</v>
      </c>
      <c r="AV199">
        <v>1</v>
      </c>
      <c r="AW199">
        <v>1</v>
      </c>
      <c r="AZ199">
        <v>1</v>
      </c>
      <c r="BA199">
        <v>1</v>
      </c>
      <c r="BB199">
        <v>1</v>
      </c>
      <c r="BC199">
        <v>0.95</v>
      </c>
      <c r="BD199" t="s">
        <v>3</v>
      </c>
      <c r="BE199" t="s">
        <v>3</v>
      </c>
      <c r="BF199" t="s">
        <v>3</v>
      </c>
      <c r="BG199" t="s">
        <v>3</v>
      </c>
      <c r="BH199">
        <v>3</v>
      </c>
      <c r="BI199">
        <v>1</v>
      </c>
      <c r="BJ199" t="s">
        <v>223</v>
      </c>
      <c r="BM199">
        <v>8001</v>
      </c>
      <c r="BN199">
        <v>0</v>
      </c>
      <c r="BO199" t="s">
        <v>220</v>
      </c>
      <c r="BP199">
        <v>1</v>
      </c>
      <c r="BQ199">
        <v>2</v>
      </c>
      <c r="BR199">
        <v>0</v>
      </c>
      <c r="BS199">
        <v>1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3</v>
      </c>
      <c r="BZ199">
        <v>110</v>
      </c>
      <c r="CA199">
        <v>69</v>
      </c>
      <c r="CB199" t="s">
        <v>3</v>
      </c>
      <c r="CE199">
        <v>0</v>
      </c>
      <c r="CF199">
        <v>0</v>
      </c>
      <c r="CG199">
        <v>0</v>
      </c>
      <c r="CM199">
        <v>0</v>
      </c>
      <c r="CN199" t="s">
        <v>3</v>
      </c>
      <c r="CO199">
        <v>0</v>
      </c>
      <c r="CP199">
        <f t="shared" si="289"/>
        <v>562.54999999999995</v>
      </c>
      <c r="CQ199">
        <f>ROUND(AL199*BC199,2)</f>
        <v>14063.7</v>
      </c>
      <c r="CR199">
        <f>ROUND(AM199*BB199,2)</f>
        <v>0</v>
      </c>
      <c r="CS199">
        <f>ROUND(AN199*BS199,2)</f>
        <v>0</v>
      </c>
      <c r="CT199">
        <f>ROUND(AO199*BA199,2)</f>
        <v>0</v>
      </c>
      <c r="CU199">
        <f t="shared" si="290"/>
        <v>0</v>
      </c>
      <c r="CV199">
        <f>AH199</f>
        <v>0</v>
      </c>
      <c r="CW199">
        <f>AI199</f>
        <v>0</v>
      </c>
      <c r="CX199">
        <f t="shared" si="291"/>
        <v>0</v>
      </c>
      <c r="CY199">
        <f t="shared" si="303"/>
        <v>0</v>
      </c>
      <c r="CZ199">
        <f t="shared" si="304"/>
        <v>0</v>
      </c>
      <c r="DC199" t="s">
        <v>3</v>
      </c>
      <c r="DD199" t="s">
        <v>3</v>
      </c>
      <c r="DE199" t="s">
        <v>3</v>
      </c>
      <c r="DF199" t="s">
        <v>3</v>
      </c>
      <c r="DG199" t="s">
        <v>3</v>
      </c>
      <c r="DH199" t="s">
        <v>3</v>
      </c>
      <c r="DI199" t="s">
        <v>3</v>
      </c>
      <c r="DJ199" t="s">
        <v>3</v>
      </c>
      <c r="DK199" t="s">
        <v>3</v>
      </c>
      <c r="DL199" t="s">
        <v>3</v>
      </c>
      <c r="DM199" t="s">
        <v>3</v>
      </c>
      <c r="DN199">
        <v>0</v>
      </c>
      <c r="DO199">
        <v>0</v>
      </c>
      <c r="DP199">
        <v>1</v>
      </c>
      <c r="DQ199">
        <v>1</v>
      </c>
      <c r="DU199">
        <v>1013</v>
      </c>
      <c r="DV199" t="s">
        <v>222</v>
      </c>
      <c r="DW199" t="s">
        <v>222</v>
      </c>
      <c r="DX199">
        <v>1</v>
      </c>
      <c r="DZ199" t="s">
        <v>3</v>
      </c>
      <c r="EA199" t="s">
        <v>3</v>
      </c>
      <c r="EB199" t="s">
        <v>3</v>
      </c>
      <c r="EC199" t="s">
        <v>3</v>
      </c>
      <c r="EE199">
        <v>45799633</v>
      </c>
      <c r="EF199">
        <v>2</v>
      </c>
      <c r="EG199" t="s">
        <v>28</v>
      </c>
      <c r="EH199">
        <v>8</v>
      </c>
      <c r="EI199" t="s">
        <v>64</v>
      </c>
      <c r="EJ199">
        <v>1</v>
      </c>
      <c r="EK199">
        <v>8001</v>
      </c>
      <c r="EL199" t="s">
        <v>64</v>
      </c>
      <c r="EM199" t="s">
        <v>65</v>
      </c>
      <c r="EO199" t="s">
        <v>3</v>
      </c>
      <c r="EQ199">
        <v>0</v>
      </c>
      <c r="ER199">
        <v>14803.89</v>
      </c>
      <c r="ES199">
        <v>14803.89</v>
      </c>
      <c r="ET199">
        <v>0</v>
      </c>
      <c r="EU199">
        <v>0</v>
      </c>
      <c r="EV199">
        <v>0</v>
      </c>
      <c r="EW199">
        <v>0</v>
      </c>
      <c r="EX199">
        <v>0</v>
      </c>
      <c r="FQ199">
        <v>0</v>
      </c>
      <c r="FR199">
        <v>0</v>
      </c>
      <c r="FS199">
        <v>0</v>
      </c>
      <c r="FX199">
        <v>110</v>
      </c>
      <c r="FY199">
        <v>69</v>
      </c>
      <c r="GA199" t="s">
        <v>3</v>
      </c>
      <c r="GD199">
        <v>1</v>
      </c>
      <c r="GF199">
        <v>709513300</v>
      </c>
      <c r="GG199">
        <v>2</v>
      </c>
      <c r="GH199">
        <v>1</v>
      </c>
      <c r="GI199">
        <v>2</v>
      </c>
      <c r="GJ199">
        <v>0</v>
      </c>
      <c r="GK199">
        <v>0</v>
      </c>
      <c r="GL199">
        <f t="shared" si="292"/>
        <v>0</v>
      </c>
      <c r="GM199">
        <f t="shared" si="293"/>
        <v>562.54999999999995</v>
      </c>
      <c r="GN199">
        <f t="shared" si="294"/>
        <v>562.54999999999995</v>
      </c>
      <c r="GO199">
        <f t="shared" si="295"/>
        <v>0</v>
      </c>
      <c r="GP199">
        <f t="shared" si="296"/>
        <v>0</v>
      </c>
      <c r="GR199">
        <v>0</v>
      </c>
      <c r="GS199">
        <v>3</v>
      </c>
      <c r="GT199">
        <v>0</v>
      </c>
      <c r="GU199" t="s">
        <v>3</v>
      </c>
      <c r="GV199">
        <f t="shared" si="297"/>
        <v>0</v>
      </c>
      <c r="GW199">
        <v>1</v>
      </c>
      <c r="GX199">
        <f t="shared" si="298"/>
        <v>0</v>
      </c>
      <c r="HA199">
        <v>0</v>
      </c>
      <c r="HB199">
        <v>0</v>
      </c>
      <c r="HC199">
        <f t="shared" si="299"/>
        <v>0</v>
      </c>
      <c r="HE199" t="s">
        <v>3</v>
      </c>
      <c r="HF199" t="s">
        <v>3</v>
      </c>
      <c r="HM199" t="s">
        <v>3</v>
      </c>
      <c r="HN199" t="s">
        <v>66</v>
      </c>
      <c r="HO199" t="s">
        <v>67</v>
      </c>
      <c r="HP199" t="s">
        <v>64</v>
      </c>
      <c r="HQ199" t="s">
        <v>64</v>
      </c>
      <c r="HS199">
        <v>0</v>
      </c>
      <c r="IK199">
        <v>0</v>
      </c>
    </row>
    <row r="200" spans="1:245" x14ac:dyDescent="0.2">
      <c r="A200">
        <v>17</v>
      </c>
      <c r="B200">
        <v>1</v>
      </c>
      <c r="C200">
        <f>ROW(SmtRes!A316)</f>
        <v>316</v>
      </c>
      <c r="D200">
        <f>ROW(EtalonRes!A270)</f>
        <v>270</v>
      </c>
      <c r="E200" t="s">
        <v>318</v>
      </c>
      <c r="F200" t="s">
        <v>246</v>
      </c>
      <c r="G200" t="s">
        <v>247</v>
      </c>
      <c r="H200" t="s">
        <v>227</v>
      </c>
      <c r="I200">
        <f>ROUND(0.0316,7)</f>
        <v>3.1600000000000003E-2</v>
      </c>
      <c r="J200">
        <v>0</v>
      </c>
      <c r="K200">
        <f>ROUND(0.0316,7)</f>
        <v>3.1600000000000003E-2</v>
      </c>
      <c r="O200">
        <f t="shared" si="281"/>
        <v>5837.51</v>
      </c>
      <c r="P200">
        <f>SUMIF(SmtRes!AQ309:'SmtRes'!AQ316,"=1",SmtRes!DF309:'SmtRes'!DF316)</f>
        <v>4661.6499999999996</v>
      </c>
      <c r="Q200">
        <f>SUMIF(SmtRes!AQ309:'SmtRes'!AQ316,"=1",SmtRes!DG309:'SmtRes'!DG316)</f>
        <v>33.510000000000005</v>
      </c>
      <c r="R200">
        <f>SUMIF(SmtRes!AQ309:'SmtRes'!AQ316,"=1",SmtRes!DH309:'SmtRes'!DH316)</f>
        <v>23.25</v>
      </c>
      <c r="S200">
        <f>SUMIF(SmtRes!AQ309:'SmtRes'!AQ316,"=1",SmtRes!DI309:'SmtRes'!DI316)</f>
        <v>1119.0999999999999</v>
      </c>
      <c r="T200">
        <f t="shared" si="282"/>
        <v>0</v>
      </c>
      <c r="U200">
        <f>SUMIF(SmtRes!AQ309:'SmtRes'!AQ316,"=1",SmtRes!CV309:'SmtRes'!CV316)</f>
        <v>1.3493200000000001</v>
      </c>
      <c r="V200">
        <f>SUMIF(SmtRes!AQ309:'SmtRes'!AQ316,"=1",SmtRes!CW309:'SmtRes'!CW316)</f>
        <v>2.9704000000000001E-2</v>
      </c>
      <c r="W200">
        <f t="shared" si="283"/>
        <v>0</v>
      </c>
      <c r="X200">
        <f t="shared" si="284"/>
        <v>1256.5899999999999</v>
      </c>
      <c r="Y200">
        <f t="shared" si="285"/>
        <v>833.92</v>
      </c>
      <c r="AA200">
        <v>48176574</v>
      </c>
      <c r="AB200">
        <f t="shared" si="286"/>
        <v>147681.9638</v>
      </c>
      <c r="AC200">
        <f>ROUND((SUM(SmtRes!BQ309:'SmtRes'!BQ316)),6)</f>
        <v>111206.7308</v>
      </c>
      <c r="AD200">
        <f>ROUND((((SUM(SmtRes!BR309:'SmtRes'!BR316))-(SUM(SmtRes!BS309:'SmtRes'!BS316)))+AE200),6)</f>
        <v>1060.7070000000001</v>
      </c>
      <c r="AE200">
        <f>ROUND((SUM(SmtRes!BS309:'SmtRes'!BS316)),6)</f>
        <v>735.69100000000003</v>
      </c>
      <c r="AF200">
        <f>ROUND((SUM(SmtRes!BT309:'SmtRes'!BT316)),6)</f>
        <v>35414.525999999998</v>
      </c>
      <c r="AG200">
        <f t="shared" si="287"/>
        <v>0</v>
      </c>
      <c r="AH200">
        <f>(SUM(SmtRes!BU309:'SmtRes'!BU316))</f>
        <v>42.7</v>
      </c>
      <c r="AI200">
        <f>(SUM(SmtRes!BV309:'SmtRes'!BV316))</f>
        <v>0.94</v>
      </c>
      <c r="AJ200">
        <f t="shared" si="288"/>
        <v>0</v>
      </c>
      <c r="AK200">
        <v>148417.65479999999</v>
      </c>
      <c r="AL200">
        <v>111206.73079999999</v>
      </c>
      <c r="AM200">
        <v>1060.7069999999999</v>
      </c>
      <c r="AN200">
        <v>735.69099999999992</v>
      </c>
      <c r="AO200">
        <v>35414.526000000005</v>
      </c>
      <c r="AP200">
        <v>0</v>
      </c>
      <c r="AQ200">
        <v>42.7</v>
      </c>
      <c r="AR200">
        <v>0.94</v>
      </c>
      <c r="AS200">
        <v>0</v>
      </c>
      <c r="AT200">
        <v>110</v>
      </c>
      <c r="AU200">
        <v>73</v>
      </c>
      <c r="AV200">
        <v>1</v>
      </c>
      <c r="AW200">
        <v>1</v>
      </c>
      <c r="AZ200">
        <v>1</v>
      </c>
      <c r="BA200">
        <v>1</v>
      </c>
      <c r="BB200">
        <v>1</v>
      </c>
      <c r="BC200">
        <v>1</v>
      </c>
      <c r="BD200" t="s">
        <v>3</v>
      </c>
      <c r="BE200" t="s">
        <v>3</v>
      </c>
      <c r="BF200" t="s">
        <v>3</v>
      </c>
      <c r="BG200" t="s">
        <v>3</v>
      </c>
      <c r="BH200">
        <v>0</v>
      </c>
      <c r="BI200">
        <v>1</v>
      </c>
      <c r="BJ200" t="s">
        <v>248</v>
      </c>
      <c r="BM200">
        <v>7001</v>
      </c>
      <c r="BN200">
        <v>0</v>
      </c>
      <c r="BO200" t="s">
        <v>3</v>
      </c>
      <c r="BP200">
        <v>0</v>
      </c>
      <c r="BQ200">
        <v>2</v>
      </c>
      <c r="BR200">
        <v>0</v>
      </c>
      <c r="BS200">
        <v>1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3</v>
      </c>
      <c r="BZ200">
        <v>110</v>
      </c>
      <c r="CA200">
        <v>73</v>
      </c>
      <c r="CB200" t="s">
        <v>3</v>
      </c>
      <c r="CE200">
        <v>0</v>
      </c>
      <c r="CF200">
        <v>0</v>
      </c>
      <c r="CG200">
        <v>0</v>
      </c>
      <c r="CM200">
        <v>0</v>
      </c>
      <c r="CN200" t="s">
        <v>3</v>
      </c>
      <c r="CO200">
        <v>0</v>
      </c>
      <c r="CP200">
        <f t="shared" si="289"/>
        <v>5837.51</v>
      </c>
      <c r="CQ200">
        <f>SUMIF(SmtRes!AQ309:'SmtRes'!AQ316,"=1",SmtRes!AA309:'SmtRes'!AA316)</f>
        <v>276986.59000000003</v>
      </c>
      <c r="CR200">
        <f>SUMIF(SmtRes!AQ309:'SmtRes'!AQ316,"=1",SmtRes!AB309:'SmtRes'!AB316)</f>
        <v>601.28</v>
      </c>
      <c r="CS200">
        <f>SUMIF(SmtRes!AQ309:'SmtRes'!AQ316,"=1",SmtRes!AC309:'SmtRes'!AC316)</f>
        <v>782.65</v>
      </c>
      <c r="CT200">
        <f>SUMIF(SmtRes!AQ309:'SmtRes'!AQ316,"=1",SmtRes!AD309:'SmtRes'!AD316)</f>
        <v>829.38</v>
      </c>
      <c r="CU200">
        <f t="shared" si="290"/>
        <v>0</v>
      </c>
      <c r="CV200">
        <f>SUMIF(SmtRes!AQ309:'SmtRes'!AQ316,"=1",SmtRes!BU309:'SmtRes'!BU316)</f>
        <v>42.7</v>
      </c>
      <c r="CW200">
        <f>SUMIF(SmtRes!AQ309:'SmtRes'!AQ316,"=1",SmtRes!BV309:'SmtRes'!BV316)</f>
        <v>0.94</v>
      </c>
      <c r="CX200">
        <f t="shared" si="291"/>
        <v>0</v>
      </c>
      <c r="CY200">
        <f t="shared" si="303"/>
        <v>1256.5849999999998</v>
      </c>
      <c r="CZ200">
        <f t="shared" si="304"/>
        <v>833.91549999999984</v>
      </c>
      <c r="DC200" t="s">
        <v>3</v>
      </c>
      <c r="DD200" t="s">
        <v>3</v>
      </c>
      <c r="DE200" t="s">
        <v>3</v>
      </c>
      <c r="DF200" t="s">
        <v>3</v>
      </c>
      <c r="DG200" t="s">
        <v>3</v>
      </c>
      <c r="DH200" t="s">
        <v>3</v>
      </c>
      <c r="DI200" t="s">
        <v>3</v>
      </c>
      <c r="DJ200" t="s">
        <v>3</v>
      </c>
      <c r="DK200" t="s">
        <v>3</v>
      </c>
      <c r="DL200" t="s">
        <v>3</v>
      </c>
      <c r="DM200" t="s">
        <v>3</v>
      </c>
      <c r="DN200">
        <v>0</v>
      </c>
      <c r="DO200">
        <v>0</v>
      </c>
      <c r="DP200">
        <v>1</v>
      </c>
      <c r="DQ200">
        <v>1</v>
      </c>
      <c r="DU200">
        <v>1009</v>
      </c>
      <c r="DV200" t="s">
        <v>227</v>
      </c>
      <c r="DW200" t="s">
        <v>227</v>
      </c>
      <c r="DX200">
        <v>1000</v>
      </c>
      <c r="DZ200" t="s">
        <v>3</v>
      </c>
      <c r="EA200" t="s">
        <v>3</v>
      </c>
      <c r="EB200" t="s">
        <v>3</v>
      </c>
      <c r="EC200" t="s">
        <v>3</v>
      </c>
      <c r="EE200">
        <v>45799624</v>
      </c>
      <c r="EF200">
        <v>2</v>
      </c>
      <c r="EG200" t="s">
        <v>28</v>
      </c>
      <c r="EH200">
        <v>7</v>
      </c>
      <c r="EI200" t="s">
        <v>146</v>
      </c>
      <c r="EJ200">
        <v>1</v>
      </c>
      <c r="EK200">
        <v>7001</v>
      </c>
      <c r="EL200" t="s">
        <v>146</v>
      </c>
      <c r="EM200" t="s">
        <v>147</v>
      </c>
      <c r="EO200" t="s">
        <v>3</v>
      </c>
      <c r="EQ200">
        <v>131072</v>
      </c>
      <c r="ER200">
        <v>0</v>
      </c>
      <c r="ES200">
        <v>0</v>
      </c>
      <c r="ET200">
        <v>0</v>
      </c>
      <c r="EU200">
        <v>0</v>
      </c>
      <c r="EV200">
        <v>0</v>
      </c>
      <c r="EW200">
        <v>42.7</v>
      </c>
      <c r="EX200">
        <v>0.94</v>
      </c>
      <c r="EY200">
        <v>0</v>
      </c>
      <c r="FQ200">
        <v>0</v>
      </c>
      <c r="FR200">
        <v>0</v>
      </c>
      <c r="FS200">
        <v>0</v>
      </c>
      <c r="FX200">
        <v>110</v>
      </c>
      <c r="FY200">
        <v>73</v>
      </c>
      <c r="GA200" t="s">
        <v>3</v>
      </c>
      <c r="GD200">
        <v>1</v>
      </c>
      <c r="GF200">
        <v>-96436183</v>
      </c>
      <c r="GG200">
        <v>2</v>
      </c>
      <c r="GH200">
        <v>1</v>
      </c>
      <c r="GI200">
        <v>-2</v>
      </c>
      <c r="GJ200">
        <v>0</v>
      </c>
      <c r="GK200">
        <v>0</v>
      </c>
      <c r="GL200">
        <f t="shared" si="292"/>
        <v>0</v>
      </c>
      <c r="GM200">
        <f t="shared" si="293"/>
        <v>7928.02</v>
      </c>
      <c r="GN200">
        <f t="shared" si="294"/>
        <v>7928.02</v>
      </c>
      <c r="GO200">
        <f t="shared" si="295"/>
        <v>0</v>
      </c>
      <c r="GP200">
        <f t="shared" si="296"/>
        <v>0</v>
      </c>
      <c r="GR200">
        <v>0</v>
      </c>
      <c r="GS200">
        <v>0</v>
      </c>
      <c r="GT200">
        <v>0</v>
      </c>
      <c r="GU200" t="s">
        <v>3</v>
      </c>
      <c r="GV200">
        <f t="shared" si="297"/>
        <v>0</v>
      </c>
      <c r="GW200">
        <v>1</v>
      </c>
      <c r="GX200">
        <f t="shared" si="298"/>
        <v>0</v>
      </c>
      <c r="HA200">
        <v>0</v>
      </c>
      <c r="HB200">
        <v>0</v>
      </c>
      <c r="HC200">
        <f t="shared" si="299"/>
        <v>0</v>
      </c>
      <c r="HE200" t="s">
        <v>3</v>
      </c>
      <c r="HF200" t="s">
        <v>3</v>
      </c>
      <c r="HM200" t="s">
        <v>3</v>
      </c>
      <c r="HN200" t="s">
        <v>148</v>
      </c>
      <c r="HO200" t="s">
        <v>149</v>
      </c>
      <c r="HP200" t="s">
        <v>146</v>
      </c>
      <c r="HQ200" t="s">
        <v>146</v>
      </c>
      <c r="HS200">
        <v>0</v>
      </c>
      <c r="IK200">
        <v>0</v>
      </c>
    </row>
    <row r="201" spans="1:245" x14ac:dyDescent="0.2">
      <c r="A201">
        <v>18</v>
      </c>
      <c r="B201">
        <v>1</v>
      </c>
      <c r="C201">
        <v>315</v>
      </c>
      <c r="E201" t="s">
        <v>319</v>
      </c>
      <c r="F201" t="s">
        <v>230</v>
      </c>
      <c r="G201" t="s">
        <v>231</v>
      </c>
      <c r="H201" t="s">
        <v>227</v>
      </c>
      <c r="I201">
        <f>I200*J201</f>
        <v>-3.1600000000000003E-2</v>
      </c>
      <c r="J201">
        <v>-1</v>
      </c>
      <c r="K201">
        <v>-1</v>
      </c>
      <c r="O201">
        <f t="shared" si="281"/>
        <v>-4491.1899999999996</v>
      </c>
      <c r="P201">
        <f>ROUND(CQ201*I201,2)</f>
        <v>-4491.1899999999996</v>
      </c>
      <c r="Q201">
        <f>ROUND(CR201*I201,2)</f>
        <v>0</v>
      </c>
      <c r="R201">
        <f>ROUND(CS201*I201,2)</f>
        <v>0</v>
      </c>
      <c r="S201">
        <f>ROUND(CT201*I201,2)</f>
        <v>0</v>
      </c>
      <c r="T201">
        <f t="shared" si="282"/>
        <v>0</v>
      </c>
      <c r="U201">
        <f>ROUND(CV201*I201,7)</f>
        <v>0</v>
      </c>
      <c r="V201">
        <f>ROUND(CW201*I201,7)</f>
        <v>0</v>
      </c>
      <c r="W201">
        <f t="shared" si="283"/>
        <v>0</v>
      </c>
      <c r="X201">
        <f t="shared" si="284"/>
        <v>0</v>
      </c>
      <c r="Y201">
        <f t="shared" si="285"/>
        <v>0</v>
      </c>
      <c r="AA201">
        <v>48176574</v>
      </c>
      <c r="AB201">
        <f t="shared" si="286"/>
        <v>105278.81</v>
      </c>
      <c r="AC201">
        <f>ROUND((ES201),6)</f>
        <v>105278.81</v>
      </c>
      <c r="AD201">
        <f>ROUND((((ET201)-(EU201))+AE201),6)</f>
        <v>0</v>
      </c>
      <c r="AE201">
        <f>ROUND((EU201),6)</f>
        <v>0</v>
      </c>
      <c r="AF201">
        <f>ROUND((EV201),6)</f>
        <v>0</v>
      </c>
      <c r="AG201">
        <f t="shared" si="287"/>
        <v>0</v>
      </c>
      <c r="AH201">
        <f>(EW201)</f>
        <v>0</v>
      </c>
      <c r="AI201">
        <f>(EX201)</f>
        <v>0</v>
      </c>
      <c r="AJ201">
        <f t="shared" si="288"/>
        <v>0</v>
      </c>
      <c r="AK201">
        <v>105278.81</v>
      </c>
      <c r="AL201">
        <v>105278.81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110</v>
      </c>
      <c r="AU201">
        <v>73</v>
      </c>
      <c r="AV201">
        <v>1</v>
      </c>
      <c r="AW201">
        <v>1</v>
      </c>
      <c r="AZ201">
        <v>1</v>
      </c>
      <c r="BA201">
        <v>1</v>
      </c>
      <c r="BB201">
        <v>1</v>
      </c>
      <c r="BC201">
        <v>1.35</v>
      </c>
      <c r="BD201" t="s">
        <v>3</v>
      </c>
      <c r="BE201" t="s">
        <v>3</v>
      </c>
      <c r="BF201" t="s">
        <v>3</v>
      </c>
      <c r="BG201" t="s">
        <v>3</v>
      </c>
      <c r="BH201">
        <v>3</v>
      </c>
      <c r="BI201">
        <v>1</v>
      </c>
      <c r="BJ201" t="s">
        <v>232</v>
      </c>
      <c r="BM201">
        <v>7001</v>
      </c>
      <c r="BN201">
        <v>0</v>
      </c>
      <c r="BO201" t="s">
        <v>230</v>
      </c>
      <c r="BP201">
        <v>1</v>
      </c>
      <c r="BQ201">
        <v>2</v>
      </c>
      <c r="BR201">
        <v>0</v>
      </c>
      <c r="BS201">
        <v>1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3</v>
      </c>
      <c r="BZ201">
        <v>110</v>
      </c>
      <c r="CA201">
        <v>73</v>
      </c>
      <c r="CB201" t="s">
        <v>3</v>
      </c>
      <c r="CE201">
        <v>0</v>
      </c>
      <c r="CF201">
        <v>0</v>
      </c>
      <c r="CG201">
        <v>0</v>
      </c>
      <c r="CM201">
        <v>0</v>
      </c>
      <c r="CN201" t="s">
        <v>3</v>
      </c>
      <c r="CO201">
        <v>0</v>
      </c>
      <c r="CP201">
        <f t="shared" si="289"/>
        <v>-4491.1899999999996</v>
      </c>
      <c r="CQ201">
        <f>ROUND(AL201*BC201,2)</f>
        <v>142126.39000000001</v>
      </c>
      <c r="CR201">
        <f>ROUND(AM201*BB201,2)</f>
        <v>0</v>
      </c>
      <c r="CS201">
        <f>ROUND(AN201*BS201,2)</f>
        <v>0</v>
      </c>
      <c r="CT201">
        <f>ROUND(AO201*BA201,2)</f>
        <v>0</v>
      </c>
      <c r="CU201">
        <f t="shared" si="290"/>
        <v>0</v>
      </c>
      <c r="CV201">
        <f>AH201</f>
        <v>0</v>
      </c>
      <c r="CW201">
        <f>AI201</f>
        <v>0</v>
      </c>
      <c r="CX201">
        <f t="shared" si="291"/>
        <v>0</v>
      </c>
      <c r="CY201">
        <f t="shared" si="303"/>
        <v>0</v>
      </c>
      <c r="CZ201">
        <f t="shared" si="304"/>
        <v>0</v>
      </c>
      <c r="DC201" t="s">
        <v>3</v>
      </c>
      <c r="DD201" t="s">
        <v>3</v>
      </c>
      <c r="DE201" t="s">
        <v>3</v>
      </c>
      <c r="DF201" t="s">
        <v>3</v>
      </c>
      <c r="DG201" t="s">
        <v>3</v>
      </c>
      <c r="DH201" t="s">
        <v>3</v>
      </c>
      <c r="DI201" t="s">
        <v>3</v>
      </c>
      <c r="DJ201" t="s">
        <v>3</v>
      </c>
      <c r="DK201" t="s">
        <v>3</v>
      </c>
      <c r="DL201" t="s">
        <v>3</v>
      </c>
      <c r="DM201" t="s">
        <v>3</v>
      </c>
      <c r="DN201">
        <v>0</v>
      </c>
      <c r="DO201">
        <v>0</v>
      </c>
      <c r="DP201">
        <v>1</v>
      </c>
      <c r="DQ201">
        <v>1</v>
      </c>
      <c r="DU201">
        <v>1009</v>
      </c>
      <c r="DV201" t="s">
        <v>227</v>
      </c>
      <c r="DW201" t="s">
        <v>227</v>
      </c>
      <c r="DX201">
        <v>1000</v>
      </c>
      <c r="DZ201" t="s">
        <v>3</v>
      </c>
      <c r="EA201" t="s">
        <v>3</v>
      </c>
      <c r="EB201" t="s">
        <v>3</v>
      </c>
      <c r="EC201" t="s">
        <v>3</v>
      </c>
      <c r="EE201">
        <v>45799624</v>
      </c>
      <c r="EF201">
        <v>2</v>
      </c>
      <c r="EG201" t="s">
        <v>28</v>
      </c>
      <c r="EH201">
        <v>7</v>
      </c>
      <c r="EI201" t="s">
        <v>146</v>
      </c>
      <c r="EJ201">
        <v>1</v>
      </c>
      <c r="EK201">
        <v>7001</v>
      </c>
      <c r="EL201" t="s">
        <v>146</v>
      </c>
      <c r="EM201" t="s">
        <v>147</v>
      </c>
      <c r="EO201" t="s">
        <v>3</v>
      </c>
      <c r="EQ201">
        <v>0</v>
      </c>
      <c r="ER201">
        <v>105278.81</v>
      </c>
      <c r="ES201">
        <v>105278.81</v>
      </c>
      <c r="ET201">
        <v>0</v>
      </c>
      <c r="EU201">
        <v>0</v>
      </c>
      <c r="EV201">
        <v>0</v>
      </c>
      <c r="EW201">
        <v>0</v>
      </c>
      <c r="EX201">
        <v>0</v>
      </c>
      <c r="FQ201">
        <v>0</v>
      </c>
      <c r="FR201">
        <v>0</v>
      </c>
      <c r="FS201">
        <v>0</v>
      </c>
      <c r="FX201">
        <v>110</v>
      </c>
      <c r="FY201">
        <v>73</v>
      </c>
      <c r="GA201" t="s">
        <v>3</v>
      </c>
      <c r="GD201">
        <v>1</v>
      </c>
      <c r="GF201">
        <v>-619923545</v>
      </c>
      <c r="GG201">
        <v>2</v>
      </c>
      <c r="GH201">
        <v>1</v>
      </c>
      <c r="GI201">
        <v>2</v>
      </c>
      <c r="GJ201">
        <v>0</v>
      </c>
      <c r="GK201">
        <v>0</v>
      </c>
      <c r="GL201">
        <f t="shared" si="292"/>
        <v>0</v>
      </c>
      <c r="GM201">
        <f t="shared" si="293"/>
        <v>-4491.1899999999996</v>
      </c>
      <c r="GN201">
        <f t="shared" si="294"/>
        <v>-4491.1899999999996</v>
      </c>
      <c r="GO201">
        <f t="shared" si="295"/>
        <v>0</v>
      </c>
      <c r="GP201">
        <f t="shared" si="296"/>
        <v>0</v>
      </c>
      <c r="GR201">
        <v>0</v>
      </c>
      <c r="GS201">
        <v>3</v>
      </c>
      <c r="GT201">
        <v>0</v>
      </c>
      <c r="GU201" t="s">
        <v>3</v>
      </c>
      <c r="GV201">
        <f t="shared" si="297"/>
        <v>0</v>
      </c>
      <c r="GW201">
        <v>1</v>
      </c>
      <c r="GX201">
        <f t="shared" si="298"/>
        <v>0</v>
      </c>
      <c r="HA201">
        <v>0</v>
      </c>
      <c r="HB201">
        <v>0</v>
      </c>
      <c r="HC201">
        <f t="shared" si="299"/>
        <v>0</v>
      </c>
      <c r="HE201" t="s">
        <v>3</v>
      </c>
      <c r="HF201" t="s">
        <v>3</v>
      </c>
      <c r="HM201" t="s">
        <v>3</v>
      </c>
      <c r="HN201" t="s">
        <v>148</v>
      </c>
      <c r="HO201" t="s">
        <v>149</v>
      </c>
      <c r="HP201" t="s">
        <v>146</v>
      </c>
      <c r="HQ201" t="s">
        <v>146</v>
      </c>
      <c r="HS201">
        <v>0</v>
      </c>
      <c r="IK201">
        <v>0</v>
      </c>
    </row>
    <row r="202" spans="1:245" x14ac:dyDescent="0.2">
      <c r="A202">
        <v>18</v>
      </c>
      <c r="B202">
        <v>1</v>
      </c>
      <c r="C202">
        <v>316</v>
      </c>
      <c r="E202" t="s">
        <v>320</v>
      </c>
      <c r="F202" t="s">
        <v>234</v>
      </c>
      <c r="G202" t="s">
        <v>235</v>
      </c>
      <c r="H202" t="s">
        <v>227</v>
      </c>
      <c r="I202">
        <f>I200*J202</f>
        <v>3.1600000000000003E-2</v>
      </c>
      <c r="J202">
        <v>1</v>
      </c>
      <c r="K202">
        <v>1</v>
      </c>
      <c r="O202">
        <f t="shared" si="281"/>
        <v>1541.65</v>
      </c>
      <c r="P202">
        <f>ROUND(CQ202*I202,2)</f>
        <v>1541.65</v>
      </c>
      <c r="Q202">
        <f>ROUND(CR202*I202,2)</f>
        <v>0</v>
      </c>
      <c r="R202">
        <f>ROUND(CS202*I202,2)</f>
        <v>0</v>
      </c>
      <c r="S202">
        <f>ROUND(CT202*I202,2)</f>
        <v>0</v>
      </c>
      <c r="T202">
        <f t="shared" si="282"/>
        <v>0</v>
      </c>
      <c r="U202">
        <f>ROUND(CV202*I202,7)</f>
        <v>0</v>
      </c>
      <c r="V202">
        <f>ROUND(CW202*I202,7)</f>
        <v>0</v>
      </c>
      <c r="W202">
        <f t="shared" si="283"/>
        <v>0</v>
      </c>
      <c r="X202">
        <f t="shared" si="284"/>
        <v>0</v>
      </c>
      <c r="Y202">
        <f t="shared" si="285"/>
        <v>0</v>
      </c>
      <c r="AA202">
        <v>48176574</v>
      </c>
      <c r="AB202">
        <f t="shared" si="286"/>
        <v>69695</v>
      </c>
      <c r="AC202">
        <f>ROUND((ES202),6)</f>
        <v>69695</v>
      </c>
      <c r="AD202">
        <f>ROUND((((ET202)-(EU202))+AE202),6)</f>
        <v>0</v>
      </c>
      <c r="AE202">
        <f>ROUND((EU202),6)</f>
        <v>0</v>
      </c>
      <c r="AF202">
        <f>ROUND((EV202),6)</f>
        <v>0</v>
      </c>
      <c r="AG202">
        <f t="shared" si="287"/>
        <v>0</v>
      </c>
      <c r="AH202">
        <f>(EW202)</f>
        <v>0</v>
      </c>
      <c r="AI202">
        <f>(EX202)</f>
        <v>0</v>
      </c>
      <c r="AJ202">
        <f t="shared" si="288"/>
        <v>0</v>
      </c>
      <c r="AK202">
        <v>69695</v>
      </c>
      <c r="AL202">
        <v>69695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110</v>
      </c>
      <c r="AU202">
        <v>73</v>
      </c>
      <c r="AV202">
        <v>1</v>
      </c>
      <c r="AW202">
        <v>1</v>
      </c>
      <c r="AZ202">
        <v>1</v>
      </c>
      <c r="BA202">
        <v>1</v>
      </c>
      <c r="BB202">
        <v>1</v>
      </c>
      <c r="BC202">
        <v>0.7</v>
      </c>
      <c r="BD202" t="s">
        <v>3</v>
      </c>
      <c r="BE202" t="s">
        <v>3</v>
      </c>
      <c r="BF202" t="s">
        <v>3</v>
      </c>
      <c r="BG202" t="s">
        <v>3</v>
      </c>
      <c r="BH202">
        <v>3</v>
      </c>
      <c r="BI202">
        <v>1</v>
      </c>
      <c r="BJ202" t="s">
        <v>236</v>
      </c>
      <c r="BM202">
        <v>7001</v>
      </c>
      <c r="BN202">
        <v>0</v>
      </c>
      <c r="BO202" t="s">
        <v>234</v>
      </c>
      <c r="BP202">
        <v>1</v>
      </c>
      <c r="BQ202">
        <v>2</v>
      </c>
      <c r="BR202">
        <v>0</v>
      </c>
      <c r="BS202">
        <v>1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3</v>
      </c>
      <c r="BZ202">
        <v>110</v>
      </c>
      <c r="CA202">
        <v>73</v>
      </c>
      <c r="CB202" t="s">
        <v>3</v>
      </c>
      <c r="CE202">
        <v>0</v>
      </c>
      <c r="CF202">
        <v>0</v>
      </c>
      <c r="CG202">
        <v>0</v>
      </c>
      <c r="CM202">
        <v>0</v>
      </c>
      <c r="CN202" t="s">
        <v>3</v>
      </c>
      <c r="CO202">
        <v>0</v>
      </c>
      <c r="CP202">
        <f t="shared" si="289"/>
        <v>1541.65</v>
      </c>
      <c r="CQ202">
        <f>ROUND(AL202*BC202,2)</f>
        <v>48786.5</v>
      </c>
      <c r="CR202">
        <f>ROUND(AM202*BB202,2)</f>
        <v>0</v>
      </c>
      <c r="CS202">
        <f>ROUND(AN202*BS202,2)</f>
        <v>0</v>
      </c>
      <c r="CT202">
        <f>ROUND(AO202*BA202,2)</f>
        <v>0</v>
      </c>
      <c r="CU202">
        <f t="shared" si="290"/>
        <v>0</v>
      </c>
      <c r="CV202">
        <f>AH202</f>
        <v>0</v>
      </c>
      <c r="CW202">
        <f>AI202</f>
        <v>0</v>
      </c>
      <c r="CX202">
        <f t="shared" si="291"/>
        <v>0</v>
      </c>
      <c r="CY202">
        <f t="shared" si="303"/>
        <v>0</v>
      </c>
      <c r="CZ202">
        <f t="shared" si="304"/>
        <v>0</v>
      </c>
      <c r="DC202" t="s">
        <v>3</v>
      </c>
      <c r="DD202" t="s">
        <v>3</v>
      </c>
      <c r="DE202" t="s">
        <v>3</v>
      </c>
      <c r="DF202" t="s">
        <v>3</v>
      </c>
      <c r="DG202" t="s">
        <v>3</v>
      </c>
      <c r="DH202" t="s">
        <v>3</v>
      </c>
      <c r="DI202" t="s">
        <v>3</v>
      </c>
      <c r="DJ202" t="s">
        <v>3</v>
      </c>
      <c r="DK202" t="s">
        <v>3</v>
      </c>
      <c r="DL202" t="s">
        <v>3</v>
      </c>
      <c r="DM202" t="s">
        <v>3</v>
      </c>
      <c r="DN202">
        <v>0</v>
      </c>
      <c r="DO202">
        <v>0</v>
      </c>
      <c r="DP202">
        <v>1</v>
      </c>
      <c r="DQ202">
        <v>1</v>
      </c>
      <c r="DU202">
        <v>1009</v>
      </c>
      <c r="DV202" t="s">
        <v>227</v>
      </c>
      <c r="DW202" t="s">
        <v>227</v>
      </c>
      <c r="DX202">
        <v>1000</v>
      </c>
      <c r="DZ202" t="s">
        <v>3</v>
      </c>
      <c r="EA202" t="s">
        <v>3</v>
      </c>
      <c r="EB202" t="s">
        <v>3</v>
      </c>
      <c r="EC202" t="s">
        <v>3</v>
      </c>
      <c r="EE202">
        <v>45799624</v>
      </c>
      <c r="EF202">
        <v>2</v>
      </c>
      <c r="EG202" t="s">
        <v>28</v>
      </c>
      <c r="EH202">
        <v>7</v>
      </c>
      <c r="EI202" t="s">
        <v>146</v>
      </c>
      <c r="EJ202">
        <v>1</v>
      </c>
      <c r="EK202">
        <v>7001</v>
      </c>
      <c r="EL202" t="s">
        <v>146</v>
      </c>
      <c r="EM202" t="s">
        <v>147</v>
      </c>
      <c r="EO202" t="s">
        <v>3</v>
      </c>
      <c r="EQ202">
        <v>0</v>
      </c>
      <c r="ER202">
        <v>69695</v>
      </c>
      <c r="ES202">
        <v>69695</v>
      </c>
      <c r="ET202">
        <v>0</v>
      </c>
      <c r="EU202">
        <v>0</v>
      </c>
      <c r="EV202">
        <v>0</v>
      </c>
      <c r="EW202">
        <v>0</v>
      </c>
      <c r="EX202">
        <v>0</v>
      </c>
      <c r="FQ202">
        <v>0</v>
      </c>
      <c r="FR202">
        <v>0</v>
      </c>
      <c r="FS202">
        <v>0</v>
      </c>
      <c r="FX202">
        <v>110</v>
      </c>
      <c r="FY202">
        <v>73</v>
      </c>
      <c r="GA202" t="s">
        <v>3</v>
      </c>
      <c r="GD202">
        <v>1</v>
      </c>
      <c r="GF202">
        <v>32976572</v>
      </c>
      <c r="GG202">
        <v>2</v>
      </c>
      <c r="GH202">
        <v>1</v>
      </c>
      <c r="GI202">
        <v>2</v>
      </c>
      <c r="GJ202">
        <v>0</v>
      </c>
      <c r="GK202">
        <v>0</v>
      </c>
      <c r="GL202">
        <f t="shared" si="292"/>
        <v>0</v>
      </c>
      <c r="GM202">
        <f t="shared" si="293"/>
        <v>1541.65</v>
      </c>
      <c r="GN202">
        <f t="shared" si="294"/>
        <v>1541.65</v>
      </c>
      <c r="GO202">
        <f t="shared" si="295"/>
        <v>0</v>
      </c>
      <c r="GP202">
        <f t="shared" si="296"/>
        <v>0</v>
      </c>
      <c r="GR202">
        <v>0</v>
      </c>
      <c r="GS202">
        <v>3</v>
      </c>
      <c r="GT202">
        <v>0</v>
      </c>
      <c r="GU202" t="s">
        <v>3</v>
      </c>
      <c r="GV202">
        <f t="shared" si="297"/>
        <v>0</v>
      </c>
      <c r="GW202">
        <v>1</v>
      </c>
      <c r="GX202">
        <f t="shared" si="298"/>
        <v>0</v>
      </c>
      <c r="HA202">
        <v>0</v>
      </c>
      <c r="HB202">
        <v>0</v>
      </c>
      <c r="HC202">
        <f t="shared" si="299"/>
        <v>0</v>
      </c>
      <c r="HE202" t="s">
        <v>3</v>
      </c>
      <c r="HF202" t="s">
        <v>3</v>
      </c>
      <c r="HM202" t="s">
        <v>3</v>
      </c>
      <c r="HN202" t="s">
        <v>148</v>
      </c>
      <c r="HO202" t="s">
        <v>149</v>
      </c>
      <c r="HP202" t="s">
        <v>146</v>
      </c>
      <c r="HQ202" t="s">
        <v>146</v>
      </c>
      <c r="HS202">
        <v>0</v>
      </c>
      <c r="IK202">
        <v>0</v>
      </c>
    </row>
    <row r="203" spans="1:245" x14ac:dyDescent="0.2">
      <c r="A203">
        <v>19</v>
      </c>
      <c r="B203">
        <v>1</v>
      </c>
      <c r="F203" t="s">
        <v>3</v>
      </c>
      <c r="G203" t="s">
        <v>321</v>
      </c>
      <c r="H203" t="s">
        <v>3</v>
      </c>
      <c r="AA203">
        <v>1</v>
      </c>
      <c r="IK203">
        <v>0</v>
      </c>
    </row>
    <row r="204" spans="1:245" x14ac:dyDescent="0.2">
      <c r="A204">
        <v>17</v>
      </c>
      <c r="B204">
        <v>1</v>
      </c>
      <c r="C204">
        <f>ROW(SmtRes!A329)</f>
        <v>329</v>
      </c>
      <c r="D204">
        <f>ROW(EtalonRes!A282)</f>
        <v>282</v>
      </c>
      <c r="E204" t="s">
        <v>322</v>
      </c>
      <c r="F204" t="s">
        <v>208</v>
      </c>
      <c r="G204" t="s">
        <v>209</v>
      </c>
      <c r="H204" t="s">
        <v>75</v>
      </c>
      <c r="I204">
        <f>ROUND(0.00833,7)</f>
        <v>8.3300000000000006E-3</v>
      </c>
      <c r="J204">
        <v>0</v>
      </c>
      <c r="K204">
        <f>ROUND(0.00833,7)</f>
        <v>8.3300000000000006E-3</v>
      </c>
      <c r="O204">
        <f t="shared" ref="O204:O220" si="305">ROUND(CP204,2)</f>
        <v>4545.47</v>
      </c>
      <c r="P204">
        <f>SUMIF(SmtRes!AQ317:'SmtRes'!AQ329,"=1",SmtRes!DF317:'SmtRes'!DF329)</f>
        <v>886.21000000000015</v>
      </c>
      <c r="Q204">
        <f>SUMIF(SmtRes!AQ317:'SmtRes'!AQ329,"=1",SmtRes!DG317:'SmtRes'!DG329)</f>
        <v>1065.8999999999999</v>
      </c>
      <c r="R204">
        <f>SUMIF(SmtRes!AQ317:'SmtRes'!AQ329,"=1",SmtRes!DH317:'SmtRes'!DH329)</f>
        <v>519.57000000000005</v>
      </c>
      <c r="S204">
        <f>SUMIF(SmtRes!AQ317:'SmtRes'!AQ329,"=1",SmtRes!DI317:'SmtRes'!DI329)</f>
        <v>2073.79</v>
      </c>
      <c r="T204">
        <f t="shared" ref="T204:T220" si="306">ROUND(CU204*I204,2)</f>
        <v>0</v>
      </c>
      <c r="U204">
        <f>SUMIF(SmtRes!AQ317:'SmtRes'!AQ329,"=1",SmtRes!CV317:'SmtRes'!CV329)</f>
        <v>2.7738900000000002</v>
      </c>
      <c r="V204">
        <f>SUMIF(SmtRes!AQ317:'SmtRes'!AQ329,"=1",SmtRes!CW317:'SmtRes'!CW329)</f>
        <v>0.50429820000000003</v>
      </c>
      <c r="W204">
        <f t="shared" ref="W204:W220" si="307">ROUND(CX204*I204,2)</f>
        <v>0</v>
      </c>
      <c r="X204">
        <f t="shared" ref="X204:X220" si="308">ROUND(CY204,2)</f>
        <v>2852.7</v>
      </c>
      <c r="Y204">
        <f t="shared" ref="Y204:Y220" si="309">ROUND(CZ204,2)</f>
        <v>1893.15</v>
      </c>
      <c r="AA204">
        <v>48176574</v>
      </c>
      <c r="AB204">
        <f t="shared" ref="AB204:AB220" si="310">ROUND((AC204+AD204+AF204),6)</f>
        <v>444911.35159999999</v>
      </c>
      <c r="AC204">
        <f>ROUND((SUM(SmtRes!BQ317:'SmtRes'!BQ329)),6)</f>
        <v>93862.074999999997</v>
      </c>
      <c r="AD204">
        <f>ROUND((((SUM(SmtRes!BR317:'SmtRes'!BR329))-(SUM(SmtRes!BS317:'SmtRes'!BS329)))+AE204),6)</f>
        <v>102095.14659999999</v>
      </c>
      <c r="AE204">
        <f>ROUND((SUM(SmtRes!BS317:'SmtRes'!BS329)),6)</f>
        <v>62373.974999999999</v>
      </c>
      <c r="AF204">
        <f>ROUND((SUM(SmtRes!BT317:'SmtRes'!BT329)),6)</f>
        <v>248954.13</v>
      </c>
      <c r="AG204">
        <f t="shared" ref="AG204:AG220" si="311">ROUND((AP204),6)</f>
        <v>0</v>
      </c>
      <c r="AH204">
        <f>(SUM(SmtRes!BU317:'SmtRes'!BU329))</f>
        <v>333</v>
      </c>
      <c r="AI204">
        <f>(SUM(SmtRes!BV317:'SmtRes'!BV329))</f>
        <v>60.54</v>
      </c>
      <c r="AJ204">
        <f t="shared" ref="AJ204:AJ220" si="312">(AS204)</f>
        <v>0</v>
      </c>
      <c r="AK204">
        <v>507285.32659999997</v>
      </c>
      <c r="AL204">
        <v>93862.074999999997</v>
      </c>
      <c r="AM204">
        <v>102095.14660000001</v>
      </c>
      <c r="AN204">
        <v>62373.974999999991</v>
      </c>
      <c r="AO204">
        <v>248954.13</v>
      </c>
      <c r="AP204">
        <v>0</v>
      </c>
      <c r="AQ204">
        <v>333</v>
      </c>
      <c r="AR204">
        <v>60.54</v>
      </c>
      <c r="AS204">
        <v>0</v>
      </c>
      <c r="AT204">
        <v>110</v>
      </c>
      <c r="AU204">
        <v>73</v>
      </c>
      <c r="AV204">
        <v>1</v>
      </c>
      <c r="AW204">
        <v>1</v>
      </c>
      <c r="AZ204">
        <v>1</v>
      </c>
      <c r="BA204">
        <v>1</v>
      </c>
      <c r="BB204">
        <v>1</v>
      </c>
      <c r="BC204">
        <v>1</v>
      </c>
      <c r="BD204" t="s">
        <v>3</v>
      </c>
      <c r="BE204" t="s">
        <v>3</v>
      </c>
      <c r="BF204" t="s">
        <v>3</v>
      </c>
      <c r="BG204" t="s">
        <v>3</v>
      </c>
      <c r="BH204">
        <v>0</v>
      </c>
      <c r="BI204">
        <v>1</v>
      </c>
      <c r="BJ204" t="s">
        <v>210</v>
      </c>
      <c r="BM204">
        <v>7006</v>
      </c>
      <c r="BN204">
        <v>0</v>
      </c>
      <c r="BO204" t="s">
        <v>3</v>
      </c>
      <c r="BP204">
        <v>0</v>
      </c>
      <c r="BQ204">
        <v>2</v>
      </c>
      <c r="BR204">
        <v>0</v>
      </c>
      <c r="BS204">
        <v>1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3</v>
      </c>
      <c r="BZ204">
        <v>110</v>
      </c>
      <c r="CA204">
        <v>73</v>
      </c>
      <c r="CB204" t="s">
        <v>3</v>
      </c>
      <c r="CE204">
        <v>0</v>
      </c>
      <c r="CF204">
        <v>0</v>
      </c>
      <c r="CG204">
        <v>0</v>
      </c>
      <c r="CM204">
        <v>0</v>
      </c>
      <c r="CN204" t="s">
        <v>3</v>
      </c>
      <c r="CO204">
        <v>0</v>
      </c>
      <c r="CP204">
        <f t="shared" ref="CP204:CP220" si="313">(P204+Q204+S204+R204)</f>
        <v>4545.47</v>
      </c>
      <c r="CQ204">
        <f>SUMIF(SmtRes!AQ317:'SmtRes'!AQ329,"=1",SmtRes!AA317:'SmtRes'!AA329)</f>
        <v>178536.86000000002</v>
      </c>
      <c r="CR204">
        <f>SUMIF(SmtRes!AQ317:'SmtRes'!AQ329,"=1",SmtRes!AB317:'SmtRes'!AB329)</f>
        <v>4351.42</v>
      </c>
      <c r="CS204">
        <f>SUMIF(SmtRes!AQ317:'SmtRes'!AQ329,"=1",SmtRes!AC317:'SmtRes'!AC329)</f>
        <v>2885.31</v>
      </c>
      <c r="CT204">
        <f>SUMIF(SmtRes!AQ317:'SmtRes'!AQ329,"=1",SmtRes!AD317:'SmtRes'!AD329)</f>
        <v>747.61</v>
      </c>
      <c r="CU204">
        <f t="shared" ref="CU204:CU220" si="314">AG204</f>
        <v>0</v>
      </c>
      <c r="CV204">
        <f>SUMIF(SmtRes!AQ317:'SmtRes'!AQ329,"=1",SmtRes!BU317:'SmtRes'!BU329)</f>
        <v>333</v>
      </c>
      <c r="CW204">
        <f>SUMIF(SmtRes!AQ317:'SmtRes'!AQ329,"=1",SmtRes!BV317:'SmtRes'!BV329)</f>
        <v>60.54</v>
      </c>
      <c r="CX204">
        <f t="shared" ref="CX204:CX220" si="315">AJ204</f>
        <v>0</v>
      </c>
      <c r="CY204">
        <f>(((S204+R204)*AT204)/100)</f>
        <v>2852.6960000000004</v>
      </c>
      <c r="CZ204">
        <f>(((S204+R204)*AU204)/100)</f>
        <v>1893.1528000000001</v>
      </c>
      <c r="DC204" t="s">
        <v>3</v>
      </c>
      <c r="DD204" t="s">
        <v>3</v>
      </c>
      <c r="DE204" t="s">
        <v>3</v>
      </c>
      <c r="DF204" t="s">
        <v>3</v>
      </c>
      <c r="DG204" t="s">
        <v>3</v>
      </c>
      <c r="DH204" t="s">
        <v>3</v>
      </c>
      <c r="DI204" t="s">
        <v>3</v>
      </c>
      <c r="DJ204" t="s">
        <v>3</v>
      </c>
      <c r="DK204" t="s">
        <v>3</v>
      </c>
      <c r="DL204" t="s">
        <v>3</v>
      </c>
      <c r="DM204" t="s">
        <v>3</v>
      </c>
      <c r="DN204">
        <v>0</v>
      </c>
      <c r="DO204">
        <v>0</v>
      </c>
      <c r="DP204">
        <v>1</v>
      </c>
      <c r="DQ204">
        <v>1</v>
      </c>
      <c r="DU204">
        <v>1007</v>
      </c>
      <c r="DV204" t="s">
        <v>75</v>
      </c>
      <c r="DW204" t="s">
        <v>75</v>
      </c>
      <c r="DX204">
        <v>100</v>
      </c>
      <c r="DZ204" t="s">
        <v>3</v>
      </c>
      <c r="EA204" t="s">
        <v>3</v>
      </c>
      <c r="EB204" t="s">
        <v>3</v>
      </c>
      <c r="EC204" t="s">
        <v>3</v>
      </c>
      <c r="EE204">
        <v>45799629</v>
      </c>
      <c r="EF204">
        <v>2</v>
      </c>
      <c r="EG204" t="s">
        <v>28</v>
      </c>
      <c r="EH204">
        <v>7</v>
      </c>
      <c r="EI204" t="s">
        <v>146</v>
      </c>
      <c r="EJ204">
        <v>1</v>
      </c>
      <c r="EK204">
        <v>7006</v>
      </c>
      <c r="EL204" t="s">
        <v>146</v>
      </c>
      <c r="EM204" t="s">
        <v>147</v>
      </c>
      <c r="EO204" t="s">
        <v>3</v>
      </c>
      <c r="EQ204">
        <v>131072</v>
      </c>
      <c r="ER204">
        <v>0</v>
      </c>
      <c r="ES204">
        <v>0</v>
      </c>
      <c r="ET204">
        <v>0</v>
      </c>
      <c r="EU204">
        <v>0</v>
      </c>
      <c r="EV204">
        <v>0</v>
      </c>
      <c r="EW204">
        <v>333</v>
      </c>
      <c r="EX204">
        <v>60.54</v>
      </c>
      <c r="EY204">
        <v>0</v>
      </c>
      <c r="FQ204">
        <v>0</v>
      </c>
      <c r="FR204">
        <v>0</v>
      </c>
      <c r="FS204">
        <v>0</v>
      </c>
      <c r="FX204">
        <v>110</v>
      </c>
      <c r="FY204">
        <v>73</v>
      </c>
      <c r="GA204" t="s">
        <v>3</v>
      </c>
      <c r="GD204">
        <v>1</v>
      </c>
      <c r="GF204">
        <v>-1981932331</v>
      </c>
      <c r="GG204">
        <v>2</v>
      </c>
      <c r="GH204">
        <v>1</v>
      </c>
      <c r="GI204">
        <v>-2</v>
      </c>
      <c r="GJ204">
        <v>0</v>
      </c>
      <c r="GK204">
        <v>0</v>
      </c>
      <c r="GL204">
        <f t="shared" ref="GL204:GL220" si="316">ROUND(IF(AND(BH204=3,BI204=3,FS204&lt;&gt;0),P204,0),2)</f>
        <v>0</v>
      </c>
      <c r="GM204">
        <f t="shared" ref="GM204:GM220" si="317">ROUND(O204+X204+Y204,2)+GX204</f>
        <v>9291.32</v>
      </c>
      <c r="GN204">
        <f t="shared" ref="GN204:GN220" si="318">IF(OR(BI204=0,BI204=1),GM204-GX204,0)</f>
        <v>9291.32</v>
      </c>
      <c r="GO204">
        <f t="shared" ref="GO204:GO220" si="319">IF(BI204=2,GM204-GX204,0)</f>
        <v>0</v>
      </c>
      <c r="GP204">
        <f t="shared" ref="GP204:GP220" si="320">IF(BI204=4,GM204-GX204,0)</f>
        <v>0</v>
      </c>
      <c r="GR204">
        <v>0</v>
      </c>
      <c r="GS204">
        <v>0</v>
      </c>
      <c r="GT204">
        <v>0</v>
      </c>
      <c r="GU204" t="s">
        <v>3</v>
      </c>
      <c r="GV204">
        <f t="shared" ref="GV204:GV220" si="321">ROUND((GT204),6)</f>
        <v>0</v>
      </c>
      <c r="GW204">
        <v>1</v>
      </c>
      <c r="GX204">
        <f t="shared" ref="GX204:GX220" si="322">ROUND(HC204*I204,2)</f>
        <v>0</v>
      </c>
      <c r="HA204">
        <v>0</v>
      </c>
      <c r="HB204">
        <v>0</v>
      </c>
      <c r="HC204">
        <f t="shared" ref="HC204:HC220" si="323">GV204*GW204</f>
        <v>0</v>
      </c>
      <c r="HE204" t="s">
        <v>3</v>
      </c>
      <c r="HF204" t="s">
        <v>3</v>
      </c>
      <c r="HM204" t="s">
        <v>3</v>
      </c>
      <c r="HN204" t="s">
        <v>148</v>
      </c>
      <c r="HO204" t="s">
        <v>149</v>
      </c>
      <c r="HP204" t="s">
        <v>146</v>
      </c>
      <c r="HQ204" t="s">
        <v>146</v>
      </c>
      <c r="HS204">
        <v>0</v>
      </c>
      <c r="IK204">
        <v>0</v>
      </c>
    </row>
    <row r="205" spans="1:245" x14ac:dyDescent="0.2">
      <c r="A205">
        <v>18</v>
      </c>
      <c r="B205">
        <v>1</v>
      </c>
      <c r="C205">
        <v>327</v>
      </c>
      <c r="E205" t="s">
        <v>323</v>
      </c>
      <c r="F205" t="s">
        <v>151</v>
      </c>
      <c r="G205" t="s">
        <v>152</v>
      </c>
      <c r="H205" t="s">
        <v>51</v>
      </c>
      <c r="I205">
        <f>I204*J205</f>
        <v>1.9158999999999999E-2</v>
      </c>
      <c r="J205">
        <v>2.2999999999999998</v>
      </c>
      <c r="K205">
        <v>2.3000000000000003</v>
      </c>
      <c r="O205">
        <f t="shared" si="305"/>
        <v>82.17</v>
      </c>
      <c r="P205">
        <f t="shared" ref="P205:P211" si="324">ROUND(CQ205*I205,2)</f>
        <v>82.17</v>
      </c>
      <c r="Q205">
        <f t="shared" ref="Q205:Q211" si="325">ROUND(CR205*I205,2)</f>
        <v>0</v>
      </c>
      <c r="R205">
        <f t="shared" ref="R205:R211" si="326">ROUND(CS205*I205,2)</f>
        <v>0</v>
      </c>
      <c r="S205">
        <f t="shared" ref="S205:S211" si="327">ROUND(CT205*I205,2)</f>
        <v>0</v>
      </c>
      <c r="T205">
        <f t="shared" si="306"/>
        <v>0</v>
      </c>
      <c r="U205">
        <f t="shared" ref="U205:U211" si="328">ROUND(CV205*I205,7)</f>
        <v>0</v>
      </c>
      <c r="V205">
        <f t="shared" ref="V205:V211" si="329">ROUND(CW205*I205,7)</f>
        <v>0</v>
      </c>
      <c r="W205">
        <f t="shared" si="307"/>
        <v>0</v>
      </c>
      <c r="X205">
        <f t="shared" si="308"/>
        <v>0</v>
      </c>
      <c r="Y205">
        <f t="shared" si="309"/>
        <v>0</v>
      </c>
      <c r="AA205">
        <v>48176574</v>
      </c>
      <c r="AB205">
        <f t="shared" si="310"/>
        <v>3486.8</v>
      </c>
      <c r="AC205">
        <f t="shared" ref="AC205:AC211" si="330">ROUND((ES205),6)</f>
        <v>3486.8</v>
      </c>
      <c r="AD205">
        <f t="shared" ref="AD205:AD211" si="331">ROUND((((ET205)-(EU205))+AE205),6)</f>
        <v>0</v>
      </c>
      <c r="AE205">
        <f t="shared" ref="AE205:AF211" si="332">ROUND((EU205),6)</f>
        <v>0</v>
      </c>
      <c r="AF205">
        <f t="shared" si="332"/>
        <v>0</v>
      </c>
      <c r="AG205">
        <f t="shared" si="311"/>
        <v>0</v>
      </c>
      <c r="AH205">
        <f t="shared" ref="AH205:AI211" si="333">(EW205)</f>
        <v>0</v>
      </c>
      <c r="AI205">
        <f t="shared" si="333"/>
        <v>0</v>
      </c>
      <c r="AJ205">
        <f t="shared" si="312"/>
        <v>0</v>
      </c>
      <c r="AK205">
        <v>3486.8</v>
      </c>
      <c r="AL205">
        <v>3486.8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110</v>
      </c>
      <c r="AU205">
        <v>69</v>
      </c>
      <c r="AV205">
        <v>1</v>
      </c>
      <c r="AW205">
        <v>1</v>
      </c>
      <c r="AZ205">
        <v>1</v>
      </c>
      <c r="BA205">
        <v>1</v>
      </c>
      <c r="BB205">
        <v>1</v>
      </c>
      <c r="BC205">
        <v>1.23</v>
      </c>
      <c r="BD205" t="s">
        <v>3</v>
      </c>
      <c r="BE205" t="s">
        <v>3</v>
      </c>
      <c r="BF205" t="s">
        <v>3</v>
      </c>
      <c r="BG205" t="s">
        <v>3</v>
      </c>
      <c r="BH205">
        <v>3</v>
      </c>
      <c r="BI205">
        <v>1</v>
      </c>
      <c r="BJ205" t="s">
        <v>153</v>
      </c>
      <c r="BM205">
        <v>8001</v>
      </c>
      <c r="BN205">
        <v>0</v>
      </c>
      <c r="BO205" t="s">
        <v>151</v>
      </c>
      <c r="BP205">
        <v>1</v>
      </c>
      <c r="BQ205">
        <v>2</v>
      </c>
      <c r="BR205">
        <v>0</v>
      </c>
      <c r="BS205">
        <v>1</v>
      </c>
      <c r="BT205">
        <v>1</v>
      </c>
      <c r="BU205">
        <v>1</v>
      </c>
      <c r="BV205">
        <v>1</v>
      </c>
      <c r="BW205">
        <v>1</v>
      </c>
      <c r="BX205">
        <v>1</v>
      </c>
      <c r="BY205" t="s">
        <v>3</v>
      </c>
      <c r="BZ205">
        <v>110</v>
      </c>
      <c r="CA205">
        <v>69</v>
      </c>
      <c r="CB205" t="s">
        <v>3</v>
      </c>
      <c r="CE205">
        <v>0</v>
      </c>
      <c r="CF205">
        <v>0</v>
      </c>
      <c r="CG205">
        <v>0</v>
      </c>
      <c r="CM205">
        <v>0</v>
      </c>
      <c r="CN205" t="s">
        <v>3</v>
      </c>
      <c r="CO205">
        <v>0</v>
      </c>
      <c r="CP205">
        <f t="shared" si="313"/>
        <v>82.17</v>
      </c>
      <c r="CQ205">
        <f t="shared" ref="CQ205:CQ211" si="334">ROUND(AL205*BC205,2)</f>
        <v>4288.76</v>
      </c>
      <c r="CR205">
        <f t="shared" ref="CR205:CR211" si="335">ROUND(AM205*BB205,2)</f>
        <v>0</v>
      </c>
      <c r="CS205">
        <f t="shared" ref="CS205:CS211" si="336">ROUND(AN205*BS205,2)</f>
        <v>0</v>
      </c>
      <c r="CT205">
        <f t="shared" ref="CT205:CT211" si="337">ROUND(AO205*BA205,2)</f>
        <v>0</v>
      </c>
      <c r="CU205">
        <f t="shared" si="314"/>
        <v>0</v>
      </c>
      <c r="CV205">
        <f t="shared" ref="CV205:CW211" si="338">AH205</f>
        <v>0</v>
      </c>
      <c r="CW205">
        <f t="shared" si="338"/>
        <v>0</v>
      </c>
      <c r="CX205">
        <f t="shared" si="315"/>
        <v>0</v>
      </c>
      <c r="CY205">
        <f>(((S205+R205)*AT205)/100)</f>
        <v>0</v>
      </c>
      <c r="CZ205">
        <f>(((S205+R205)*AU205)/100)</f>
        <v>0</v>
      </c>
      <c r="DC205" t="s">
        <v>3</v>
      </c>
      <c r="DD205" t="s">
        <v>3</v>
      </c>
      <c r="DE205" t="s">
        <v>3</v>
      </c>
      <c r="DF205" t="s">
        <v>3</v>
      </c>
      <c r="DG205" t="s">
        <v>3</v>
      </c>
      <c r="DH205" t="s">
        <v>3</v>
      </c>
      <c r="DI205" t="s">
        <v>3</v>
      </c>
      <c r="DJ205" t="s">
        <v>3</v>
      </c>
      <c r="DK205" t="s">
        <v>3</v>
      </c>
      <c r="DL205" t="s">
        <v>3</v>
      </c>
      <c r="DM205" t="s">
        <v>3</v>
      </c>
      <c r="DN205">
        <v>0</v>
      </c>
      <c r="DO205">
        <v>0</v>
      </c>
      <c r="DP205">
        <v>1</v>
      </c>
      <c r="DQ205">
        <v>1</v>
      </c>
      <c r="DU205">
        <v>1007</v>
      </c>
      <c r="DV205" t="s">
        <v>51</v>
      </c>
      <c r="DW205" t="s">
        <v>51</v>
      </c>
      <c r="DX205">
        <v>1</v>
      </c>
      <c r="DZ205" t="s">
        <v>3</v>
      </c>
      <c r="EA205" t="s">
        <v>3</v>
      </c>
      <c r="EB205" t="s">
        <v>3</v>
      </c>
      <c r="EC205" t="s">
        <v>3</v>
      </c>
      <c r="EE205">
        <v>45799633</v>
      </c>
      <c r="EF205">
        <v>2</v>
      </c>
      <c r="EG205" t="s">
        <v>28</v>
      </c>
      <c r="EH205">
        <v>8</v>
      </c>
      <c r="EI205" t="s">
        <v>64</v>
      </c>
      <c r="EJ205">
        <v>1</v>
      </c>
      <c r="EK205">
        <v>8001</v>
      </c>
      <c r="EL205" t="s">
        <v>64</v>
      </c>
      <c r="EM205" t="s">
        <v>65</v>
      </c>
      <c r="EO205" t="s">
        <v>3</v>
      </c>
      <c r="EQ205">
        <v>0</v>
      </c>
      <c r="ER205">
        <v>3486.8</v>
      </c>
      <c r="ES205">
        <v>3486.8</v>
      </c>
      <c r="ET205">
        <v>0</v>
      </c>
      <c r="EU205">
        <v>0</v>
      </c>
      <c r="EV205">
        <v>0</v>
      </c>
      <c r="EW205">
        <v>0</v>
      </c>
      <c r="EX205">
        <v>0</v>
      </c>
      <c r="FQ205">
        <v>0</v>
      </c>
      <c r="FR205">
        <v>0</v>
      </c>
      <c r="FS205">
        <v>0</v>
      </c>
      <c r="FX205">
        <v>110</v>
      </c>
      <c r="FY205">
        <v>69</v>
      </c>
      <c r="GA205" t="s">
        <v>3</v>
      </c>
      <c r="GD205">
        <v>1</v>
      </c>
      <c r="GF205">
        <v>1036015556</v>
      </c>
      <c r="GG205">
        <v>2</v>
      </c>
      <c r="GH205">
        <v>1</v>
      </c>
      <c r="GI205">
        <v>2</v>
      </c>
      <c r="GJ205">
        <v>0</v>
      </c>
      <c r="GK205">
        <v>0</v>
      </c>
      <c r="GL205">
        <f t="shared" si="316"/>
        <v>0</v>
      </c>
      <c r="GM205">
        <f t="shared" si="317"/>
        <v>82.17</v>
      </c>
      <c r="GN205">
        <f t="shared" si="318"/>
        <v>82.17</v>
      </c>
      <c r="GO205">
        <f t="shared" si="319"/>
        <v>0</v>
      </c>
      <c r="GP205">
        <f t="shared" si="320"/>
        <v>0</v>
      </c>
      <c r="GR205">
        <v>0</v>
      </c>
      <c r="GS205">
        <v>3</v>
      </c>
      <c r="GT205">
        <v>0</v>
      </c>
      <c r="GU205" t="s">
        <v>3</v>
      </c>
      <c r="GV205">
        <f t="shared" si="321"/>
        <v>0</v>
      </c>
      <c r="GW205">
        <v>1</v>
      </c>
      <c r="GX205">
        <f t="shared" si="322"/>
        <v>0</v>
      </c>
      <c r="HA205">
        <v>0</v>
      </c>
      <c r="HB205">
        <v>0</v>
      </c>
      <c r="HC205">
        <f t="shared" si="323"/>
        <v>0</v>
      </c>
      <c r="HE205" t="s">
        <v>3</v>
      </c>
      <c r="HF205" t="s">
        <v>3</v>
      </c>
      <c r="HM205" t="s">
        <v>3</v>
      </c>
      <c r="HN205" t="s">
        <v>66</v>
      </c>
      <c r="HO205" t="s">
        <v>67</v>
      </c>
      <c r="HP205" t="s">
        <v>64</v>
      </c>
      <c r="HQ205" t="s">
        <v>64</v>
      </c>
      <c r="HS205">
        <v>0</v>
      </c>
      <c r="IK205">
        <v>0</v>
      </c>
    </row>
    <row r="206" spans="1:245" x14ac:dyDescent="0.2">
      <c r="A206">
        <v>17</v>
      </c>
      <c r="B206">
        <v>1</v>
      </c>
      <c r="E206" t="s">
        <v>324</v>
      </c>
      <c r="F206" t="s">
        <v>160</v>
      </c>
      <c r="G206" t="s">
        <v>180</v>
      </c>
      <c r="H206" t="s">
        <v>157</v>
      </c>
      <c r="I206">
        <f>ROUND(24,7)</f>
        <v>24</v>
      </c>
      <c r="J206">
        <v>0</v>
      </c>
      <c r="K206">
        <f>ROUND(24,7)</f>
        <v>24</v>
      </c>
      <c r="O206">
        <f t="shared" si="305"/>
        <v>26400</v>
      </c>
      <c r="P206">
        <f t="shared" si="324"/>
        <v>26400</v>
      </c>
      <c r="Q206">
        <f t="shared" si="325"/>
        <v>0</v>
      </c>
      <c r="R206">
        <f t="shared" si="326"/>
        <v>0</v>
      </c>
      <c r="S206">
        <f t="shared" si="327"/>
        <v>0</v>
      </c>
      <c r="T206">
        <f t="shared" si="306"/>
        <v>0</v>
      </c>
      <c r="U206">
        <f t="shared" si="328"/>
        <v>0</v>
      </c>
      <c r="V206">
        <f t="shared" si="329"/>
        <v>0</v>
      </c>
      <c r="W206">
        <f t="shared" si="307"/>
        <v>0</v>
      </c>
      <c r="X206">
        <f t="shared" si="308"/>
        <v>0</v>
      </c>
      <c r="Y206">
        <f t="shared" si="309"/>
        <v>0</v>
      </c>
      <c r="AA206">
        <v>48176574</v>
      </c>
      <c r="AB206">
        <f t="shared" si="310"/>
        <v>1100</v>
      </c>
      <c r="AC206">
        <f t="shared" si="330"/>
        <v>1100</v>
      </c>
      <c r="AD206">
        <f t="shared" si="331"/>
        <v>0</v>
      </c>
      <c r="AE206">
        <f t="shared" si="332"/>
        <v>0</v>
      </c>
      <c r="AF206">
        <f t="shared" si="332"/>
        <v>0</v>
      </c>
      <c r="AG206">
        <f t="shared" si="311"/>
        <v>0</v>
      </c>
      <c r="AH206">
        <f t="shared" si="333"/>
        <v>0</v>
      </c>
      <c r="AI206">
        <f t="shared" si="333"/>
        <v>0</v>
      </c>
      <c r="AJ206">
        <f t="shared" si="312"/>
        <v>0</v>
      </c>
      <c r="AK206">
        <v>1100</v>
      </c>
      <c r="AL206">
        <v>1100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1</v>
      </c>
      <c r="AW206">
        <v>1</v>
      </c>
      <c r="AZ206">
        <v>1</v>
      </c>
      <c r="BA206">
        <v>1</v>
      </c>
      <c r="BB206">
        <v>1</v>
      </c>
      <c r="BC206">
        <v>1</v>
      </c>
      <c r="BD206" t="s">
        <v>3</v>
      </c>
      <c r="BE206" t="s">
        <v>3</v>
      </c>
      <c r="BF206" t="s">
        <v>3</v>
      </c>
      <c r="BG206" t="s">
        <v>3</v>
      </c>
      <c r="BH206">
        <v>3</v>
      </c>
      <c r="BI206">
        <v>1</v>
      </c>
      <c r="BJ206" t="s">
        <v>181</v>
      </c>
      <c r="BM206">
        <v>1100</v>
      </c>
      <c r="BN206">
        <v>0</v>
      </c>
      <c r="BO206" t="s">
        <v>3</v>
      </c>
      <c r="BP206">
        <v>0</v>
      </c>
      <c r="BQ206">
        <v>8</v>
      </c>
      <c r="BR206">
        <v>0</v>
      </c>
      <c r="BS206">
        <v>1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3</v>
      </c>
      <c r="BZ206">
        <v>0</v>
      </c>
      <c r="CA206">
        <v>0</v>
      </c>
      <c r="CB206" t="s">
        <v>3</v>
      </c>
      <c r="CE206">
        <v>0</v>
      </c>
      <c r="CF206">
        <v>0</v>
      </c>
      <c r="CG206">
        <v>0</v>
      </c>
      <c r="CM206">
        <v>0</v>
      </c>
      <c r="CN206" t="s">
        <v>3</v>
      </c>
      <c r="CO206">
        <v>0</v>
      </c>
      <c r="CP206">
        <f t="shared" si="313"/>
        <v>26400</v>
      </c>
      <c r="CQ206">
        <f t="shared" si="334"/>
        <v>1100</v>
      </c>
      <c r="CR206">
        <f t="shared" si="335"/>
        <v>0</v>
      </c>
      <c r="CS206">
        <f t="shared" si="336"/>
        <v>0</v>
      </c>
      <c r="CT206">
        <f t="shared" si="337"/>
        <v>0</v>
      </c>
      <c r="CU206">
        <f t="shared" si="314"/>
        <v>0</v>
      </c>
      <c r="CV206">
        <f t="shared" si="338"/>
        <v>0</v>
      </c>
      <c r="CW206">
        <f t="shared" si="338"/>
        <v>0</v>
      </c>
      <c r="CX206">
        <f t="shared" si="315"/>
        <v>0</v>
      </c>
      <c r="CY206">
        <f>(((S206+R206)*AT206)/100)</f>
        <v>0</v>
      </c>
      <c r="CZ206">
        <f>(((S206+R206)*AU206)/100)</f>
        <v>0</v>
      </c>
      <c r="DC206" t="s">
        <v>3</v>
      </c>
      <c r="DD206" t="s">
        <v>3</v>
      </c>
      <c r="DE206" t="s">
        <v>3</v>
      </c>
      <c r="DF206" t="s">
        <v>3</v>
      </c>
      <c r="DG206" t="s">
        <v>3</v>
      </c>
      <c r="DH206" t="s">
        <v>3</v>
      </c>
      <c r="DI206" t="s">
        <v>3</v>
      </c>
      <c r="DJ206" t="s">
        <v>3</v>
      </c>
      <c r="DK206" t="s">
        <v>3</v>
      </c>
      <c r="DL206" t="s">
        <v>3</v>
      </c>
      <c r="DM206" t="s">
        <v>3</v>
      </c>
      <c r="DN206">
        <v>0</v>
      </c>
      <c r="DO206">
        <v>0</v>
      </c>
      <c r="DP206">
        <v>1</v>
      </c>
      <c r="DQ206">
        <v>1</v>
      </c>
      <c r="DU206">
        <v>1013</v>
      </c>
      <c r="DV206" t="s">
        <v>157</v>
      </c>
      <c r="DW206" t="s">
        <v>157</v>
      </c>
      <c r="DX206">
        <v>1</v>
      </c>
      <c r="DZ206" t="s">
        <v>3</v>
      </c>
      <c r="EA206" t="s">
        <v>3</v>
      </c>
      <c r="EB206" t="s">
        <v>3</v>
      </c>
      <c r="EC206" t="s">
        <v>3</v>
      </c>
      <c r="EE206">
        <v>45799882</v>
      </c>
      <c r="EF206">
        <v>8</v>
      </c>
      <c r="EG206" t="s">
        <v>55</v>
      </c>
      <c r="EH206">
        <v>0</v>
      </c>
      <c r="EI206" t="s">
        <v>3</v>
      </c>
      <c r="EJ206">
        <v>1</v>
      </c>
      <c r="EK206">
        <v>1100</v>
      </c>
      <c r="EL206" t="s">
        <v>56</v>
      </c>
      <c r="EM206" t="s">
        <v>57</v>
      </c>
      <c r="EO206" t="s">
        <v>3</v>
      </c>
      <c r="EQ206">
        <v>131072</v>
      </c>
      <c r="ER206">
        <v>0</v>
      </c>
      <c r="ES206">
        <v>1100</v>
      </c>
      <c r="ET206">
        <v>0</v>
      </c>
      <c r="EU206">
        <v>0</v>
      </c>
      <c r="EV206">
        <v>0</v>
      </c>
      <c r="EW206">
        <v>0</v>
      </c>
      <c r="EX206">
        <v>0</v>
      </c>
      <c r="EY206">
        <v>0</v>
      </c>
      <c r="FQ206">
        <v>0</v>
      </c>
      <c r="FR206">
        <v>0</v>
      </c>
      <c r="FS206">
        <v>0</v>
      </c>
      <c r="FX206">
        <v>0</v>
      </c>
      <c r="FY206">
        <v>0</v>
      </c>
      <c r="GA206" t="s">
        <v>3</v>
      </c>
      <c r="GD206">
        <v>1</v>
      </c>
      <c r="GF206">
        <v>2028943718</v>
      </c>
      <c r="GG206">
        <v>2</v>
      </c>
      <c r="GH206">
        <v>0</v>
      </c>
      <c r="GI206">
        <v>-2</v>
      </c>
      <c r="GJ206">
        <v>0</v>
      </c>
      <c r="GK206">
        <v>0</v>
      </c>
      <c r="GL206">
        <f t="shared" si="316"/>
        <v>0</v>
      </c>
      <c r="GM206">
        <f t="shared" si="317"/>
        <v>26400</v>
      </c>
      <c r="GN206">
        <f t="shared" si="318"/>
        <v>26400</v>
      </c>
      <c r="GO206">
        <f t="shared" si="319"/>
        <v>0</v>
      </c>
      <c r="GP206">
        <f t="shared" si="320"/>
        <v>0</v>
      </c>
      <c r="GR206">
        <v>0</v>
      </c>
      <c r="GS206">
        <v>0</v>
      </c>
      <c r="GT206">
        <v>0</v>
      </c>
      <c r="GU206" t="s">
        <v>3</v>
      </c>
      <c r="GV206">
        <f t="shared" si="321"/>
        <v>0</v>
      </c>
      <c r="GW206">
        <v>1</v>
      </c>
      <c r="GX206">
        <f t="shared" si="322"/>
        <v>0</v>
      </c>
      <c r="HA206">
        <v>0</v>
      </c>
      <c r="HB206">
        <v>0</v>
      </c>
      <c r="HC206">
        <f t="shared" si="323"/>
        <v>0</v>
      </c>
      <c r="HE206" t="s">
        <v>3</v>
      </c>
      <c r="HF206" t="s">
        <v>3</v>
      </c>
      <c r="HM206" t="s">
        <v>3</v>
      </c>
      <c r="HN206" t="s">
        <v>3</v>
      </c>
      <c r="HO206" t="s">
        <v>3</v>
      </c>
      <c r="HP206" t="s">
        <v>3</v>
      </c>
      <c r="HQ206" t="s">
        <v>3</v>
      </c>
      <c r="HS206">
        <v>0</v>
      </c>
      <c r="IK206">
        <v>0</v>
      </c>
    </row>
    <row r="207" spans="1:245" x14ac:dyDescent="0.2">
      <c r="A207">
        <v>17</v>
      </c>
      <c r="B207">
        <v>1</v>
      </c>
      <c r="E207" t="s">
        <v>3</v>
      </c>
      <c r="F207" t="s">
        <v>163</v>
      </c>
      <c r="G207" t="s">
        <v>164</v>
      </c>
      <c r="H207" t="s">
        <v>51</v>
      </c>
      <c r="I207">
        <f>ROUND(0.029*24,7)</f>
        <v>0.69599999999999995</v>
      </c>
      <c r="J207">
        <v>0</v>
      </c>
      <c r="K207">
        <f>ROUND(0.029*24,7)</f>
        <v>0.69599999999999995</v>
      </c>
      <c r="O207">
        <f t="shared" si="305"/>
        <v>12634.27</v>
      </c>
      <c r="P207">
        <f t="shared" si="324"/>
        <v>12634.27</v>
      </c>
      <c r="Q207">
        <f t="shared" si="325"/>
        <v>0</v>
      </c>
      <c r="R207">
        <f t="shared" si="326"/>
        <v>0</v>
      </c>
      <c r="S207">
        <f t="shared" si="327"/>
        <v>0</v>
      </c>
      <c r="T207">
        <f t="shared" si="306"/>
        <v>0</v>
      </c>
      <c r="U207">
        <f t="shared" si="328"/>
        <v>0</v>
      </c>
      <c r="V207">
        <f t="shared" si="329"/>
        <v>0</v>
      </c>
      <c r="W207">
        <f t="shared" si="307"/>
        <v>0</v>
      </c>
      <c r="X207">
        <f t="shared" si="308"/>
        <v>0</v>
      </c>
      <c r="Y207">
        <f t="shared" si="309"/>
        <v>0</v>
      </c>
      <c r="AA207">
        <v>-1</v>
      </c>
      <c r="AB207">
        <f t="shared" si="310"/>
        <v>15383.63</v>
      </c>
      <c r="AC207">
        <f t="shared" si="330"/>
        <v>15383.63</v>
      </c>
      <c r="AD207">
        <f t="shared" si="331"/>
        <v>0</v>
      </c>
      <c r="AE207">
        <f t="shared" si="332"/>
        <v>0</v>
      </c>
      <c r="AF207">
        <f t="shared" si="332"/>
        <v>0</v>
      </c>
      <c r="AG207">
        <f t="shared" si="311"/>
        <v>0</v>
      </c>
      <c r="AH207">
        <f t="shared" si="333"/>
        <v>0</v>
      </c>
      <c r="AI207">
        <f t="shared" si="333"/>
        <v>0</v>
      </c>
      <c r="AJ207">
        <f t="shared" si="312"/>
        <v>0</v>
      </c>
      <c r="AK207">
        <v>15383.63</v>
      </c>
      <c r="AL207">
        <v>15383.63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1</v>
      </c>
      <c r="AW207">
        <v>1</v>
      </c>
      <c r="AZ207">
        <v>1</v>
      </c>
      <c r="BA207">
        <v>1</v>
      </c>
      <c r="BB207">
        <v>1</v>
      </c>
      <c r="BC207">
        <v>1.18</v>
      </c>
      <c r="BD207" t="s">
        <v>3</v>
      </c>
      <c r="BE207" t="s">
        <v>3</v>
      </c>
      <c r="BF207" t="s">
        <v>3</v>
      </c>
      <c r="BG207" t="s">
        <v>3</v>
      </c>
      <c r="BH207">
        <v>3</v>
      </c>
      <c r="BI207">
        <v>1</v>
      </c>
      <c r="BJ207" t="s">
        <v>165</v>
      </c>
      <c r="BM207">
        <v>500001</v>
      </c>
      <c r="BN207">
        <v>0</v>
      </c>
      <c r="BO207" t="s">
        <v>163</v>
      </c>
      <c r="BP207">
        <v>1</v>
      </c>
      <c r="BQ207">
        <v>8</v>
      </c>
      <c r="BR207">
        <v>0</v>
      </c>
      <c r="BS207">
        <v>1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3</v>
      </c>
      <c r="BZ207">
        <v>0</v>
      </c>
      <c r="CA207">
        <v>0</v>
      </c>
      <c r="CB207" t="s">
        <v>3</v>
      </c>
      <c r="CE207">
        <v>0</v>
      </c>
      <c r="CF207">
        <v>0</v>
      </c>
      <c r="CG207">
        <v>0</v>
      </c>
      <c r="CM207">
        <v>0</v>
      </c>
      <c r="CN207" t="s">
        <v>3</v>
      </c>
      <c r="CO207">
        <v>0</v>
      </c>
      <c r="CP207">
        <f t="shared" si="313"/>
        <v>12634.27</v>
      </c>
      <c r="CQ207">
        <f t="shared" si="334"/>
        <v>18152.68</v>
      </c>
      <c r="CR207">
        <f t="shared" si="335"/>
        <v>0</v>
      </c>
      <c r="CS207">
        <f t="shared" si="336"/>
        <v>0</v>
      </c>
      <c r="CT207">
        <f t="shared" si="337"/>
        <v>0</v>
      </c>
      <c r="CU207">
        <f t="shared" si="314"/>
        <v>0</v>
      </c>
      <c r="CV207">
        <f t="shared" si="338"/>
        <v>0</v>
      </c>
      <c r="CW207">
        <f t="shared" si="338"/>
        <v>0</v>
      </c>
      <c r="CX207">
        <f t="shared" si="315"/>
        <v>0</v>
      </c>
      <c r="CY207">
        <f>0</f>
        <v>0</v>
      </c>
      <c r="CZ207">
        <f>0</f>
        <v>0</v>
      </c>
      <c r="DC207" t="s">
        <v>3</v>
      </c>
      <c r="DD207" t="s">
        <v>3</v>
      </c>
      <c r="DE207" t="s">
        <v>3</v>
      </c>
      <c r="DF207" t="s">
        <v>3</v>
      </c>
      <c r="DG207" t="s">
        <v>3</v>
      </c>
      <c r="DH207" t="s">
        <v>3</v>
      </c>
      <c r="DI207" t="s">
        <v>3</v>
      </c>
      <c r="DJ207" t="s">
        <v>3</v>
      </c>
      <c r="DK207" t="s">
        <v>3</v>
      </c>
      <c r="DL207" t="s">
        <v>3</v>
      </c>
      <c r="DM207" t="s">
        <v>3</v>
      </c>
      <c r="DN207">
        <v>0</v>
      </c>
      <c r="DO207">
        <v>0</v>
      </c>
      <c r="DP207">
        <v>1</v>
      </c>
      <c r="DQ207">
        <v>1</v>
      </c>
      <c r="DU207">
        <v>1007</v>
      </c>
      <c r="DV207" t="s">
        <v>51</v>
      </c>
      <c r="DW207" t="s">
        <v>51</v>
      </c>
      <c r="DX207">
        <v>1</v>
      </c>
      <c r="DZ207" t="s">
        <v>3</v>
      </c>
      <c r="EA207" t="s">
        <v>3</v>
      </c>
      <c r="EB207" t="s">
        <v>3</v>
      </c>
      <c r="EC207" t="s">
        <v>3</v>
      </c>
      <c r="EE207">
        <v>45799547</v>
      </c>
      <c r="EF207">
        <v>8</v>
      </c>
      <c r="EG207" t="s">
        <v>55</v>
      </c>
      <c r="EH207">
        <v>0</v>
      </c>
      <c r="EI207" t="s">
        <v>3</v>
      </c>
      <c r="EJ207">
        <v>1</v>
      </c>
      <c r="EK207">
        <v>500001</v>
      </c>
      <c r="EL207" t="s">
        <v>166</v>
      </c>
      <c r="EM207" t="s">
        <v>167</v>
      </c>
      <c r="EO207" t="s">
        <v>182</v>
      </c>
      <c r="EQ207">
        <v>132608</v>
      </c>
      <c r="ER207">
        <v>15383.63</v>
      </c>
      <c r="ES207">
        <v>15383.63</v>
      </c>
      <c r="ET207">
        <v>0</v>
      </c>
      <c r="EU207">
        <v>0</v>
      </c>
      <c r="EV207">
        <v>0</v>
      </c>
      <c r="EW207">
        <v>0</v>
      </c>
      <c r="EX207">
        <v>0</v>
      </c>
      <c r="EY207">
        <v>0</v>
      </c>
      <c r="FQ207">
        <v>0</v>
      </c>
      <c r="FR207">
        <v>0</v>
      </c>
      <c r="FS207">
        <v>0</v>
      </c>
      <c r="FX207">
        <v>0</v>
      </c>
      <c r="FY207">
        <v>0</v>
      </c>
      <c r="GA207" t="s">
        <v>3</v>
      </c>
      <c r="GD207">
        <v>1</v>
      </c>
      <c r="GF207">
        <v>-518740721</v>
      </c>
      <c r="GG207">
        <v>2</v>
      </c>
      <c r="GH207">
        <v>1</v>
      </c>
      <c r="GI207">
        <v>2</v>
      </c>
      <c r="GJ207">
        <v>0</v>
      </c>
      <c r="GK207">
        <v>0</v>
      </c>
      <c r="GL207">
        <f t="shared" si="316"/>
        <v>0</v>
      </c>
      <c r="GM207">
        <f t="shared" si="317"/>
        <v>12634.27</v>
      </c>
      <c r="GN207">
        <f t="shared" si="318"/>
        <v>12634.27</v>
      </c>
      <c r="GO207">
        <f t="shared" si="319"/>
        <v>0</v>
      </c>
      <c r="GP207">
        <f t="shared" si="320"/>
        <v>0</v>
      </c>
      <c r="GR207">
        <v>0</v>
      </c>
      <c r="GS207">
        <v>3</v>
      </c>
      <c r="GT207">
        <v>0</v>
      </c>
      <c r="GU207" t="s">
        <v>3</v>
      </c>
      <c r="GV207">
        <f t="shared" si="321"/>
        <v>0</v>
      </c>
      <c r="GW207">
        <v>1</v>
      </c>
      <c r="GX207">
        <f t="shared" si="322"/>
        <v>0</v>
      </c>
      <c r="HA207">
        <v>0</v>
      </c>
      <c r="HB207">
        <v>0</v>
      </c>
      <c r="HC207">
        <f t="shared" si="323"/>
        <v>0</v>
      </c>
      <c r="HE207" t="s">
        <v>3</v>
      </c>
      <c r="HF207" t="s">
        <v>3</v>
      </c>
      <c r="HM207" t="s">
        <v>3</v>
      </c>
      <c r="HN207" t="s">
        <v>3</v>
      </c>
      <c r="HO207" t="s">
        <v>3</v>
      </c>
      <c r="HP207" t="s">
        <v>3</v>
      </c>
      <c r="HQ207" t="s">
        <v>3</v>
      </c>
      <c r="HS207">
        <v>0</v>
      </c>
      <c r="IK207">
        <v>0</v>
      </c>
    </row>
    <row r="208" spans="1:245" x14ac:dyDescent="0.2">
      <c r="A208">
        <v>17</v>
      </c>
      <c r="B208">
        <v>1</v>
      </c>
      <c r="E208" t="s">
        <v>325</v>
      </c>
      <c r="F208" t="s">
        <v>184</v>
      </c>
      <c r="G208" t="s">
        <v>185</v>
      </c>
      <c r="H208" t="s">
        <v>157</v>
      </c>
      <c r="I208">
        <f>ROUND(7,7)</f>
        <v>7</v>
      </c>
      <c r="J208">
        <v>0</v>
      </c>
      <c r="K208">
        <f>ROUND(7,7)</f>
        <v>7</v>
      </c>
      <c r="O208">
        <f t="shared" si="305"/>
        <v>3360</v>
      </c>
      <c r="P208">
        <f t="shared" si="324"/>
        <v>3360</v>
      </c>
      <c r="Q208">
        <f t="shared" si="325"/>
        <v>0</v>
      </c>
      <c r="R208">
        <f t="shared" si="326"/>
        <v>0</v>
      </c>
      <c r="S208">
        <f t="shared" si="327"/>
        <v>0</v>
      </c>
      <c r="T208">
        <f t="shared" si="306"/>
        <v>0</v>
      </c>
      <c r="U208">
        <f t="shared" si="328"/>
        <v>0</v>
      </c>
      <c r="V208">
        <f t="shared" si="329"/>
        <v>0</v>
      </c>
      <c r="W208">
        <f t="shared" si="307"/>
        <v>0</v>
      </c>
      <c r="X208">
        <f t="shared" si="308"/>
        <v>0</v>
      </c>
      <c r="Y208">
        <f t="shared" si="309"/>
        <v>0</v>
      </c>
      <c r="AA208">
        <v>48176574</v>
      </c>
      <c r="AB208">
        <f t="shared" si="310"/>
        <v>480</v>
      </c>
      <c r="AC208">
        <f t="shared" si="330"/>
        <v>480</v>
      </c>
      <c r="AD208">
        <f t="shared" si="331"/>
        <v>0</v>
      </c>
      <c r="AE208">
        <f t="shared" si="332"/>
        <v>0</v>
      </c>
      <c r="AF208">
        <f t="shared" si="332"/>
        <v>0</v>
      </c>
      <c r="AG208">
        <f t="shared" si="311"/>
        <v>0</v>
      </c>
      <c r="AH208">
        <f t="shared" si="333"/>
        <v>0</v>
      </c>
      <c r="AI208">
        <f t="shared" si="333"/>
        <v>0</v>
      </c>
      <c r="AJ208">
        <f t="shared" si="312"/>
        <v>0</v>
      </c>
      <c r="AK208">
        <v>480</v>
      </c>
      <c r="AL208">
        <v>480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1</v>
      </c>
      <c r="AW208">
        <v>1</v>
      </c>
      <c r="AZ208">
        <v>1</v>
      </c>
      <c r="BA208">
        <v>1</v>
      </c>
      <c r="BB208">
        <v>1</v>
      </c>
      <c r="BC208">
        <v>1</v>
      </c>
      <c r="BD208" t="s">
        <v>3</v>
      </c>
      <c r="BE208" t="s">
        <v>3</v>
      </c>
      <c r="BF208" t="s">
        <v>3</v>
      </c>
      <c r="BG208" t="s">
        <v>3</v>
      </c>
      <c r="BH208">
        <v>3</v>
      </c>
      <c r="BI208">
        <v>1</v>
      </c>
      <c r="BJ208" t="s">
        <v>186</v>
      </c>
      <c r="BM208">
        <v>1100</v>
      </c>
      <c r="BN208">
        <v>0</v>
      </c>
      <c r="BO208" t="s">
        <v>3</v>
      </c>
      <c r="BP208">
        <v>0</v>
      </c>
      <c r="BQ208">
        <v>8</v>
      </c>
      <c r="BR208">
        <v>0</v>
      </c>
      <c r="BS208">
        <v>1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3</v>
      </c>
      <c r="BZ208">
        <v>0</v>
      </c>
      <c r="CA208">
        <v>0</v>
      </c>
      <c r="CB208" t="s">
        <v>3</v>
      </c>
      <c r="CE208">
        <v>0</v>
      </c>
      <c r="CF208">
        <v>0</v>
      </c>
      <c r="CG208">
        <v>0</v>
      </c>
      <c r="CM208">
        <v>0</v>
      </c>
      <c r="CN208" t="s">
        <v>3</v>
      </c>
      <c r="CO208">
        <v>0</v>
      </c>
      <c r="CP208">
        <f t="shared" si="313"/>
        <v>3360</v>
      </c>
      <c r="CQ208">
        <f t="shared" si="334"/>
        <v>480</v>
      </c>
      <c r="CR208">
        <f t="shared" si="335"/>
        <v>0</v>
      </c>
      <c r="CS208">
        <f t="shared" si="336"/>
        <v>0</v>
      </c>
      <c r="CT208">
        <f t="shared" si="337"/>
        <v>0</v>
      </c>
      <c r="CU208">
        <f t="shared" si="314"/>
        <v>0</v>
      </c>
      <c r="CV208">
        <f t="shared" si="338"/>
        <v>0</v>
      </c>
      <c r="CW208">
        <f t="shared" si="338"/>
        <v>0</v>
      </c>
      <c r="CX208">
        <f t="shared" si="315"/>
        <v>0</v>
      </c>
      <c r="CY208">
        <f>(((S208+R208)*AT208)/100)</f>
        <v>0</v>
      </c>
      <c r="CZ208">
        <f>(((S208+R208)*AU208)/100)</f>
        <v>0</v>
      </c>
      <c r="DC208" t="s">
        <v>3</v>
      </c>
      <c r="DD208" t="s">
        <v>3</v>
      </c>
      <c r="DE208" t="s">
        <v>3</v>
      </c>
      <c r="DF208" t="s">
        <v>3</v>
      </c>
      <c r="DG208" t="s">
        <v>3</v>
      </c>
      <c r="DH208" t="s">
        <v>3</v>
      </c>
      <c r="DI208" t="s">
        <v>3</v>
      </c>
      <c r="DJ208" t="s">
        <v>3</v>
      </c>
      <c r="DK208" t="s">
        <v>3</v>
      </c>
      <c r="DL208" t="s">
        <v>3</v>
      </c>
      <c r="DM208" t="s">
        <v>3</v>
      </c>
      <c r="DN208">
        <v>0</v>
      </c>
      <c r="DO208">
        <v>0</v>
      </c>
      <c r="DP208">
        <v>1</v>
      </c>
      <c r="DQ208">
        <v>1</v>
      </c>
      <c r="DU208">
        <v>1013</v>
      </c>
      <c r="DV208" t="s">
        <v>157</v>
      </c>
      <c r="DW208" t="s">
        <v>157</v>
      </c>
      <c r="DX208">
        <v>1</v>
      </c>
      <c r="DZ208" t="s">
        <v>3</v>
      </c>
      <c r="EA208" t="s">
        <v>3</v>
      </c>
      <c r="EB208" t="s">
        <v>3</v>
      </c>
      <c r="EC208" t="s">
        <v>3</v>
      </c>
      <c r="EE208">
        <v>45799882</v>
      </c>
      <c r="EF208">
        <v>8</v>
      </c>
      <c r="EG208" t="s">
        <v>55</v>
      </c>
      <c r="EH208">
        <v>0</v>
      </c>
      <c r="EI208" t="s">
        <v>3</v>
      </c>
      <c r="EJ208">
        <v>1</v>
      </c>
      <c r="EK208">
        <v>1100</v>
      </c>
      <c r="EL208" t="s">
        <v>56</v>
      </c>
      <c r="EM208" t="s">
        <v>57</v>
      </c>
      <c r="EO208" t="s">
        <v>190</v>
      </c>
      <c r="EQ208">
        <v>131584</v>
      </c>
      <c r="ER208">
        <v>0</v>
      </c>
      <c r="ES208">
        <v>480</v>
      </c>
      <c r="ET208">
        <v>0</v>
      </c>
      <c r="EU208">
        <v>0</v>
      </c>
      <c r="EV208">
        <v>0</v>
      </c>
      <c r="EW208">
        <v>0</v>
      </c>
      <c r="EX208">
        <v>0</v>
      </c>
      <c r="EY208">
        <v>0</v>
      </c>
      <c r="FQ208">
        <v>0</v>
      </c>
      <c r="FR208">
        <v>0</v>
      </c>
      <c r="FS208">
        <v>0</v>
      </c>
      <c r="FX208">
        <v>0</v>
      </c>
      <c r="FY208">
        <v>0</v>
      </c>
      <c r="GA208" t="s">
        <v>3</v>
      </c>
      <c r="GD208">
        <v>1</v>
      </c>
      <c r="GF208">
        <v>-65592818</v>
      </c>
      <c r="GG208">
        <v>2</v>
      </c>
      <c r="GH208">
        <v>0</v>
      </c>
      <c r="GI208">
        <v>-2</v>
      </c>
      <c r="GJ208">
        <v>0</v>
      </c>
      <c r="GK208">
        <v>0</v>
      </c>
      <c r="GL208">
        <f t="shared" si="316"/>
        <v>0</v>
      </c>
      <c r="GM208">
        <f t="shared" si="317"/>
        <v>3360</v>
      </c>
      <c r="GN208">
        <f t="shared" si="318"/>
        <v>3360</v>
      </c>
      <c r="GO208">
        <f t="shared" si="319"/>
        <v>0</v>
      </c>
      <c r="GP208">
        <f t="shared" si="320"/>
        <v>0</v>
      </c>
      <c r="GR208">
        <v>0</v>
      </c>
      <c r="GS208">
        <v>0</v>
      </c>
      <c r="GT208">
        <v>0</v>
      </c>
      <c r="GU208" t="s">
        <v>3</v>
      </c>
      <c r="GV208">
        <f t="shared" si="321"/>
        <v>0</v>
      </c>
      <c r="GW208">
        <v>1</v>
      </c>
      <c r="GX208">
        <f t="shared" si="322"/>
        <v>0</v>
      </c>
      <c r="HA208">
        <v>0</v>
      </c>
      <c r="HB208">
        <v>0</v>
      </c>
      <c r="HC208">
        <f t="shared" si="323"/>
        <v>0</v>
      </c>
      <c r="HE208" t="s">
        <v>3</v>
      </c>
      <c r="HF208" t="s">
        <v>3</v>
      </c>
      <c r="HM208" t="s">
        <v>3</v>
      </c>
      <c r="HN208" t="s">
        <v>3</v>
      </c>
      <c r="HO208" t="s">
        <v>3</v>
      </c>
      <c r="HP208" t="s">
        <v>3</v>
      </c>
      <c r="HQ208" t="s">
        <v>3</v>
      </c>
      <c r="HS208">
        <v>0</v>
      </c>
      <c r="IK208">
        <v>0</v>
      </c>
    </row>
    <row r="209" spans="1:245" x14ac:dyDescent="0.2">
      <c r="A209">
        <v>17</v>
      </c>
      <c r="B209">
        <v>1</v>
      </c>
      <c r="E209" t="s">
        <v>3</v>
      </c>
      <c r="F209" t="s">
        <v>187</v>
      </c>
      <c r="G209" t="s">
        <v>188</v>
      </c>
      <c r="H209" t="s">
        <v>51</v>
      </c>
      <c r="I209">
        <f>ROUND(0.015*7,7)</f>
        <v>0.105</v>
      </c>
      <c r="J209">
        <v>0</v>
      </c>
      <c r="K209">
        <f>ROUND(0.015*7,7)</f>
        <v>0.105</v>
      </c>
      <c r="O209">
        <f t="shared" si="305"/>
        <v>3042.14</v>
      </c>
      <c r="P209">
        <f t="shared" si="324"/>
        <v>3042.14</v>
      </c>
      <c r="Q209">
        <f t="shared" si="325"/>
        <v>0</v>
      </c>
      <c r="R209">
        <f t="shared" si="326"/>
        <v>0</v>
      </c>
      <c r="S209">
        <f t="shared" si="327"/>
        <v>0</v>
      </c>
      <c r="T209">
        <f t="shared" si="306"/>
        <v>0</v>
      </c>
      <c r="U209">
        <f t="shared" si="328"/>
        <v>0</v>
      </c>
      <c r="V209">
        <f t="shared" si="329"/>
        <v>0</v>
      </c>
      <c r="W209">
        <f t="shared" si="307"/>
        <v>0</v>
      </c>
      <c r="X209">
        <f t="shared" si="308"/>
        <v>0</v>
      </c>
      <c r="Y209">
        <f t="shared" si="309"/>
        <v>0</v>
      </c>
      <c r="AA209">
        <v>-1</v>
      </c>
      <c r="AB209">
        <f t="shared" si="310"/>
        <v>18572.27</v>
      </c>
      <c r="AC209">
        <f t="shared" si="330"/>
        <v>18572.27</v>
      </c>
      <c r="AD209">
        <f t="shared" si="331"/>
        <v>0</v>
      </c>
      <c r="AE209">
        <f t="shared" si="332"/>
        <v>0</v>
      </c>
      <c r="AF209">
        <f t="shared" si="332"/>
        <v>0</v>
      </c>
      <c r="AG209">
        <f t="shared" si="311"/>
        <v>0</v>
      </c>
      <c r="AH209">
        <f t="shared" si="333"/>
        <v>0</v>
      </c>
      <c r="AI209">
        <f t="shared" si="333"/>
        <v>0</v>
      </c>
      <c r="AJ209">
        <f t="shared" si="312"/>
        <v>0</v>
      </c>
      <c r="AK209">
        <v>18572.27</v>
      </c>
      <c r="AL209">
        <v>18572.27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1</v>
      </c>
      <c r="AW209">
        <v>1</v>
      </c>
      <c r="AZ209">
        <v>1</v>
      </c>
      <c r="BA209">
        <v>1</v>
      </c>
      <c r="BB209">
        <v>1</v>
      </c>
      <c r="BC209">
        <v>1.56</v>
      </c>
      <c r="BD209" t="s">
        <v>3</v>
      </c>
      <c r="BE209" t="s">
        <v>3</v>
      </c>
      <c r="BF209" t="s">
        <v>3</v>
      </c>
      <c r="BG209" t="s">
        <v>3</v>
      </c>
      <c r="BH209">
        <v>3</v>
      </c>
      <c r="BI209">
        <v>1</v>
      </c>
      <c r="BJ209" t="s">
        <v>189</v>
      </c>
      <c r="BM209">
        <v>500001</v>
      </c>
      <c r="BN209">
        <v>0</v>
      </c>
      <c r="BO209" t="s">
        <v>187</v>
      </c>
      <c r="BP209">
        <v>1</v>
      </c>
      <c r="BQ209">
        <v>8</v>
      </c>
      <c r="BR209">
        <v>0</v>
      </c>
      <c r="BS209">
        <v>1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3</v>
      </c>
      <c r="BZ209">
        <v>0</v>
      </c>
      <c r="CA209">
        <v>0</v>
      </c>
      <c r="CB209" t="s">
        <v>3</v>
      </c>
      <c r="CE209">
        <v>0</v>
      </c>
      <c r="CF209">
        <v>0</v>
      </c>
      <c r="CG209">
        <v>0</v>
      </c>
      <c r="CM209">
        <v>0</v>
      </c>
      <c r="CN209" t="s">
        <v>3</v>
      </c>
      <c r="CO209">
        <v>0</v>
      </c>
      <c r="CP209">
        <f t="shared" si="313"/>
        <v>3042.14</v>
      </c>
      <c r="CQ209">
        <f t="shared" si="334"/>
        <v>28972.74</v>
      </c>
      <c r="CR209">
        <f t="shared" si="335"/>
        <v>0</v>
      </c>
      <c r="CS209">
        <f t="shared" si="336"/>
        <v>0</v>
      </c>
      <c r="CT209">
        <f t="shared" si="337"/>
        <v>0</v>
      </c>
      <c r="CU209">
        <f t="shared" si="314"/>
        <v>0</v>
      </c>
      <c r="CV209">
        <f t="shared" si="338"/>
        <v>0</v>
      </c>
      <c r="CW209">
        <f t="shared" si="338"/>
        <v>0</v>
      </c>
      <c r="CX209">
        <f t="shared" si="315"/>
        <v>0</v>
      </c>
      <c r="CY209">
        <f>0</f>
        <v>0</v>
      </c>
      <c r="CZ209">
        <f>0</f>
        <v>0</v>
      </c>
      <c r="DC209" t="s">
        <v>3</v>
      </c>
      <c r="DD209" t="s">
        <v>3</v>
      </c>
      <c r="DE209" t="s">
        <v>3</v>
      </c>
      <c r="DF209" t="s">
        <v>3</v>
      </c>
      <c r="DG209" t="s">
        <v>3</v>
      </c>
      <c r="DH209" t="s">
        <v>3</v>
      </c>
      <c r="DI209" t="s">
        <v>3</v>
      </c>
      <c r="DJ209" t="s">
        <v>3</v>
      </c>
      <c r="DK209" t="s">
        <v>3</v>
      </c>
      <c r="DL209" t="s">
        <v>3</v>
      </c>
      <c r="DM209" t="s">
        <v>3</v>
      </c>
      <c r="DN209">
        <v>0</v>
      </c>
      <c r="DO209">
        <v>0</v>
      </c>
      <c r="DP209">
        <v>1</v>
      </c>
      <c r="DQ209">
        <v>1</v>
      </c>
      <c r="DU209">
        <v>1007</v>
      </c>
      <c r="DV209" t="s">
        <v>51</v>
      </c>
      <c r="DW209" t="s">
        <v>51</v>
      </c>
      <c r="DX209">
        <v>1</v>
      </c>
      <c r="DZ209" t="s">
        <v>3</v>
      </c>
      <c r="EA209" t="s">
        <v>3</v>
      </c>
      <c r="EB209" t="s">
        <v>3</v>
      </c>
      <c r="EC209" t="s">
        <v>3</v>
      </c>
      <c r="EE209">
        <v>45799547</v>
      </c>
      <c r="EF209">
        <v>8</v>
      </c>
      <c r="EG209" t="s">
        <v>55</v>
      </c>
      <c r="EH209">
        <v>0</v>
      </c>
      <c r="EI209" t="s">
        <v>3</v>
      </c>
      <c r="EJ209">
        <v>1</v>
      </c>
      <c r="EK209">
        <v>500001</v>
      </c>
      <c r="EL209" t="s">
        <v>166</v>
      </c>
      <c r="EM209" t="s">
        <v>167</v>
      </c>
      <c r="EO209" t="s">
        <v>3</v>
      </c>
      <c r="EQ209">
        <v>132096</v>
      </c>
      <c r="ER209">
        <v>18572.27</v>
      </c>
      <c r="ES209">
        <v>18572.27</v>
      </c>
      <c r="ET209">
        <v>0</v>
      </c>
      <c r="EU209">
        <v>0</v>
      </c>
      <c r="EV209">
        <v>0</v>
      </c>
      <c r="EW209">
        <v>0</v>
      </c>
      <c r="EX209">
        <v>0</v>
      </c>
      <c r="EY209">
        <v>0</v>
      </c>
      <c r="FQ209">
        <v>0</v>
      </c>
      <c r="FR209">
        <v>0</v>
      </c>
      <c r="FS209">
        <v>0</v>
      </c>
      <c r="FX209">
        <v>0</v>
      </c>
      <c r="FY209">
        <v>0</v>
      </c>
      <c r="GA209" t="s">
        <v>3</v>
      </c>
      <c r="GD209">
        <v>1</v>
      </c>
      <c r="GF209">
        <v>-1911599512</v>
      </c>
      <c r="GG209">
        <v>2</v>
      </c>
      <c r="GH209">
        <v>1</v>
      </c>
      <c r="GI209">
        <v>2</v>
      </c>
      <c r="GJ209">
        <v>0</v>
      </c>
      <c r="GK209">
        <v>0</v>
      </c>
      <c r="GL209">
        <f t="shared" si="316"/>
        <v>0</v>
      </c>
      <c r="GM209">
        <f t="shared" si="317"/>
        <v>3042.14</v>
      </c>
      <c r="GN209">
        <f t="shared" si="318"/>
        <v>3042.14</v>
      </c>
      <c r="GO209">
        <f t="shared" si="319"/>
        <v>0</v>
      </c>
      <c r="GP209">
        <f t="shared" si="320"/>
        <v>0</v>
      </c>
      <c r="GR209">
        <v>0</v>
      </c>
      <c r="GS209">
        <v>3</v>
      </c>
      <c r="GT209">
        <v>0</v>
      </c>
      <c r="GU209" t="s">
        <v>3</v>
      </c>
      <c r="GV209">
        <f t="shared" si="321"/>
        <v>0</v>
      </c>
      <c r="GW209">
        <v>1</v>
      </c>
      <c r="GX209">
        <f t="shared" si="322"/>
        <v>0</v>
      </c>
      <c r="HA209">
        <v>0</v>
      </c>
      <c r="HB209">
        <v>0</v>
      </c>
      <c r="HC209">
        <f t="shared" si="323"/>
        <v>0</v>
      </c>
      <c r="HE209" t="s">
        <v>3</v>
      </c>
      <c r="HF209" t="s">
        <v>3</v>
      </c>
      <c r="HM209" t="s">
        <v>3</v>
      </c>
      <c r="HN209" t="s">
        <v>3</v>
      </c>
      <c r="HO209" t="s">
        <v>3</v>
      </c>
      <c r="HP209" t="s">
        <v>3</v>
      </c>
      <c r="HQ209" t="s">
        <v>3</v>
      </c>
      <c r="HS209">
        <v>0</v>
      </c>
      <c r="IK209">
        <v>0</v>
      </c>
    </row>
    <row r="210" spans="1:245" x14ac:dyDescent="0.2">
      <c r="A210">
        <v>17</v>
      </c>
      <c r="B210">
        <v>1</v>
      </c>
      <c r="E210" t="s">
        <v>326</v>
      </c>
      <c r="F210" t="s">
        <v>184</v>
      </c>
      <c r="G210" t="s">
        <v>200</v>
      </c>
      <c r="H210" t="s">
        <v>157</v>
      </c>
      <c r="I210">
        <f>ROUND(4,7)</f>
        <v>4</v>
      </c>
      <c r="J210">
        <v>0</v>
      </c>
      <c r="K210">
        <f>ROUND(4,7)</f>
        <v>4</v>
      </c>
      <c r="O210">
        <f t="shared" si="305"/>
        <v>1680</v>
      </c>
      <c r="P210">
        <f t="shared" si="324"/>
        <v>1680</v>
      </c>
      <c r="Q210">
        <f t="shared" si="325"/>
        <v>0</v>
      </c>
      <c r="R210">
        <f t="shared" si="326"/>
        <v>0</v>
      </c>
      <c r="S210">
        <f t="shared" si="327"/>
        <v>0</v>
      </c>
      <c r="T210">
        <f t="shared" si="306"/>
        <v>0</v>
      </c>
      <c r="U210">
        <f t="shared" si="328"/>
        <v>0</v>
      </c>
      <c r="V210">
        <f t="shared" si="329"/>
        <v>0</v>
      </c>
      <c r="W210">
        <f t="shared" si="307"/>
        <v>0</v>
      </c>
      <c r="X210">
        <f t="shared" si="308"/>
        <v>0</v>
      </c>
      <c r="Y210">
        <f t="shared" si="309"/>
        <v>0</v>
      </c>
      <c r="AA210">
        <v>48176574</v>
      </c>
      <c r="AB210">
        <f t="shared" si="310"/>
        <v>420</v>
      </c>
      <c r="AC210">
        <f t="shared" si="330"/>
        <v>420</v>
      </c>
      <c r="AD210">
        <f t="shared" si="331"/>
        <v>0</v>
      </c>
      <c r="AE210">
        <f t="shared" si="332"/>
        <v>0</v>
      </c>
      <c r="AF210">
        <f t="shared" si="332"/>
        <v>0</v>
      </c>
      <c r="AG210">
        <f t="shared" si="311"/>
        <v>0</v>
      </c>
      <c r="AH210">
        <f t="shared" si="333"/>
        <v>0</v>
      </c>
      <c r="AI210">
        <f t="shared" si="333"/>
        <v>0</v>
      </c>
      <c r="AJ210">
        <f t="shared" si="312"/>
        <v>0</v>
      </c>
      <c r="AK210">
        <v>420</v>
      </c>
      <c r="AL210">
        <v>420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1</v>
      </c>
      <c r="AW210">
        <v>1</v>
      </c>
      <c r="AZ210">
        <v>1</v>
      </c>
      <c r="BA210">
        <v>1</v>
      </c>
      <c r="BB210">
        <v>1</v>
      </c>
      <c r="BC210">
        <v>1</v>
      </c>
      <c r="BD210" t="s">
        <v>3</v>
      </c>
      <c r="BE210" t="s">
        <v>3</v>
      </c>
      <c r="BF210" t="s">
        <v>3</v>
      </c>
      <c r="BG210" t="s">
        <v>3</v>
      </c>
      <c r="BH210">
        <v>3</v>
      </c>
      <c r="BI210">
        <v>1</v>
      </c>
      <c r="BJ210" t="s">
        <v>201</v>
      </c>
      <c r="BM210">
        <v>1100</v>
      </c>
      <c r="BN210">
        <v>0</v>
      </c>
      <c r="BO210" t="s">
        <v>3</v>
      </c>
      <c r="BP210">
        <v>0</v>
      </c>
      <c r="BQ210">
        <v>8</v>
      </c>
      <c r="BR210">
        <v>0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3</v>
      </c>
      <c r="BZ210">
        <v>0</v>
      </c>
      <c r="CA210">
        <v>0</v>
      </c>
      <c r="CB210" t="s">
        <v>3</v>
      </c>
      <c r="CE210">
        <v>0</v>
      </c>
      <c r="CF210">
        <v>0</v>
      </c>
      <c r="CG210">
        <v>0</v>
      </c>
      <c r="CM210">
        <v>0</v>
      </c>
      <c r="CN210" t="s">
        <v>3</v>
      </c>
      <c r="CO210">
        <v>0</v>
      </c>
      <c r="CP210">
        <f t="shared" si="313"/>
        <v>1680</v>
      </c>
      <c r="CQ210">
        <f t="shared" si="334"/>
        <v>420</v>
      </c>
      <c r="CR210">
        <f t="shared" si="335"/>
        <v>0</v>
      </c>
      <c r="CS210">
        <f t="shared" si="336"/>
        <v>0</v>
      </c>
      <c r="CT210">
        <f t="shared" si="337"/>
        <v>0</v>
      </c>
      <c r="CU210">
        <f t="shared" si="314"/>
        <v>0</v>
      </c>
      <c r="CV210">
        <f t="shared" si="338"/>
        <v>0</v>
      </c>
      <c r="CW210">
        <f t="shared" si="338"/>
        <v>0</v>
      </c>
      <c r="CX210">
        <f t="shared" si="315"/>
        <v>0</v>
      </c>
      <c r="CY210">
        <f>(((S210+R210)*AT210)/100)</f>
        <v>0</v>
      </c>
      <c r="CZ210">
        <f>(((S210+R210)*AU210)/100)</f>
        <v>0</v>
      </c>
      <c r="DC210" t="s">
        <v>3</v>
      </c>
      <c r="DD210" t="s">
        <v>3</v>
      </c>
      <c r="DE210" t="s">
        <v>3</v>
      </c>
      <c r="DF210" t="s">
        <v>3</v>
      </c>
      <c r="DG210" t="s">
        <v>3</v>
      </c>
      <c r="DH210" t="s">
        <v>3</v>
      </c>
      <c r="DI210" t="s">
        <v>3</v>
      </c>
      <c r="DJ210" t="s">
        <v>3</v>
      </c>
      <c r="DK210" t="s">
        <v>3</v>
      </c>
      <c r="DL210" t="s">
        <v>3</v>
      </c>
      <c r="DM210" t="s">
        <v>3</v>
      </c>
      <c r="DN210">
        <v>0</v>
      </c>
      <c r="DO210">
        <v>0</v>
      </c>
      <c r="DP210">
        <v>1</v>
      </c>
      <c r="DQ210">
        <v>1</v>
      </c>
      <c r="DU210">
        <v>1013</v>
      </c>
      <c r="DV210" t="s">
        <v>157</v>
      </c>
      <c r="DW210" t="s">
        <v>157</v>
      </c>
      <c r="DX210">
        <v>1</v>
      </c>
      <c r="DZ210" t="s">
        <v>3</v>
      </c>
      <c r="EA210" t="s">
        <v>3</v>
      </c>
      <c r="EB210" t="s">
        <v>3</v>
      </c>
      <c r="EC210" t="s">
        <v>3</v>
      </c>
      <c r="EE210">
        <v>45799882</v>
      </c>
      <c r="EF210">
        <v>8</v>
      </c>
      <c r="EG210" t="s">
        <v>55</v>
      </c>
      <c r="EH210">
        <v>0</v>
      </c>
      <c r="EI210" t="s">
        <v>3</v>
      </c>
      <c r="EJ210">
        <v>1</v>
      </c>
      <c r="EK210">
        <v>1100</v>
      </c>
      <c r="EL210" t="s">
        <v>56</v>
      </c>
      <c r="EM210" t="s">
        <v>57</v>
      </c>
      <c r="EO210" t="s">
        <v>3</v>
      </c>
      <c r="EQ210">
        <v>131072</v>
      </c>
      <c r="ER210">
        <v>0</v>
      </c>
      <c r="ES210">
        <v>420</v>
      </c>
      <c r="ET210">
        <v>0</v>
      </c>
      <c r="EU210">
        <v>0</v>
      </c>
      <c r="EV210">
        <v>0</v>
      </c>
      <c r="EW210">
        <v>0</v>
      </c>
      <c r="EX210">
        <v>0</v>
      </c>
      <c r="EY210">
        <v>0</v>
      </c>
      <c r="FQ210">
        <v>0</v>
      </c>
      <c r="FR210">
        <v>0</v>
      </c>
      <c r="FS210">
        <v>0</v>
      </c>
      <c r="FX210">
        <v>0</v>
      </c>
      <c r="FY210">
        <v>0</v>
      </c>
      <c r="GA210" t="s">
        <v>3</v>
      </c>
      <c r="GD210">
        <v>1</v>
      </c>
      <c r="GF210">
        <v>1975255433</v>
      </c>
      <c r="GG210">
        <v>2</v>
      </c>
      <c r="GH210">
        <v>0</v>
      </c>
      <c r="GI210">
        <v>-2</v>
      </c>
      <c r="GJ210">
        <v>0</v>
      </c>
      <c r="GK210">
        <v>0</v>
      </c>
      <c r="GL210">
        <f t="shared" si="316"/>
        <v>0</v>
      </c>
      <c r="GM210">
        <f t="shared" si="317"/>
        <v>1680</v>
      </c>
      <c r="GN210">
        <f t="shared" si="318"/>
        <v>1680</v>
      </c>
      <c r="GO210">
        <f t="shared" si="319"/>
        <v>0</v>
      </c>
      <c r="GP210">
        <f t="shared" si="320"/>
        <v>0</v>
      </c>
      <c r="GR210">
        <v>0</v>
      </c>
      <c r="GS210">
        <v>0</v>
      </c>
      <c r="GT210">
        <v>0</v>
      </c>
      <c r="GU210" t="s">
        <v>3</v>
      </c>
      <c r="GV210">
        <f t="shared" si="321"/>
        <v>0</v>
      </c>
      <c r="GW210">
        <v>1</v>
      </c>
      <c r="GX210">
        <f t="shared" si="322"/>
        <v>0</v>
      </c>
      <c r="HA210">
        <v>0</v>
      </c>
      <c r="HB210">
        <v>0</v>
      </c>
      <c r="HC210">
        <f t="shared" si="323"/>
        <v>0</v>
      </c>
      <c r="HE210" t="s">
        <v>3</v>
      </c>
      <c r="HF210" t="s">
        <v>3</v>
      </c>
      <c r="HM210" t="s">
        <v>3</v>
      </c>
      <c r="HN210" t="s">
        <v>3</v>
      </c>
      <c r="HO210" t="s">
        <v>3</v>
      </c>
      <c r="HP210" t="s">
        <v>3</v>
      </c>
      <c r="HQ210" t="s">
        <v>3</v>
      </c>
      <c r="HS210">
        <v>0</v>
      </c>
      <c r="IK210">
        <v>0</v>
      </c>
    </row>
    <row r="211" spans="1:245" x14ac:dyDescent="0.2">
      <c r="A211">
        <v>17</v>
      </c>
      <c r="B211">
        <v>1</v>
      </c>
      <c r="E211" t="s">
        <v>3</v>
      </c>
      <c r="F211" t="s">
        <v>202</v>
      </c>
      <c r="G211" t="s">
        <v>203</v>
      </c>
      <c r="H211" t="s">
        <v>51</v>
      </c>
      <c r="I211">
        <f>ROUND(0.008*4,7)</f>
        <v>3.2000000000000001E-2</v>
      </c>
      <c r="J211">
        <v>0</v>
      </c>
      <c r="K211">
        <f>ROUND(0.008*4,7)</f>
        <v>3.2000000000000001E-2</v>
      </c>
      <c r="O211">
        <f t="shared" si="305"/>
        <v>1005.18</v>
      </c>
      <c r="P211">
        <f t="shared" si="324"/>
        <v>1005.18</v>
      </c>
      <c r="Q211">
        <f t="shared" si="325"/>
        <v>0</v>
      </c>
      <c r="R211">
        <f t="shared" si="326"/>
        <v>0</v>
      </c>
      <c r="S211">
        <f t="shared" si="327"/>
        <v>0</v>
      </c>
      <c r="T211">
        <f t="shared" si="306"/>
        <v>0</v>
      </c>
      <c r="U211">
        <f t="shared" si="328"/>
        <v>0</v>
      </c>
      <c r="V211">
        <f t="shared" si="329"/>
        <v>0</v>
      </c>
      <c r="W211">
        <f t="shared" si="307"/>
        <v>0</v>
      </c>
      <c r="X211">
        <f t="shared" si="308"/>
        <v>0</v>
      </c>
      <c r="Y211">
        <f t="shared" si="309"/>
        <v>0</v>
      </c>
      <c r="AA211">
        <v>-1</v>
      </c>
      <c r="AB211">
        <f t="shared" si="310"/>
        <v>20135.900000000001</v>
      </c>
      <c r="AC211">
        <f t="shared" si="330"/>
        <v>20135.900000000001</v>
      </c>
      <c r="AD211">
        <f t="shared" si="331"/>
        <v>0</v>
      </c>
      <c r="AE211">
        <f t="shared" si="332"/>
        <v>0</v>
      </c>
      <c r="AF211">
        <f t="shared" si="332"/>
        <v>0</v>
      </c>
      <c r="AG211">
        <f t="shared" si="311"/>
        <v>0</v>
      </c>
      <c r="AH211">
        <f t="shared" si="333"/>
        <v>0</v>
      </c>
      <c r="AI211">
        <f t="shared" si="333"/>
        <v>0</v>
      </c>
      <c r="AJ211">
        <f t="shared" si="312"/>
        <v>0</v>
      </c>
      <c r="AK211">
        <v>20135.900000000001</v>
      </c>
      <c r="AL211">
        <v>20135.900000000001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1</v>
      </c>
      <c r="AW211">
        <v>1</v>
      </c>
      <c r="AZ211">
        <v>1</v>
      </c>
      <c r="BA211">
        <v>1</v>
      </c>
      <c r="BB211">
        <v>1</v>
      </c>
      <c r="BC211">
        <v>1.56</v>
      </c>
      <c r="BD211" t="s">
        <v>3</v>
      </c>
      <c r="BE211" t="s">
        <v>3</v>
      </c>
      <c r="BF211" t="s">
        <v>3</v>
      </c>
      <c r="BG211" t="s">
        <v>3</v>
      </c>
      <c r="BH211">
        <v>3</v>
      </c>
      <c r="BI211">
        <v>1</v>
      </c>
      <c r="BJ211" t="s">
        <v>204</v>
      </c>
      <c r="BM211">
        <v>500001</v>
      </c>
      <c r="BN211">
        <v>0</v>
      </c>
      <c r="BO211" t="s">
        <v>202</v>
      </c>
      <c r="BP211">
        <v>1</v>
      </c>
      <c r="BQ211">
        <v>8</v>
      </c>
      <c r="BR211">
        <v>0</v>
      </c>
      <c r="BS211">
        <v>1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3</v>
      </c>
      <c r="BZ211">
        <v>0</v>
      </c>
      <c r="CA211">
        <v>0</v>
      </c>
      <c r="CB211" t="s">
        <v>3</v>
      </c>
      <c r="CE211">
        <v>0</v>
      </c>
      <c r="CF211">
        <v>0</v>
      </c>
      <c r="CG211">
        <v>0</v>
      </c>
      <c r="CM211">
        <v>0</v>
      </c>
      <c r="CN211" t="s">
        <v>3</v>
      </c>
      <c r="CO211">
        <v>0</v>
      </c>
      <c r="CP211">
        <f t="shared" si="313"/>
        <v>1005.18</v>
      </c>
      <c r="CQ211">
        <f t="shared" si="334"/>
        <v>31412</v>
      </c>
      <c r="CR211">
        <f t="shared" si="335"/>
        <v>0</v>
      </c>
      <c r="CS211">
        <f t="shared" si="336"/>
        <v>0</v>
      </c>
      <c r="CT211">
        <f t="shared" si="337"/>
        <v>0</v>
      </c>
      <c r="CU211">
        <f t="shared" si="314"/>
        <v>0</v>
      </c>
      <c r="CV211">
        <f t="shared" si="338"/>
        <v>0</v>
      </c>
      <c r="CW211">
        <f t="shared" si="338"/>
        <v>0</v>
      </c>
      <c r="CX211">
        <f t="shared" si="315"/>
        <v>0</v>
      </c>
      <c r="CY211">
        <f>0</f>
        <v>0</v>
      </c>
      <c r="CZ211">
        <f>0</f>
        <v>0</v>
      </c>
      <c r="DC211" t="s">
        <v>3</v>
      </c>
      <c r="DD211" t="s">
        <v>3</v>
      </c>
      <c r="DE211" t="s">
        <v>3</v>
      </c>
      <c r="DF211" t="s">
        <v>3</v>
      </c>
      <c r="DG211" t="s">
        <v>3</v>
      </c>
      <c r="DH211" t="s">
        <v>3</v>
      </c>
      <c r="DI211" t="s">
        <v>3</v>
      </c>
      <c r="DJ211" t="s">
        <v>3</v>
      </c>
      <c r="DK211" t="s">
        <v>3</v>
      </c>
      <c r="DL211" t="s">
        <v>3</v>
      </c>
      <c r="DM211" t="s">
        <v>3</v>
      </c>
      <c r="DN211">
        <v>0</v>
      </c>
      <c r="DO211">
        <v>0</v>
      </c>
      <c r="DP211">
        <v>1</v>
      </c>
      <c r="DQ211">
        <v>1</v>
      </c>
      <c r="DU211">
        <v>1007</v>
      </c>
      <c r="DV211" t="s">
        <v>51</v>
      </c>
      <c r="DW211" t="s">
        <v>51</v>
      </c>
      <c r="DX211">
        <v>1</v>
      </c>
      <c r="DZ211" t="s">
        <v>3</v>
      </c>
      <c r="EA211" t="s">
        <v>3</v>
      </c>
      <c r="EB211" t="s">
        <v>3</v>
      </c>
      <c r="EC211" t="s">
        <v>3</v>
      </c>
      <c r="EE211">
        <v>45799547</v>
      </c>
      <c r="EF211">
        <v>8</v>
      </c>
      <c r="EG211" t="s">
        <v>55</v>
      </c>
      <c r="EH211">
        <v>0</v>
      </c>
      <c r="EI211" t="s">
        <v>3</v>
      </c>
      <c r="EJ211">
        <v>1</v>
      </c>
      <c r="EK211">
        <v>500001</v>
      </c>
      <c r="EL211" t="s">
        <v>166</v>
      </c>
      <c r="EM211" t="s">
        <v>167</v>
      </c>
      <c r="EO211" t="s">
        <v>205</v>
      </c>
      <c r="EQ211">
        <v>132608</v>
      </c>
      <c r="ER211">
        <v>20135.900000000001</v>
      </c>
      <c r="ES211">
        <v>20135.900000000001</v>
      </c>
      <c r="ET211">
        <v>0</v>
      </c>
      <c r="EU211">
        <v>0</v>
      </c>
      <c r="EV211">
        <v>0</v>
      </c>
      <c r="EW211">
        <v>0</v>
      </c>
      <c r="EX211">
        <v>0</v>
      </c>
      <c r="EY211">
        <v>0</v>
      </c>
      <c r="FQ211">
        <v>0</v>
      </c>
      <c r="FR211">
        <v>0</v>
      </c>
      <c r="FS211">
        <v>0</v>
      </c>
      <c r="FX211">
        <v>0</v>
      </c>
      <c r="FY211">
        <v>0</v>
      </c>
      <c r="GA211" t="s">
        <v>3</v>
      </c>
      <c r="GD211">
        <v>1</v>
      </c>
      <c r="GF211">
        <v>1538033692</v>
      </c>
      <c r="GG211">
        <v>2</v>
      </c>
      <c r="GH211">
        <v>1</v>
      </c>
      <c r="GI211">
        <v>2</v>
      </c>
      <c r="GJ211">
        <v>0</v>
      </c>
      <c r="GK211">
        <v>0</v>
      </c>
      <c r="GL211">
        <f t="shared" si="316"/>
        <v>0</v>
      </c>
      <c r="GM211">
        <f t="shared" si="317"/>
        <v>1005.18</v>
      </c>
      <c r="GN211">
        <f t="shared" si="318"/>
        <v>1005.18</v>
      </c>
      <c r="GO211">
        <f t="shared" si="319"/>
        <v>0</v>
      </c>
      <c r="GP211">
        <f t="shared" si="320"/>
        <v>0</v>
      </c>
      <c r="GR211">
        <v>0</v>
      </c>
      <c r="GS211">
        <v>3</v>
      </c>
      <c r="GT211">
        <v>0</v>
      </c>
      <c r="GU211" t="s">
        <v>3</v>
      </c>
      <c r="GV211">
        <f t="shared" si="321"/>
        <v>0</v>
      </c>
      <c r="GW211">
        <v>1</v>
      </c>
      <c r="GX211">
        <f t="shared" si="322"/>
        <v>0</v>
      </c>
      <c r="HA211">
        <v>0</v>
      </c>
      <c r="HB211">
        <v>0</v>
      </c>
      <c r="HC211">
        <f t="shared" si="323"/>
        <v>0</v>
      </c>
      <c r="HE211" t="s">
        <v>3</v>
      </c>
      <c r="HF211" t="s">
        <v>3</v>
      </c>
      <c r="HM211" t="s">
        <v>3</v>
      </c>
      <c r="HN211" t="s">
        <v>3</v>
      </c>
      <c r="HO211" t="s">
        <v>3</v>
      </c>
      <c r="HP211" t="s">
        <v>3</v>
      </c>
      <c r="HQ211" t="s">
        <v>3</v>
      </c>
      <c r="HS211">
        <v>0</v>
      </c>
      <c r="IK211">
        <v>0</v>
      </c>
    </row>
    <row r="212" spans="1:245" x14ac:dyDescent="0.2">
      <c r="A212">
        <v>17</v>
      </c>
      <c r="B212">
        <v>1</v>
      </c>
      <c r="C212">
        <f>ROW(SmtRes!A338)</f>
        <v>338</v>
      </c>
      <c r="D212">
        <f>ROW(EtalonRes!A289)</f>
        <v>289</v>
      </c>
      <c r="E212" t="s">
        <v>327</v>
      </c>
      <c r="F212" t="s">
        <v>215</v>
      </c>
      <c r="G212" t="s">
        <v>216</v>
      </c>
      <c r="H212" t="s">
        <v>51</v>
      </c>
      <c r="I212">
        <f>ROUND(0.08,7)</f>
        <v>0.08</v>
      </c>
      <c r="J212">
        <v>0</v>
      </c>
      <c r="K212">
        <f>ROUND(0.08,7)</f>
        <v>0.08</v>
      </c>
      <c r="O212">
        <f t="shared" si="305"/>
        <v>395.87</v>
      </c>
      <c r="P212">
        <f>SUMIF(SmtRes!AQ330:'SmtRes'!AQ338,"=1",SmtRes!DF330:'SmtRes'!DF338)</f>
        <v>15.100000000000001</v>
      </c>
      <c r="Q212">
        <f>SUMIF(SmtRes!AQ330:'SmtRes'!AQ338,"=1",SmtRes!DG330:'SmtRes'!DG338)</f>
        <v>27.99</v>
      </c>
      <c r="R212">
        <f>SUMIF(SmtRes!AQ330:'SmtRes'!AQ338,"=1",SmtRes!DH330:'SmtRes'!DH338)</f>
        <v>30.28</v>
      </c>
      <c r="S212">
        <f>SUMIF(SmtRes!AQ330:'SmtRes'!AQ338,"=1",SmtRes!DI330:'SmtRes'!DI338)</f>
        <v>322.5</v>
      </c>
      <c r="T212">
        <f t="shared" si="306"/>
        <v>0</v>
      </c>
      <c r="U212">
        <f>SUMIF(SmtRes!AQ330:'SmtRes'!AQ338,"=1",SmtRes!CV330:'SmtRes'!CV338)</f>
        <v>0.47599999999999998</v>
      </c>
      <c r="V212">
        <f>SUMIF(SmtRes!AQ330:'SmtRes'!AQ338,"=1",SmtRes!CW330:'SmtRes'!CW338)</f>
        <v>2.8799999999999999E-2</v>
      </c>
      <c r="W212">
        <f t="shared" si="307"/>
        <v>0</v>
      </c>
      <c r="X212">
        <f t="shared" si="308"/>
        <v>388.06</v>
      </c>
      <c r="Y212">
        <f t="shared" si="309"/>
        <v>243.42</v>
      </c>
      <c r="AA212">
        <v>48176574</v>
      </c>
      <c r="AB212">
        <f t="shared" si="310"/>
        <v>4526.0844139999999</v>
      </c>
      <c r="AC212">
        <f>ROUND((SUM(SmtRes!BQ330:'SmtRes'!BQ338)),6)</f>
        <v>144.992414</v>
      </c>
      <c r="AD212">
        <f>ROUND((((SUM(SmtRes!BR330:'SmtRes'!BR338))-(SUM(SmtRes!BS330:'SmtRes'!BS338)))+AE212),6)</f>
        <v>349.84800000000001</v>
      </c>
      <c r="AE212">
        <f>ROUND((SUM(SmtRes!BS330:'SmtRes'!BS338)),6)</f>
        <v>378.47879999999998</v>
      </c>
      <c r="AF212">
        <f>ROUND((SUM(SmtRes!BT330:'SmtRes'!BT338)),6)</f>
        <v>4031.2440000000001</v>
      </c>
      <c r="AG212">
        <f t="shared" si="311"/>
        <v>0</v>
      </c>
      <c r="AH212">
        <f>(SUM(SmtRes!BU330:'SmtRes'!BU338))</f>
        <v>5.95</v>
      </c>
      <c r="AI212">
        <f>(SUM(SmtRes!BV330:'SmtRes'!BV338))</f>
        <v>0.36</v>
      </c>
      <c r="AJ212">
        <f t="shared" si="312"/>
        <v>0</v>
      </c>
      <c r="AK212">
        <v>4904.5632139999998</v>
      </c>
      <c r="AL212">
        <v>144.992414</v>
      </c>
      <c r="AM212">
        <v>349.84799999999996</v>
      </c>
      <c r="AN212">
        <v>378.47879999999998</v>
      </c>
      <c r="AO212">
        <v>4031.2440000000001</v>
      </c>
      <c r="AP212">
        <v>0</v>
      </c>
      <c r="AQ212">
        <v>5.95</v>
      </c>
      <c r="AR212">
        <v>0.36</v>
      </c>
      <c r="AS212">
        <v>0</v>
      </c>
      <c r="AT212">
        <v>110</v>
      </c>
      <c r="AU212">
        <v>69</v>
      </c>
      <c r="AV212">
        <v>1</v>
      </c>
      <c r="AW212">
        <v>1</v>
      </c>
      <c r="AZ212">
        <v>1</v>
      </c>
      <c r="BA212">
        <v>1</v>
      </c>
      <c r="BB212">
        <v>1</v>
      </c>
      <c r="BC212">
        <v>1</v>
      </c>
      <c r="BD212" t="s">
        <v>3</v>
      </c>
      <c r="BE212" t="s">
        <v>3</v>
      </c>
      <c r="BF212" t="s">
        <v>3</v>
      </c>
      <c r="BG212" t="s">
        <v>3</v>
      </c>
      <c r="BH212">
        <v>0</v>
      </c>
      <c r="BI212">
        <v>1</v>
      </c>
      <c r="BJ212" t="s">
        <v>217</v>
      </c>
      <c r="BM212">
        <v>8001</v>
      </c>
      <c r="BN212">
        <v>0</v>
      </c>
      <c r="BO212" t="s">
        <v>3</v>
      </c>
      <c r="BP212">
        <v>0</v>
      </c>
      <c r="BQ212">
        <v>2</v>
      </c>
      <c r="BR212">
        <v>0</v>
      </c>
      <c r="BS212">
        <v>1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3</v>
      </c>
      <c r="BZ212">
        <v>110</v>
      </c>
      <c r="CA212">
        <v>69</v>
      </c>
      <c r="CB212" t="s">
        <v>3</v>
      </c>
      <c r="CE212">
        <v>0</v>
      </c>
      <c r="CF212">
        <v>0</v>
      </c>
      <c r="CG212">
        <v>0</v>
      </c>
      <c r="CM212">
        <v>0</v>
      </c>
      <c r="CN212" t="s">
        <v>3</v>
      </c>
      <c r="CO212">
        <v>0</v>
      </c>
      <c r="CP212">
        <f t="shared" si="313"/>
        <v>395.87</v>
      </c>
      <c r="CQ212">
        <f>SUMIF(SmtRes!AQ330:'SmtRes'!AQ338,"=1",SmtRes!AA330:'SmtRes'!AA338)</f>
        <v>75495.39</v>
      </c>
      <c r="CR212">
        <f>SUMIF(SmtRes!AQ330:'SmtRes'!AQ338,"=1",SmtRes!AB330:'SmtRes'!AB338)</f>
        <v>971.8</v>
      </c>
      <c r="CS212">
        <f>SUMIF(SmtRes!AQ330:'SmtRes'!AQ338,"=1",SmtRes!AC330:'SmtRes'!AC338)</f>
        <v>1051.33</v>
      </c>
      <c r="CT212">
        <f>SUMIF(SmtRes!AQ330:'SmtRes'!AQ338,"=1",SmtRes!AD330:'SmtRes'!AD338)</f>
        <v>677.52</v>
      </c>
      <c r="CU212">
        <f t="shared" si="314"/>
        <v>0</v>
      </c>
      <c r="CV212">
        <f>SUMIF(SmtRes!AQ330:'SmtRes'!AQ338,"=1",SmtRes!BU330:'SmtRes'!BU338)</f>
        <v>5.95</v>
      </c>
      <c r="CW212">
        <f>SUMIF(SmtRes!AQ330:'SmtRes'!AQ338,"=1",SmtRes!BV330:'SmtRes'!BV338)</f>
        <v>0.36</v>
      </c>
      <c r="CX212">
        <f t="shared" si="315"/>
        <v>0</v>
      </c>
      <c r="CY212">
        <f t="shared" ref="CY212:CY220" si="339">(((S212+R212)*AT212)/100)</f>
        <v>388.05799999999994</v>
      </c>
      <c r="CZ212">
        <f t="shared" ref="CZ212:CZ220" si="340">(((S212+R212)*AU212)/100)</f>
        <v>243.41819999999998</v>
      </c>
      <c r="DC212" t="s">
        <v>3</v>
      </c>
      <c r="DD212" t="s">
        <v>3</v>
      </c>
      <c r="DE212" t="s">
        <v>3</v>
      </c>
      <c r="DF212" t="s">
        <v>3</v>
      </c>
      <c r="DG212" t="s">
        <v>3</v>
      </c>
      <c r="DH212" t="s">
        <v>3</v>
      </c>
      <c r="DI212" t="s">
        <v>3</v>
      </c>
      <c r="DJ212" t="s">
        <v>3</v>
      </c>
      <c r="DK212" t="s">
        <v>3</v>
      </c>
      <c r="DL212" t="s">
        <v>3</v>
      </c>
      <c r="DM212" t="s">
        <v>3</v>
      </c>
      <c r="DN212">
        <v>0</v>
      </c>
      <c r="DO212">
        <v>0</v>
      </c>
      <c r="DP212">
        <v>1</v>
      </c>
      <c r="DQ212">
        <v>1</v>
      </c>
      <c r="DU212">
        <v>1007</v>
      </c>
      <c r="DV212" t="s">
        <v>51</v>
      </c>
      <c r="DW212" t="s">
        <v>51</v>
      </c>
      <c r="DX212">
        <v>1</v>
      </c>
      <c r="DZ212" t="s">
        <v>3</v>
      </c>
      <c r="EA212" t="s">
        <v>3</v>
      </c>
      <c r="EB212" t="s">
        <v>3</v>
      </c>
      <c r="EC212" t="s">
        <v>3</v>
      </c>
      <c r="EE212">
        <v>45799633</v>
      </c>
      <c r="EF212">
        <v>2</v>
      </c>
      <c r="EG212" t="s">
        <v>28</v>
      </c>
      <c r="EH212">
        <v>8</v>
      </c>
      <c r="EI212" t="s">
        <v>64</v>
      </c>
      <c r="EJ212">
        <v>1</v>
      </c>
      <c r="EK212">
        <v>8001</v>
      </c>
      <c r="EL212" t="s">
        <v>64</v>
      </c>
      <c r="EM212" t="s">
        <v>65</v>
      </c>
      <c r="EO212" t="s">
        <v>3</v>
      </c>
      <c r="EQ212">
        <v>131072</v>
      </c>
      <c r="ER212">
        <v>0</v>
      </c>
      <c r="ES212">
        <v>0</v>
      </c>
      <c r="ET212">
        <v>0</v>
      </c>
      <c r="EU212">
        <v>0</v>
      </c>
      <c r="EV212">
        <v>0</v>
      </c>
      <c r="EW212">
        <v>5.95</v>
      </c>
      <c r="EX212">
        <v>0.36</v>
      </c>
      <c r="EY212">
        <v>0</v>
      </c>
      <c r="FQ212">
        <v>0</v>
      </c>
      <c r="FR212">
        <v>0</v>
      </c>
      <c r="FS212">
        <v>0</v>
      </c>
      <c r="FX212">
        <v>110</v>
      </c>
      <c r="FY212">
        <v>69</v>
      </c>
      <c r="GA212" t="s">
        <v>3</v>
      </c>
      <c r="GD212">
        <v>1</v>
      </c>
      <c r="GF212">
        <v>-894515330</v>
      </c>
      <c r="GG212">
        <v>2</v>
      </c>
      <c r="GH212">
        <v>1</v>
      </c>
      <c r="GI212">
        <v>-2</v>
      </c>
      <c r="GJ212">
        <v>0</v>
      </c>
      <c r="GK212">
        <v>0</v>
      </c>
      <c r="GL212">
        <f t="shared" si="316"/>
        <v>0</v>
      </c>
      <c r="GM212">
        <f t="shared" si="317"/>
        <v>1027.3499999999999</v>
      </c>
      <c r="GN212">
        <f t="shared" si="318"/>
        <v>1027.3499999999999</v>
      </c>
      <c r="GO212">
        <f t="shared" si="319"/>
        <v>0</v>
      </c>
      <c r="GP212">
        <f t="shared" si="320"/>
        <v>0</v>
      </c>
      <c r="GR212">
        <v>0</v>
      </c>
      <c r="GS212">
        <v>0</v>
      </c>
      <c r="GT212">
        <v>0</v>
      </c>
      <c r="GU212" t="s">
        <v>3</v>
      </c>
      <c r="GV212">
        <f t="shared" si="321"/>
        <v>0</v>
      </c>
      <c r="GW212">
        <v>1</v>
      </c>
      <c r="GX212">
        <f t="shared" si="322"/>
        <v>0</v>
      </c>
      <c r="HA212">
        <v>0</v>
      </c>
      <c r="HB212">
        <v>0</v>
      </c>
      <c r="HC212">
        <f t="shared" si="323"/>
        <v>0</v>
      </c>
      <c r="HE212" t="s">
        <v>3</v>
      </c>
      <c r="HF212" t="s">
        <v>3</v>
      </c>
      <c r="HM212" t="s">
        <v>3</v>
      </c>
      <c r="HN212" t="s">
        <v>66</v>
      </c>
      <c r="HO212" t="s">
        <v>67</v>
      </c>
      <c r="HP212" t="s">
        <v>64</v>
      </c>
      <c r="HQ212" t="s">
        <v>64</v>
      </c>
      <c r="HS212">
        <v>0</v>
      </c>
      <c r="IK212">
        <v>0</v>
      </c>
    </row>
    <row r="213" spans="1:245" x14ac:dyDescent="0.2">
      <c r="A213">
        <v>18</v>
      </c>
      <c r="B213">
        <v>1</v>
      </c>
      <c r="C213">
        <v>335</v>
      </c>
      <c r="E213" t="s">
        <v>328</v>
      </c>
      <c r="F213" t="s">
        <v>151</v>
      </c>
      <c r="G213" t="s">
        <v>152</v>
      </c>
      <c r="H213" t="s">
        <v>51</v>
      </c>
      <c r="I213">
        <f>I212*J213</f>
        <v>1.7680000000000001E-2</v>
      </c>
      <c r="J213">
        <v>0.221</v>
      </c>
      <c r="K213">
        <v>0.221</v>
      </c>
      <c r="O213">
        <f t="shared" si="305"/>
        <v>75.83</v>
      </c>
      <c r="P213">
        <f>ROUND(CQ213*I213,2)</f>
        <v>75.83</v>
      </c>
      <c r="Q213">
        <f>ROUND(CR213*I213,2)</f>
        <v>0</v>
      </c>
      <c r="R213">
        <f>ROUND(CS213*I213,2)</f>
        <v>0</v>
      </c>
      <c r="S213">
        <f>ROUND(CT213*I213,2)</f>
        <v>0</v>
      </c>
      <c r="T213">
        <f t="shared" si="306"/>
        <v>0</v>
      </c>
      <c r="U213">
        <f>ROUND(CV213*I213,7)</f>
        <v>0</v>
      </c>
      <c r="V213">
        <f>ROUND(CW213*I213,7)</f>
        <v>0</v>
      </c>
      <c r="W213">
        <f t="shared" si="307"/>
        <v>0</v>
      </c>
      <c r="X213">
        <f t="shared" si="308"/>
        <v>0</v>
      </c>
      <c r="Y213">
        <f t="shared" si="309"/>
        <v>0</v>
      </c>
      <c r="AA213">
        <v>48176574</v>
      </c>
      <c r="AB213">
        <f t="shared" si="310"/>
        <v>3486.8</v>
      </c>
      <c r="AC213">
        <f>ROUND((ES213),6)</f>
        <v>3486.8</v>
      </c>
      <c r="AD213">
        <f>ROUND((((ET213)-(EU213))+AE213),6)</f>
        <v>0</v>
      </c>
      <c r="AE213">
        <f>ROUND((EU213),6)</f>
        <v>0</v>
      </c>
      <c r="AF213">
        <f>ROUND((EV213),6)</f>
        <v>0</v>
      </c>
      <c r="AG213">
        <f t="shared" si="311"/>
        <v>0</v>
      </c>
      <c r="AH213">
        <f>(EW213)</f>
        <v>0</v>
      </c>
      <c r="AI213">
        <f>(EX213)</f>
        <v>0</v>
      </c>
      <c r="AJ213">
        <f t="shared" si="312"/>
        <v>0</v>
      </c>
      <c r="AK213">
        <v>3486.8</v>
      </c>
      <c r="AL213">
        <v>3486.8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110</v>
      </c>
      <c r="AU213">
        <v>69</v>
      </c>
      <c r="AV213">
        <v>1</v>
      </c>
      <c r="AW213">
        <v>1</v>
      </c>
      <c r="AZ213">
        <v>1</v>
      </c>
      <c r="BA213">
        <v>1</v>
      </c>
      <c r="BB213">
        <v>1</v>
      </c>
      <c r="BC213">
        <v>1.23</v>
      </c>
      <c r="BD213" t="s">
        <v>3</v>
      </c>
      <c r="BE213" t="s">
        <v>3</v>
      </c>
      <c r="BF213" t="s">
        <v>3</v>
      </c>
      <c r="BG213" t="s">
        <v>3</v>
      </c>
      <c r="BH213">
        <v>3</v>
      </c>
      <c r="BI213">
        <v>1</v>
      </c>
      <c r="BJ213" t="s">
        <v>153</v>
      </c>
      <c r="BM213">
        <v>8001</v>
      </c>
      <c r="BN213">
        <v>0</v>
      </c>
      <c r="BO213" t="s">
        <v>151</v>
      </c>
      <c r="BP213">
        <v>1</v>
      </c>
      <c r="BQ213">
        <v>2</v>
      </c>
      <c r="BR213">
        <v>0</v>
      </c>
      <c r="BS213">
        <v>1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3</v>
      </c>
      <c r="BZ213">
        <v>110</v>
      </c>
      <c r="CA213">
        <v>69</v>
      </c>
      <c r="CB213" t="s">
        <v>3</v>
      </c>
      <c r="CE213">
        <v>0</v>
      </c>
      <c r="CF213">
        <v>0</v>
      </c>
      <c r="CG213">
        <v>0</v>
      </c>
      <c r="CM213">
        <v>0</v>
      </c>
      <c r="CN213" t="s">
        <v>3</v>
      </c>
      <c r="CO213">
        <v>0</v>
      </c>
      <c r="CP213">
        <f t="shared" si="313"/>
        <v>75.83</v>
      </c>
      <c r="CQ213">
        <f>ROUND(AL213*BC213,2)</f>
        <v>4288.76</v>
      </c>
      <c r="CR213">
        <f>ROUND(AM213*BB213,2)</f>
        <v>0</v>
      </c>
      <c r="CS213">
        <f>ROUND(AN213*BS213,2)</f>
        <v>0</v>
      </c>
      <c r="CT213">
        <f>ROUND(AO213*BA213,2)</f>
        <v>0</v>
      </c>
      <c r="CU213">
        <f t="shared" si="314"/>
        <v>0</v>
      </c>
      <c r="CV213">
        <f>AH213</f>
        <v>0</v>
      </c>
      <c r="CW213">
        <f>AI213</f>
        <v>0</v>
      </c>
      <c r="CX213">
        <f t="shared" si="315"/>
        <v>0</v>
      </c>
      <c r="CY213">
        <f t="shared" si="339"/>
        <v>0</v>
      </c>
      <c r="CZ213">
        <f t="shared" si="340"/>
        <v>0</v>
      </c>
      <c r="DC213" t="s">
        <v>3</v>
      </c>
      <c r="DD213" t="s">
        <v>3</v>
      </c>
      <c r="DE213" t="s">
        <v>3</v>
      </c>
      <c r="DF213" t="s">
        <v>3</v>
      </c>
      <c r="DG213" t="s">
        <v>3</v>
      </c>
      <c r="DH213" t="s">
        <v>3</v>
      </c>
      <c r="DI213" t="s">
        <v>3</v>
      </c>
      <c r="DJ213" t="s">
        <v>3</v>
      </c>
      <c r="DK213" t="s">
        <v>3</v>
      </c>
      <c r="DL213" t="s">
        <v>3</v>
      </c>
      <c r="DM213" t="s">
        <v>3</v>
      </c>
      <c r="DN213">
        <v>0</v>
      </c>
      <c r="DO213">
        <v>0</v>
      </c>
      <c r="DP213">
        <v>1</v>
      </c>
      <c r="DQ213">
        <v>1</v>
      </c>
      <c r="DU213">
        <v>1007</v>
      </c>
      <c r="DV213" t="s">
        <v>51</v>
      </c>
      <c r="DW213" t="s">
        <v>51</v>
      </c>
      <c r="DX213">
        <v>1</v>
      </c>
      <c r="DZ213" t="s">
        <v>3</v>
      </c>
      <c r="EA213" t="s">
        <v>3</v>
      </c>
      <c r="EB213" t="s">
        <v>3</v>
      </c>
      <c r="EC213" t="s">
        <v>3</v>
      </c>
      <c r="EE213">
        <v>45799633</v>
      </c>
      <c r="EF213">
        <v>2</v>
      </c>
      <c r="EG213" t="s">
        <v>28</v>
      </c>
      <c r="EH213">
        <v>8</v>
      </c>
      <c r="EI213" t="s">
        <v>64</v>
      </c>
      <c r="EJ213">
        <v>1</v>
      </c>
      <c r="EK213">
        <v>8001</v>
      </c>
      <c r="EL213" t="s">
        <v>64</v>
      </c>
      <c r="EM213" t="s">
        <v>65</v>
      </c>
      <c r="EO213" t="s">
        <v>3</v>
      </c>
      <c r="EQ213">
        <v>0</v>
      </c>
      <c r="ER213">
        <v>3486.8</v>
      </c>
      <c r="ES213">
        <v>3486.8</v>
      </c>
      <c r="ET213">
        <v>0</v>
      </c>
      <c r="EU213">
        <v>0</v>
      </c>
      <c r="EV213">
        <v>0</v>
      </c>
      <c r="EW213">
        <v>0</v>
      </c>
      <c r="EX213">
        <v>0</v>
      </c>
      <c r="FQ213">
        <v>0</v>
      </c>
      <c r="FR213">
        <v>0</v>
      </c>
      <c r="FS213">
        <v>0</v>
      </c>
      <c r="FX213">
        <v>110</v>
      </c>
      <c r="FY213">
        <v>69</v>
      </c>
      <c r="GA213" t="s">
        <v>3</v>
      </c>
      <c r="GD213">
        <v>1</v>
      </c>
      <c r="GF213">
        <v>1036015556</v>
      </c>
      <c r="GG213">
        <v>2</v>
      </c>
      <c r="GH213">
        <v>1</v>
      </c>
      <c r="GI213">
        <v>2</v>
      </c>
      <c r="GJ213">
        <v>0</v>
      </c>
      <c r="GK213">
        <v>0</v>
      </c>
      <c r="GL213">
        <f t="shared" si="316"/>
        <v>0</v>
      </c>
      <c r="GM213">
        <f t="shared" si="317"/>
        <v>75.83</v>
      </c>
      <c r="GN213">
        <f t="shared" si="318"/>
        <v>75.83</v>
      </c>
      <c r="GO213">
        <f t="shared" si="319"/>
        <v>0</v>
      </c>
      <c r="GP213">
        <f t="shared" si="320"/>
        <v>0</v>
      </c>
      <c r="GR213">
        <v>0</v>
      </c>
      <c r="GS213">
        <v>3</v>
      </c>
      <c r="GT213">
        <v>0</v>
      </c>
      <c r="GU213" t="s">
        <v>3</v>
      </c>
      <c r="GV213">
        <f t="shared" si="321"/>
        <v>0</v>
      </c>
      <c r="GW213">
        <v>1</v>
      </c>
      <c r="GX213">
        <f t="shared" si="322"/>
        <v>0</v>
      </c>
      <c r="HA213">
        <v>0</v>
      </c>
      <c r="HB213">
        <v>0</v>
      </c>
      <c r="HC213">
        <f t="shared" si="323"/>
        <v>0</v>
      </c>
      <c r="HE213" t="s">
        <v>3</v>
      </c>
      <c r="HF213" t="s">
        <v>3</v>
      </c>
      <c r="HM213" t="s">
        <v>3</v>
      </c>
      <c r="HN213" t="s">
        <v>66</v>
      </c>
      <c r="HO213" t="s">
        <v>67</v>
      </c>
      <c r="HP213" t="s">
        <v>64</v>
      </c>
      <c r="HQ213" t="s">
        <v>64</v>
      </c>
      <c r="HS213">
        <v>0</v>
      </c>
      <c r="IK213">
        <v>0</v>
      </c>
    </row>
    <row r="214" spans="1:245" x14ac:dyDescent="0.2">
      <c r="A214">
        <v>18</v>
      </c>
      <c r="B214">
        <v>1</v>
      </c>
      <c r="C214">
        <v>337</v>
      </c>
      <c r="E214" t="s">
        <v>329</v>
      </c>
      <c r="F214" t="s">
        <v>220</v>
      </c>
      <c r="G214" t="s">
        <v>221</v>
      </c>
      <c r="H214" t="s">
        <v>222</v>
      </c>
      <c r="I214">
        <f>I212*J214</f>
        <v>3.2000000000000001E-2</v>
      </c>
      <c r="J214">
        <v>0.4</v>
      </c>
      <c r="K214">
        <v>0.4</v>
      </c>
      <c r="O214">
        <f t="shared" si="305"/>
        <v>450.04</v>
      </c>
      <c r="P214">
        <f>ROUND(CQ214*I214,2)</f>
        <v>450.04</v>
      </c>
      <c r="Q214">
        <f>ROUND(CR214*I214,2)</f>
        <v>0</v>
      </c>
      <c r="R214">
        <f>ROUND(CS214*I214,2)</f>
        <v>0</v>
      </c>
      <c r="S214">
        <f>ROUND(CT214*I214,2)</f>
        <v>0</v>
      </c>
      <c r="T214">
        <f t="shared" si="306"/>
        <v>0</v>
      </c>
      <c r="U214">
        <f>ROUND(CV214*I214,7)</f>
        <v>0</v>
      </c>
      <c r="V214">
        <f>ROUND(CW214*I214,7)</f>
        <v>0</v>
      </c>
      <c r="W214">
        <f t="shared" si="307"/>
        <v>0</v>
      </c>
      <c r="X214">
        <f t="shared" si="308"/>
        <v>0</v>
      </c>
      <c r="Y214">
        <f t="shared" si="309"/>
        <v>0</v>
      </c>
      <c r="AA214">
        <v>48176574</v>
      </c>
      <c r="AB214">
        <f t="shared" si="310"/>
        <v>14803.89</v>
      </c>
      <c r="AC214">
        <f>ROUND((ES214),6)</f>
        <v>14803.89</v>
      </c>
      <c r="AD214">
        <f>ROUND((((ET214)-(EU214))+AE214),6)</f>
        <v>0</v>
      </c>
      <c r="AE214">
        <f>ROUND((EU214),6)</f>
        <v>0</v>
      </c>
      <c r="AF214">
        <f>ROUND((EV214),6)</f>
        <v>0</v>
      </c>
      <c r="AG214">
        <f t="shared" si="311"/>
        <v>0</v>
      </c>
      <c r="AH214">
        <f>(EW214)</f>
        <v>0</v>
      </c>
      <c r="AI214">
        <f>(EX214)</f>
        <v>0</v>
      </c>
      <c r="AJ214">
        <f t="shared" si="312"/>
        <v>0</v>
      </c>
      <c r="AK214">
        <v>14803.89</v>
      </c>
      <c r="AL214">
        <v>14803.89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110</v>
      </c>
      <c r="AU214">
        <v>69</v>
      </c>
      <c r="AV214">
        <v>1</v>
      </c>
      <c r="AW214">
        <v>1</v>
      </c>
      <c r="AZ214">
        <v>1</v>
      </c>
      <c r="BA214">
        <v>1</v>
      </c>
      <c r="BB214">
        <v>1</v>
      </c>
      <c r="BC214">
        <v>0.95</v>
      </c>
      <c r="BD214" t="s">
        <v>3</v>
      </c>
      <c r="BE214" t="s">
        <v>3</v>
      </c>
      <c r="BF214" t="s">
        <v>3</v>
      </c>
      <c r="BG214" t="s">
        <v>3</v>
      </c>
      <c r="BH214">
        <v>3</v>
      </c>
      <c r="BI214">
        <v>1</v>
      </c>
      <c r="BJ214" t="s">
        <v>223</v>
      </c>
      <c r="BM214">
        <v>8001</v>
      </c>
      <c r="BN214">
        <v>0</v>
      </c>
      <c r="BO214" t="s">
        <v>220</v>
      </c>
      <c r="BP214">
        <v>1</v>
      </c>
      <c r="BQ214">
        <v>2</v>
      </c>
      <c r="BR214">
        <v>0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3</v>
      </c>
      <c r="BZ214">
        <v>110</v>
      </c>
      <c r="CA214">
        <v>69</v>
      </c>
      <c r="CB214" t="s">
        <v>3</v>
      </c>
      <c r="CE214">
        <v>0</v>
      </c>
      <c r="CF214">
        <v>0</v>
      </c>
      <c r="CG214">
        <v>0</v>
      </c>
      <c r="CM214">
        <v>0</v>
      </c>
      <c r="CN214" t="s">
        <v>3</v>
      </c>
      <c r="CO214">
        <v>0</v>
      </c>
      <c r="CP214">
        <f t="shared" si="313"/>
        <v>450.04</v>
      </c>
      <c r="CQ214">
        <f>ROUND(AL214*BC214,2)</f>
        <v>14063.7</v>
      </c>
      <c r="CR214">
        <f>ROUND(AM214*BB214,2)</f>
        <v>0</v>
      </c>
      <c r="CS214">
        <f>ROUND(AN214*BS214,2)</f>
        <v>0</v>
      </c>
      <c r="CT214">
        <f>ROUND(AO214*BA214,2)</f>
        <v>0</v>
      </c>
      <c r="CU214">
        <f t="shared" si="314"/>
        <v>0</v>
      </c>
      <c r="CV214">
        <f>AH214</f>
        <v>0</v>
      </c>
      <c r="CW214">
        <f>AI214</f>
        <v>0</v>
      </c>
      <c r="CX214">
        <f t="shared" si="315"/>
        <v>0</v>
      </c>
      <c r="CY214">
        <f t="shared" si="339"/>
        <v>0</v>
      </c>
      <c r="CZ214">
        <f t="shared" si="340"/>
        <v>0</v>
      </c>
      <c r="DC214" t="s">
        <v>3</v>
      </c>
      <c r="DD214" t="s">
        <v>3</v>
      </c>
      <c r="DE214" t="s">
        <v>3</v>
      </c>
      <c r="DF214" t="s">
        <v>3</v>
      </c>
      <c r="DG214" t="s">
        <v>3</v>
      </c>
      <c r="DH214" t="s">
        <v>3</v>
      </c>
      <c r="DI214" t="s">
        <v>3</v>
      </c>
      <c r="DJ214" t="s">
        <v>3</v>
      </c>
      <c r="DK214" t="s">
        <v>3</v>
      </c>
      <c r="DL214" t="s">
        <v>3</v>
      </c>
      <c r="DM214" t="s">
        <v>3</v>
      </c>
      <c r="DN214">
        <v>0</v>
      </c>
      <c r="DO214">
        <v>0</v>
      </c>
      <c r="DP214">
        <v>1</v>
      </c>
      <c r="DQ214">
        <v>1</v>
      </c>
      <c r="DU214">
        <v>1013</v>
      </c>
      <c r="DV214" t="s">
        <v>222</v>
      </c>
      <c r="DW214" t="s">
        <v>222</v>
      </c>
      <c r="DX214">
        <v>1</v>
      </c>
      <c r="DZ214" t="s">
        <v>3</v>
      </c>
      <c r="EA214" t="s">
        <v>3</v>
      </c>
      <c r="EB214" t="s">
        <v>3</v>
      </c>
      <c r="EC214" t="s">
        <v>3</v>
      </c>
      <c r="EE214">
        <v>45799633</v>
      </c>
      <c r="EF214">
        <v>2</v>
      </c>
      <c r="EG214" t="s">
        <v>28</v>
      </c>
      <c r="EH214">
        <v>8</v>
      </c>
      <c r="EI214" t="s">
        <v>64</v>
      </c>
      <c r="EJ214">
        <v>1</v>
      </c>
      <c r="EK214">
        <v>8001</v>
      </c>
      <c r="EL214" t="s">
        <v>64</v>
      </c>
      <c r="EM214" t="s">
        <v>65</v>
      </c>
      <c r="EO214" t="s">
        <v>3</v>
      </c>
      <c r="EQ214">
        <v>0</v>
      </c>
      <c r="ER214">
        <v>14803.89</v>
      </c>
      <c r="ES214">
        <v>14803.89</v>
      </c>
      <c r="ET214">
        <v>0</v>
      </c>
      <c r="EU214">
        <v>0</v>
      </c>
      <c r="EV214">
        <v>0</v>
      </c>
      <c r="EW214">
        <v>0</v>
      </c>
      <c r="EX214">
        <v>0</v>
      </c>
      <c r="FQ214">
        <v>0</v>
      </c>
      <c r="FR214">
        <v>0</v>
      </c>
      <c r="FS214">
        <v>0</v>
      </c>
      <c r="FX214">
        <v>110</v>
      </c>
      <c r="FY214">
        <v>69</v>
      </c>
      <c r="GA214" t="s">
        <v>3</v>
      </c>
      <c r="GD214">
        <v>1</v>
      </c>
      <c r="GF214">
        <v>709513300</v>
      </c>
      <c r="GG214">
        <v>2</v>
      </c>
      <c r="GH214">
        <v>1</v>
      </c>
      <c r="GI214">
        <v>2</v>
      </c>
      <c r="GJ214">
        <v>0</v>
      </c>
      <c r="GK214">
        <v>0</v>
      </c>
      <c r="GL214">
        <f t="shared" si="316"/>
        <v>0</v>
      </c>
      <c r="GM214">
        <f t="shared" si="317"/>
        <v>450.04</v>
      </c>
      <c r="GN214">
        <f t="shared" si="318"/>
        <v>450.04</v>
      </c>
      <c r="GO214">
        <f t="shared" si="319"/>
        <v>0</v>
      </c>
      <c r="GP214">
        <f t="shared" si="320"/>
        <v>0</v>
      </c>
      <c r="GR214">
        <v>0</v>
      </c>
      <c r="GS214">
        <v>3</v>
      </c>
      <c r="GT214">
        <v>0</v>
      </c>
      <c r="GU214" t="s">
        <v>3</v>
      </c>
      <c r="GV214">
        <f t="shared" si="321"/>
        <v>0</v>
      </c>
      <c r="GW214">
        <v>1</v>
      </c>
      <c r="GX214">
        <f t="shared" si="322"/>
        <v>0</v>
      </c>
      <c r="HA214">
        <v>0</v>
      </c>
      <c r="HB214">
        <v>0</v>
      </c>
      <c r="HC214">
        <f t="shared" si="323"/>
        <v>0</v>
      </c>
      <c r="HE214" t="s">
        <v>3</v>
      </c>
      <c r="HF214" t="s">
        <v>3</v>
      </c>
      <c r="HM214" t="s">
        <v>3</v>
      </c>
      <c r="HN214" t="s">
        <v>66</v>
      </c>
      <c r="HO214" t="s">
        <v>67</v>
      </c>
      <c r="HP214" t="s">
        <v>64</v>
      </c>
      <c r="HQ214" t="s">
        <v>64</v>
      </c>
      <c r="HS214">
        <v>0</v>
      </c>
      <c r="IK214">
        <v>0</v>
      </c>
    </row>
    <row r="215" spans="1:245" x14ac:dyDescent="0.2">
      <c r="A215">
        <v>17</v>
      </c>
      <c r="B215">
        <v>1</v>
      </c>
      <c r="C215">
        <f>ROW(SmtRes!A346)</f>
        <v>346</v>
      </c>
      <c r="D215">
        <f>ROW(EtalonRes!A295)</f>
        <v>295</v>
      </c>
      <c r="E215" t="s">
        <v>330</v>
      </c>
      <c r="F215" t="s">
        <v>246</v>
      </c>
      <c r="G215" t="s">
        <v>247</v>
      </c>
      <c r="H215" t="s">
        <v>227</v>
      </c>
      <c r="I215">
        <f>ROUND(0.029,7)</f>
        <v>2.9000000000000001E-2</v>
      </c>
      <c r="J215">
        <v>0</v>
      </c>
      <c r="K215">
        <f>ROUND(0.029,7)</f>
        <v>2.9000000000000001E-2</v>
      </c>
      <c r="O215">
        <f t="shared" si="305"/>
        <v>5357.23</v>
      </c>
      <c r="P215">
        <f>SUMIF(SmtRes!AQ339:'SmtRes'!AQ346,"=1",SmtRes!DF339:'SmtRes'!DF346)</f>
        <v>4278.1099999999997</v>
      </c>
      <c r="Q215">
        <f>SUMIF(SmtRes!AQ339:'SmtRes'!AQ346,"=1",SmtRes!DG339:'SmtRes'!DG346)</f>
        <v>30.759999999999998</v>
      </c>
      <c r="R215">
        <f>SUMIF(SmtRes!AQ339:'SmtRes'!AQ346,"=1",SmtRes!DH339:'SmtRes'!DH346)</f>
        <v>21.34</v>
      </c>
      <c r="S215">
        <f>SUMIF(SmtRes!AQ339:'SmtRes'!AQ346,"=1",SmtRes!DI339:'SmtRes'!DI346)</f>
        <v>1027.02</v>
      </c>
      <c r="T215">
        <f t="shared" si="306"/>
        <v>0</v>
      </c>
      <c r="U215">
        <f>SUMIF(SmtRes!AQ339:'SmtRes'!AQ346,"=1",SmtRes!CV339:'SmtRes'!CV346)</f>
        <v>1.2383</v>
      </c>
      <c r="V215">
        <f>SUMIF(SmtRes!AQ339:'SmtRes'!AQ346,"=1",SmtRes!CW339:'SmtRes'!CW346)</f>
        <v>2.726E-2</v>
      </c>
      <c r="W215">
        <f t="shared" si="307"/>
        <v>0</v>
      </c>
      <c r="X215">
        <f t="shared" si="308"/>
        <v>1153.2</v>
      </c>
      <c r="Y215">
        <f t="shared" si="309"/>
        <v>765.3</v>
      </c>
      <c r="AA215">
        <v>48176574</v>
      </c>
      <c r="AB215">
        <f t="shared" si="310"/>
        <v>147681.9638</v>
      </c>
      <c r="AC215">
        <f>ROUND((SUM(SmtRes!BQ339:'SmtRes'!BQ346)),6)</f>
        <v>111206.7308</v>
      </c>
      <c r="AD215">
        <f>ROUND((((SUM(SmtRes!BR339:'SmtRes'!BR346))-(SUM(SmtRes!BS339:'SmtRes'!BS346)))+AE215),6)</f>
        <v>1060.7070000000001</v>
      </c>
      <c r="AE215">
        <f>ROUND((SUM(SmtRes!BS339:'SmtRes'!BS346)),6)</f>
        <v>735.69100000000003</v>
      </c>
      <c r="AF215">
        <f>ROUND((SUM(SmtRes!BT339:'SmtRes'!BT346)),6)</f>
        <v>35414.525999999998</v>
      </c>
      <c r="AG215">
        <f t="shared" si="311"/>
        <v>0</v>
      </c>
      <c r="AH215">
        <f>(SUM(SmtRes!BU339:'SmtRes'!BU346))</f>
        <v>42.7</v>
      </c>
      <c r="AI215">
        <f>(SUM(SmtRes!BV339:'SmtRes'!BV346))</f>
        <v>0.94</v>
      </c>
      <c r="AJ215">
        <f t="shared" si="312"/>
        <v>0</v>
      </c>
      <c r="AK215">
        <v>148417.65479999999</v>
      </c>
      <c r="AL215">
        <v>111206.73079999999</v>
      </c>
      <c r="AM215">
        <v>1060.7069999999999</v>
      </c>
      <c r="AN215">
        <v>735.69099999999992</v>
      </c>
      <c r="AO215">
        <v>35414.526000000005</v>
      </c>
      <c r="AP215">
        <v>0</v>
      </c>
      <c r="AQ215">
        <v>42.7</v>
      </c>
      <c r="AR215">
        <v>0.94</v>
      </c>
      <c r="AS215">
        <v>0</v>
      </c>
      <c r="AT215">
        <v>110</v>
      </c>
      <c r="AU215">
        <v>73</v>
      </c>
      <c r="AV215">
        <v>1</v>
      </c>
      <c r="AW215">
        <v>1</v>
      </c>
      <c r="AZ215">
        <v>1</v>
      </c>
      <c r="BA215">
        <v>1</v>
      </c>
      <c r="BB215">
        <v>1</v>
      </c>
      <c r="BC215">
        <v>1</v>
      </c>
      <c r="BD215" t="s">
        <v>3</v>
      </c>
      <c r="BE215" t="s">
        <v>3</v>
      </c>
      <c r="BF215" t="s">
        <v>3</v>
      </c>
      <c r="BG215" t="s">
        <v>3</v>
      </c>
      <c r="BH215">
        <v>0</v>
      </c>
      <c r="BI215">
        <v>1</v>
      </c>
      <c r="BJ215" t="s">
        <v>248</v>
      </c>
      <c r="BM215">
        <v>7001</v>
      </c>
      <c r="BN215">
        <v>0</v>
      </c>
      <c r="BO215" t="s">
        <v>3</v>
      </c>
      <c r="BP215">
        <v>0</v>
      </c>
      <c r="BQ215">
        <v>2</v>
      </c>
      <c r="BR215">
        <v>0</v>
      </c>
      <c r="BS215">
        <v>1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3</v>
      </c>
      <c r="BZ215">
        <v>110</v>
      </c>
      <c r="CA215">
        <v>73</v>
      </c>
      <c r="CB215" t="s">
        <v>3</v>
      </c>
      <c r="CE215">
        <v>0</v>
      </c>
      <c r="CF215">
        <v>0</v>
      </c>
      <c r="CG215">
        <v>0</v>
      </c>
      <c r="CM215">
        <v>0</v>
      </c>
      <c r="CN215" t="s">
        <v>3</v>
      </c>
      <c r="CO215">
        <v>0</v>
      </c>
      <c r="CP215">
        <f t="shared" si="313"/>
        <v>5357.23</v>
      </c>
      <c r="CQ215">
        <f>SUMIF(SmtRes!AQ339:'SmtRes'!AQ346,"=1",SmtRes!AA339:'SmtRes'!AA346)</f>
        <v>276986.59000000003</v>
      </c>
      <c r="CR215">
        <f>SUMIF(SmtRes!AQ339:'SmtRes'!AQ346,"=1",SmtRes!AB339:'SmtRes'!AB346)</f>
        <v>601.28</v>
      </c>
      <c r="CS215">
        <f>SUMIF(SmtRes!AQ339:'SmtRes'!AQ346,"=1",SmtRes!AC339:'SmtRes'!AC346)</f>
        <v>782.65</v>
      </c>
      <c r="CT215">
        <f>SUMIF(SmtRes!AQ339:'SmtRes'!AQ346,"=1",SmtRes!AD339:'SmtRes'!AD346)</f>
        <v>829.38</v>
      </c>
      <c r="CU215">
        <f t="shared" si="314"/>
        <v>0</v>
      </c>
      <c r="CV215">
        <f>SUMIF(SmtRes!AQ339:'SmtRes'!AQ346,"=1",SmtRes!BU339:'SmtRes'!BU346)</f>
        <v>42.7</v>
      </c>
      <c r="CW215">
        <f>SUMIF(SmtRes!AQ339:'SmtRes'!AQ346,"=1",SmtRes!BV339:'SmtRes'!BV346)</f>
        <v>0.94</v>
      </c>
      <c r="CX215">
        <f t="shared" si="315"/>
        <v>0</v>
      </c>
      <c r="CY215">
        <f t="shared" si="339"/>
        <v>1153.1959999999999</v>
      </c>
      <c r="CZ215">
        <f t="shared" si="340"/>
        <v>765.30279999999993</v>
      </c>
      <c r="DC215" t="s">
        <v>3</v>
      </c>
      <c r="DD215" t="s">
        <v>3</v>
      </c>
      <c r="DE215" t="s">
        <v>3</v>
      </c>
      <c r="DF215" t="s">
        <v>3</v>
      </c>
      <c r="DG215" t="s">
        <v>3</v>
      </c>
      <c r="DH215" t="s">
        <v>3</v>
      </c>
      <c r="DI215" t="s">
        <v>3</v>
      </c>
      <c r="DJ215" t="s">
        <v>3</v>
      </c>
      <c r="DK215" t="s">
        <v>3</v>
      </c>
      <c r="DL215" t="s">
        <v>3</v>
      </c>
      <c r="DM215" t="s">
        <v>3</v>
      </c>
      <c r="DN215">
        <v>0</v>
      </c>
      <c r="DO215">
        <v>0</v>
      </c>
      <c r="DP215">
        <v>1</v>
      </c>
      <c r="DQ215">
        <v>1</v>
      </c>
      <c r="DU215">
        <v>1009</v>
      </c>
      <c r="DV215" t="s">
        <v>227</v>
      </c>
      <c r="DW215" t="s">
        <v>227</v>
      </c>
      <c r="DX215">
        <v>1000</v>
      </c>
      <c r="DZ215" t="s">
        <v>3</v>
      </c>
      <c r="EA215" t="s">
        <v>3</v>
      </c>
      <c r="EB215" t="s">
        <v>3</v>
      </c>
      <c r="EC215" t="s">
        <v>3</v>
      </c>
      <c r="EE215">
        <v>45799624</v>
      </c>
      <c r="EF215">
        <v>2</v>
      </c>
      <c r="EG215" t="s">
        <v>28</v>
      </c>
      <c r="EH215">
        <v>7</v>
      </c>
      <c r="EI215" t="s">
        <v>146</v>
      </c>
      <c r="EJ215">
        <v>1</v>
      </c>
      <c r="EK215">
        <v>7001</v>
      </c>
      <c r="EL215" t="s">
        <v>146</v>
      </c>
      <c r="EM215" t="s">
        <v>147</v>
      </c>
      <c r="EO215" t="s">
        <v>3</v>
      </c>
      <c r="EQ215">
        <v>131072</v>
      </c>
      <c r="ER215">
        <v>0</v>
      </c>
      <c r="ES215">
        <v>0</v>
      </c>
      <c r="ET215">
        <v>0</v>
      </c>
      <c r="EU215">
        <v>0</v>
      </c>
      <c r="EV215">
        <v>0</v>
      </c>
      <c r="EW215">
        <v>42.7</v>
      </c>
      <c r="EX215">
        <v>0.94</v>
      </c>
      <c r="EY215">
        <v>0</v>
      </c>
      <c r="FQ215">
        <v>0</v>
      </c>
      <c r="FR215">
        <v>0</v>
      </c>
      <c r="FS215">
        <v>0</v>
      </c>
      <c r="FX215">
        <v>110</v>
      </c>
      <c r="FY215">
        <v>73</v>
      </c>
      <c r="GA215" t="s">
        <v>3</v>
      </c>
      <c r="GD215">
        <v>1</v>
      </c>
      <c r="GF215">
        <v>-96436183</v>
      </c>
      <c r="GG215">
        <v>2</v>
      </c>
      <c r="GH215">
        <v>1</v>
      </c>
      <c r="GI215">
        <v>-2</v>
      </c>
      <c r="GJ215">
        <v>0</v>
      </c>
      <c r="GK215">
        <v>0</v>
      </c>
      <c r="GL215">
        <f t="shared" si="316"/>
        <v>0</v>
      </c>
      <c r="GM215">
        <f t="shared" si="317"/>
        <v>7275.73</v>
      </c>
      <c r="GN215">
        <f t="shared" si="318"/>
        <v>7275.73</v>
      </c>
      <c r="GO215">
        <f t="shared" si="319"/>
        <v>0</v>
      </c>
      <c r="GP215">
        <f t="shared" si="320"/>
        <v>0</v>
      </c>
      <c r="GR215">
        <v>0</v>
      </c>
      <c r="GS215">
        <v>0</v>
      </c>
      <c r="GT215">
        <v>0</v>
      </c>
      <c r="GU215" t="s">
        <v>3</v>
      </c>
      <c r="GV215">
        <f t="shared" si="321"/>
        <v>0</v>
      </c>
      <c r="GW215">
        <v>1</v>
      </c>
      <c r="GX215">
        <f t="shared" si="322"/>
        <v>0</v>
      </c>
      <c r="HA215">
        <v>0</v>
      </c>
      <c r="HB215">
        <v>0</v>
      </c>
      <c r="HC215">
        <f t="shared" si="323"/>
        <v>0</v>
      </c>
      <c r="HE215" t="s">
        <v>3</v>
      </c>
      <c r="HF215" t="s">
        <v>3</v>
      </c>
      <c r="HM215" t="s">
        <v>3</v>
      </c>
      <c r="HN215" t="s">
        <v>148</v>
      </c>
      <c r="HO215" t="s">
        <v>149</v>
      </c>
      <c r="HP215" t="s">
        <v>146</v>
      </c>
      <c r="HQ215" t="s">
        <v>146</v>
      </c>
      <c r="HS215">
        <v>0</v>
      </c>
      <c r="IK215">
        <v>0</v>
      </c>
    </row>
    <row r="216" spans="1:245" x14ac:dyDescent="0.2">
      <c r="A216">
        <v>18</v>
      </c>
      <c r="B216">
        <v>1</v>
      </c>
      <c r="C216">
        <v>345</v>
      </c>
      <c r="E216" t="s">
        <v>331</v>
      </c>
      <c r="F216" t="s">
        <v>230</v>
      </c>
      <c r="G216" t="s">
        <v>231</v>
      </c>
      <c r="H216" t="s">
        <v>227</v>
      </c>
      <c r="I216">
        <f>I215*J216</f>
        <v>-2.9000000000000001E-2</v>
      </c>
      <c r="J216">
        <v>-1</v>
      </c>
      <c r="K216">
        <v>-1</v>
      </c>
      <c r="O216">
        <f t="shared" si="305"/>
        <v>-4121.67</v>
      </c>
      <c r="P216">
        <f>ROUND(CQ216*I216,2)</f>
        <v>-4121.67</v>
      </c>
      <c r="Q216">
        <f>ROUND(CR216*I216,2)</f>
        <v>0</v>
      </c>
      <c r="R216">
        <f>ROUND(CS216*I216,2)</f>
        <v>0</v>
      </c>
      <c r="S216">
        <f>ROUND(CT216*I216,2)</f>
        <v>0</v>
      </c>
      <c r="T216">
        <f t="shared" si="306"/>
        <v>0</v>
      </c>
      <c r="U216">
        <f>ROUND(CV216*I216,7)</f>
        <v>0</v>
      </c>
      <c r="V216">
        <f>ROUND(CW216*I216,7)</f>
        <v>0</v>
      </c>
      <c r="W216">
        <f t="shared" si="307"/>
        <v>0</v>
      </c>
      <c r="X216">
        <f t="shared" si="308"/>
        <v>0</v>
      </c>
      <c r="Y216">
        <f t="shared" si="309"/>
        <v>0</v>
      </c>
      <c r="AA216">
        <v>48176574</v>
      </c>
      <c r="AB216">
        <f t="shared" si="310"/>
        <v>105278.81</v>
      </c>
      <c r="AC216">
        <f>ROUND((ES216),6)</f>
        <v>105278.81</v>
      </c>
      <c r="AD216">
        <f>ROUND((((ET216)-(EU216))+AE216),6)</f>
        <v>0</v>
      </c>
      <c r="AE216">
        <f>ROUND((EU216),6)</f>
        <v>0</v>
      </c>
      <c r="AF216">
        <f>ROUND((EV216),6)</f>
        <v>0</v>
      </c>
      <c r="AG216">
        <f t="shared" si="311"/>
        <v>0</v>
      </c>
      <c r="AH216">
        <f>(EW216)</f>
        <v>0</v>
      </c>
      <c r="AI216">
        <f>(EX216)</f>
        <v>0</v>
      </c>
      <c r="AJ216">
        <f t="shared" si="312"/>
        <v>0</v>
      </c>
      <c r="AK216">
        <v>105278.81</v>
      </c>
      <c r="AL216">
        <v>105278.81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110</v>
      </c>
      <c r="AU216">
        <v>73</v>
      </c>
      <c r="AV216">
        <v>1</v>
      </c>
      <c r="AW216">
        <v>1</v>
      </c>
      <c r="AZ216">
        <v>1</v>
      </c>
      <c r="BA216">
        <v>1</v>
      </c>
      <c r="BB216">
        <v>1</v>
      </c>
      <c r="BC216">
        <v>1.35</v>
      </c>
      <c r="BD216" t="s">
        <v>3</v>
      </c>
      <c r="BE216" t="s">
        <v>3</v>
      </c>
      <c r="BF216" t="s">
        <v>3</v>
      </c>
      <c r="BG216" t="s">
        <v>3</v>
      </c>
      <c r="BH216">
        <v>3</v>
      </c>
      <c r="BI216">
        <v>1</v>
      </c>
      <c r="BJ216" t="s">
        <v>232</v>
      </c>
      <c r="BM216">
        <v>7001</v>
      </c>
      <c r="BN216">
        <v>0</v>
      </c>
      <c r="BO216" t="s">
        <v>230</v>
      </c>
      <c r="BP216">
        <v>1</v>
      </c>
      <c r="BQ216">
        <v>2</v>
      </c>
      <c r="BR216">
        <v>0</v>
      </c>
      <c r="BS216">
        <v>1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3</v>
      </c>
      <c r="BZ216">
        <v>110</v>
      </c>
      <c r="CA216">
        <v>73</v>
      </c>
      <c r="CB216" t="s">
        <v>3</v>
      </c>
      <c r="CE216">
        <v>0</v>
      </c>
      <c r="CF216">
        <v>0</v>
      </c>
      <c r="CG216">
        <v>0</v>
      </c>
      <c r="CM216">
        <v>0</v>
      </c>
      <c r="CN216" t="s">
        <v>3</v>
      </c>
      <c r="CO216">
        <v>0</v>
      </c>
      <c r="CP216">
        <f t="shared" si="313"/>
        <v>-4121.67</v>
      </c>
      <c r="CQ216">
        <f>ROUND(AL216*BC216,2)</f>
        <v>142126.39000000001</v>
      </c>
      <c r="CR216">
        <f>ROUND(AM216*BB216,2)</f>
        <v>0</v>
      </c>
      <c r="CS216">
        <f>ROUND(AN216*BS216,2)</f>
        <v>0</v>
      </c>
      <c r="CT216">
        <f>ROUND(AO216*BA216,2)</f>
        <v>0</v>
      </c>
      <c r="CU216">
        <f t="shared" si="314"/>
        <v>0</v>
      </c>
      <c r="CV216">
        <f>AH216</f>
        <v>0</v>
      </c>
      <c r="CW216">
        <f>AI216</f>
        <v>0</v>
      </c>
      <c r="CX216">
        <f t="shared" si="315"/>
        <v>0</v>
      </c>
      <c r="CY216">
        <f t="shared" si="339"/>
        <v>0</v>
      </c>
      <c r="CZ216">
        <f t="shared" si="340"/>
        <v>0</v>
      </c>
      <c r="DC216" t="s">
        <v>3</v>
      </c>
      <c r="DD216" t="s">
        <v>3</v>
      </c>
      <c r="DE216" t="s">
        <v>3</v>
      </c>
      <c r="DF216" t="s">
        <v>3</v>
      </c>
      <c r="DG216" t="s">
        <v>3</v>
      </c>
      <c r="DH216" t="s">
        <v>3</v>
      </c>
      <c r="DI216" t="s">
        <v>3</v>
      </c>
      <c r="DJ216" t="s">
        <v>3</v>
      </c>
      <c r="DK216" t="s">
        <v>3</v>
      </c>
      <c r="DL216" t="s">
        <v>3</v>
      </c>
      <c r="DM216" t="s">
        <v>3</v>
      </c>
      <c r="DN216">
        <v>0</v>
      </c>
      <c r="DO216">
        <v>0</v>
      </c>
      <c r="DP216">
        <v>1</v>
      </c>
      <c r="DQ216">
        <v>1</v>
      </c>
      <c r="DU216">
        <v>1009</v>
      </c>
      <c r="DV216" t="s">
        <v>227</v>
      </c>
      <c r="DW216" t="s">
        <v>227</v>
      </c>
      <c r="DX216">
        <v>1000</v>
      </c>
      <c r="DZ216" t="s">
        <v>3</v>
      </c>
      <c r="EA216" t="s">
        <v>3</v>
      </c>
      <c r="EB216" t="s">
        <v>3</v>
      </c>
      <c r="EC216" t="s">
        <v>3</v>
      </c>
      <c r="EE216">
        <v>45799624</v>
      </c>
      <c r="EF216">
        <v>2</v>
      </c>
      <c r="EG216" t="s">
        <v>28</v>
      </c>
      <c r="EH216">
        <v>7</v>
      </c>
      <c r="EI216" t="s">
        <v>146</v>
      </c>
      <c r="EJ216">
        <v>1</v>
      </c>
      <c r="EK216">
        <v>7001</v>
      </c>
      <c r="EL216" t="s">
        <v>146</v>
      </c>
      <c r="EM216" t="s">
        <v>147</v>
      </c>
      <c r="EO216" t="s">
        <v>3</v>
      </c>
      <c r="EQ216">
        <v>0</v>
      </c>
      <c r="ER216">
        <v>105278.81</v>
      </c>
      <c r="ES216">
        <v>105278.81</v>
      </c>
      <c r="ET216">
        <v>0</v>
      </c>
      <c r="EU216">
        <v>0</v>
      </c>
      <c r="EV216">
        <v>0</v>
      </c>
      <c r="EW216">
        <v>0</v>
      </c>
      <c r="EX216">
        <v>0</v>
      </c>
      <c r="FQ216">
        <v>0</v>
      </c>
      <c r="FR216">
        <v>0</v>
      </c>
      <c r="FS216">
        <v>0</v>
      </c>
      <c r="FX216">
        <v>110</v>
      </c>
      <c r="FY216">
        <v>73</v>
      </c>
      <c r="GA216" t="s">
        <v>3</v>
      </c>
      <c r="GD216">
        <v>1</v>
      </c>
      <c r="GF216">
        <v>-619923545</v>
      </c>
      <c r="GG216">
        <v>2</v>
      </c>
      <c r="GH216">
        <v>1</v>
      </c>
      <c r="GI216">
        <v>2</v>
      </c>
      <c r="GJ216">
        <v>0</v>
      </c>
      <c r="GK216">
        <v>0</v>
      </c>
      <c r="GL216">
        <f t="shared" si="316"/>
        <v>0</v>
      </c>
      <c r="GM216">
        <f t="shared" si="317"/>
        <v>-4121.67</v>
      </c>
      <c r="GN216">
        <f t="shared" si="318"/>
        <v>-4121.67</v>
      </c>
      <c r="GO216">
        <f t="shared" si="319"/>
        <v>0</v>
      </c>
      <c r="GP216">
        <f t="shared" si="320"/>
        <v>0</v>
      </c>
      <c r="GR216">
        <v>0</v>
      </c>
      <c r="GS216">
        <v>3</v>
      </c>
      <c r="GT216">
        <v>0</v>
      </c>
      <c r="GU216" t="s">
        <v>3</v>
      </c>
      <c r="GV216">
        <f t="shared" si="321"/>
        <v>0</v>
      </c>
      <c r="GW216">
        <v>1</v>
      </c>
      <c r="GX216">
        <f t="shared" si="322"/>
        <v>0</v>
      </c>
      <c r="HA216">
        <v>0</v>
      </c>
      <c r="HB216">
        <v>0</v>
      </c>
      <c r="HC216">
        <f t="shared" si="323"/>
        <v>0</v>
      </c>
      <c r="HE216" t="s">
        <v>3</v>
      </c>
      <c r="HF216" t="s">
        <v>3</v>
      </c>
      <c r="HM216" t="s">
        <v>3</v>
      </c>
      <c r="HN216" t="s">
        <v>148</v>
      </c>
      <c r="HO216" t="s">
        <v>149</v>
      </c>
      <c r="HP216" t="s">
        <v>146</v>
      </c>
      <c r="HQ216" t="s">
        <v>146</v>
      </c>
      <c r="HS216">
        <v>0</v>
      </c>
      <c r="IK216">
        <v>0</v>
      </c>
    </row>
    <row r="217" spans="1:245" x14ac:dyDescent="0.2">
      <c r="A217">
        <v>18</v>
      </c>
      <c r="B217">
        <v>1</v>
      </c>
      <c r="C217">
        <v>346</v>
      </c>
      <c r="E217" t="s">
        <v>332</v>
      </c>
      <c r="F217" t="s">
        <v>234</v>
      </c>
      <c r="G217" t="s">
        <v>235</v>
      </c>
      <c r="H217" t="s">
        <v>227</v>
      </c>
      <c r="I217">
        <f>I215*J217</f>
        <v>2.9000000000000001E-2</v>
      </c>
      <c r="J217">
        <v>1</v>
      </c>
      <c r="K217">
        <v>1</v>
      </c>
      <c r="O217">
        <f t="shared" si="305"/>
        <v>1414.81</v>
      </c>
      <c r="P217">
        <f>ROUND(CQ217*I217,2)</f>
        <v>1414.81</v>
      </c>
      <c r="Q217">
        <f>ROUND(CR217*I217,2)</f>
        <v>0</v>
      </c>
      <c r="R217">
        <f>ROUND(CS217*I217,2)</f>
        <v>0</v>
      </c>
      <c r="S217">
        <f>ROUND(CT217*I217,2)</f>
        <v>0</v>
      </c>
      <c r="T217">
        <f t="shared" si="306"/>
        <v>0</v>
      </c>
      <c r="U217">
        <f>ROUND(CV217*I217,7)</f>
        <v>0</v>
      </c>
      <c r="V217">
        <f>ROUND(CW217*I217,7)</f>
        <v>0</v>
      </c>
      <c r="W217">
        <f t="shared" si="307"/>
        <v>0</v>
      </c>
      <c r="X217">
        <f t="shared" si="308"/>
        <v>0</v>
      </c>
      <c r="Y217">
        <f t="shared" si="309"/>
        <v>0</v>
      </c>
      <c r="AA217">
        <v>48176574</v>
      </c>
      <c r="AB217">
        <f t="shared" si="310"/>
        <v>69695</v>
      </c>
      <c r="AC217">
        <f>ROUND((ES217),6)</f>
        <v>69695</v>
      </c>
      <c r="AD217">
        <f>ROUND((((ET217)-(EU217))+AE217),6)</f>
        <v>0</v>
      </c>
      <c r="AE217">
        <f>ROUND((EU217),6)</f>
        <v>0</v>
      </c>
      <c r="AF217">
        <f>ROUND((EV217),6)</f>
        <v>0</v>
      </c>
      <c r="AG217">
        <f t="shared" si="311"/>
        <v>0</v>
      </c>
      <c r="AH217">
        <f>(EW217)</f>
        <v>0</v>
      </c>
      <c r="AI217">
        <f>(EX217)</f>
        <v>0</v>
      </c>
      <c r="AJ217">
        <f t="shared" si="312"/>
        <v>0</v>
      </c>
      <c r="AK217">
        <v>69695</v>
      </c>
      <c r="AL217">
        <v>69695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110</v>
      </c>
      <c r="AU217">
        <v>73</v>
      </c>
      <c r="AV217">
        <v>1</v>
      </c>
      <c r="AW217">
        <v>1</v>
      </c>
      <c r="AZ217">
        <v>1</v>
      </c>
      <c r="BA217">
        <v>1</v>
      </c>
      <c r="BB217">
        <v>1</v>
      </c>
      <c r="BC217">
        <v>0.7</v>
      </c>
      <c r="BD217" t="s">
        <v>3</v>
      </c>
      <c r="BE217" t="s">
        <v>3</v>
      </c>
      <c r="BF217" t="s">
        <v>3</v>
      </c>
      <c r="BG217" t="s">
        <v>3</v>
      </c>
      <c r="BH217">
        <v>3</v>
      </c>
      <c r="BI217">
        <v>1</v>
      </c>
      <c r="BJ217" t="s">
        <v>236</v>
      </c>
      <c r="BM217">
        <v>7001</v>
      </c>
      <c r="BN217">
        <v>0</v>
      </c>
      <c r="BO217" t="s">
        <v>234</v>
      </c>
      <c r="BP217">
        <v>1</v>
      </c>
      <c r="BQ217">
        <v>2</v>
      </c>
      <c r="BR217">
        <v>0</v>
      </c>
      <c r="BS217">
        <v>1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3</v>
      </c>
      <c r="BZ217">
        <v>110</v>
      </c>
      <c r="CA217">
        <v>73</v>
      </c>
      <c r="CB217" t="s">
        <v>3</v>
      </c>
      <c r="CE217">
        <v>0</v>
      </c>
      <c r="CF217">
        <v>0</v>
      </c>
      <c r="CG217">
        <v>0</v>
      </c>
      <c r="CM217">
        <v>0</v>
      </c>
      <c r="CN217" t="s">
        <v>3</v>
      </c>
      <c r="CO217">
        <v>0</v>
      </c>
      <c r="CP217">
        <f t="shared" si="313"/>
        <v>1414.81</v>
      </c>
      <c r="CQ217">
        <f>ROUND(AL217*BC217,2)</f>
        <v>48786.5</v>
      </c>
      <c r="CR217">
        <f>ROUND(AM217*BB217,2)</f>
        <v>0</v>
      </c>
      <c r="CS217">
        <f>ROUND(AN217*BS217,2)</f>
        <v>0</v>
      </c>
      <c r="CT217">
        <f>ROUND(AO217*BA217,2)</f>
        <v>0</v>
      </c>
      <c r="CU217">
        <f t="shared" si="314"/>
        <v>0</v>
      </c>
      <c r="CV217">
        <f>AH217</f>
        <v>0</v>
      </c>
      <c r="CW217">
        <f>AI217</f>
        <v>0</v>
      </c>
      <c r="CX217">
        <f t="shared" si="315"/>
        <v>0</v>
      </c>
      <c r="CY217">
        <f t="shared" si="339"/>
        <v>0</v>
      </c>
      <c r="CZ217">
        <f t="shared" si="340"/>
        <v>0</v>
      </c>
      <c r="DC217" t="s">
        <v>3</v>
      </c>
      <c r="DD217" t="s">
        <v>3</v>
      </c>
      <c r="DE217" t="s">
        <v>3</v>
      </c>
      <c r="DF217" t="s">
        <v>3</v>
      </c>
      <c r="DG217" t="s">
        <v>3</v>
      </c>
      <c r="DH217" t="s">
        <v>3</v>
      </c>
      <c r="DI217" t="s">
        <v>3</v>
      </c>
      <c r="DJ217" t="s">
        <v>3</v>
      </c>
      <c r="DK217" t="s">
        <v>3</v>
      </c>
      <c r="DL217" t="s">
        <v>3</v>
      </c>
      <c r="DM217" t="s">
        <v>3</v>
      </c>
      <c r="DN217">
        <v>0</v>
      </c>
      <c r="DO217">
        <v>0</v>
      </c>
      <c r="DP217">
        <v>1</v>
      </c>
      <c r="DQ217">
        <v>1</v>
      </c>
      <c r="DU217">
        <v>1009</v>
      </c>
      <c r="DV217" t="s">
        <v>227</v>
      </c>
      <c r="DW217" t="s">
        <v>227</v>
      </c>
      <c r="DX217">
        <v>1000</v>
      </c>
      <c r="DZ217" t="s">
        <v>3</v>
      </c>
      <c r="EA217" t="s">
        <v>3</v>
      </c>
      <c r="EB217" t="s">
        <v>3</v>
      </c>
      <c r="EC217" t="s">
        <v>3</v>
      </c>
      <c r="EE217">
        <v>45799624</v>
      </c>
      <c r="EF217">
        <v>2</v>
      </c>
      <c r="EG217" t="s">
        <v>28</v>
      </c>
      <c r="EH217">
        <v>7</v>
      </c>
      <c r="EI217" t="s">
        <v>146</v>
      </c>
      <c r="EJ217">
        <v>1</v>
      </c>
      <c r="EK217">
        <v>7001</v>
      </c>
      <c r="EL217" t="s">
        <v>146</v>
      </c>
      <c r="EM217" t="s">
        <v>147</v>
      </c>
      <c r="EO217" t="s">
        <v>3</v>
      </c>
      <c r="EQ217">
        <v>0</v>
      </c>
      <c r="ER217">
        <v>69695</v>
      </c>
      <c r="ES217">
        <v>69695</v>
      </c>
      <c r="ET217">
        <v>0</v>
      </c>
      <c r="EU217">
        <v>0</v>
      </c>
      <c r="EV217">
        <v>0</v>
      </c>
      <c r="EW217">
        <v>0</v>
      </c>
      <c r="EX217">
        <v>0</v>
      </c>
      <c r="FQ217">
        <v>0</v>
      </c>
      <c r="FR217">
        <v>0</v>
      </c>
      <c r="FS217">
        <v>0</v>
      </c>
      <c r="FX217">
        <v>110</v>
      </c>
      <c r="FY217">
        <v>73</v>
      </c>
      <c r="GA217" t="s">
        <v>3</v>
      </c>
      <c r="GD217">
        <v>1</v>
      </c>
      <c r="GF217">
        <v>32976572</v>
      </c>
      <c r="GG217">
        <v>2</v>
      </c>
      <c r="GH217">
        <v>1</v>
      </c>
      <c r="GI217">
        <v>2</v>
      </c>
      <c r="GJ217">
        <v>0</v>
      </c>
      <c r="GK217">
        <v>0</v>
      </c>
      <c r="GL217">
        <f t="shared" si="316"/>
        <v>0</v>
      </c>
      <c r="GM217">
        <f t="shared" si="317"/>
        <v>1414.81</v>
      </c>
      <c r="GN217">
        <f t="shared" si="318"/>
        <v>1414.81</v>
      </c>
      <c r="GO217">
        <f t="shared" si="319"/>
        <v>0</v>
      </c>
      <c r="GP217">
        <f t="shared" si="320"/>
        <v>0</v>
      </c>
      <c r="GR217">
        <v>0</v>
      </c>
      <c r="GS217">
        <v>3</v>
      </c>
      <c r="GT217">
        <v>0</v>
      </c>
      <c r="GU217" t="s">
        <v>3</v>
      </c>
      <c r="GV217">
        <f t="shared" si="321"/>
        <v>0</v>
      </c>
      <c r="GW217">
        <v>1</v>
      </c>
      <c r="GX217">
        <f t="shared" si="322"/>
        <v>0</v>
      </c>
      <c r="HA217">
        <v>0</v>
      </c>
      <c r="HB217">
        <v>0</v>
      </c>
      <c r="HC217">
        <f t="shared" si="323"/>
        <v>0</v>
      </c>
      <c r="HE217" t="s">
        <v>3</v>
      </c>
      <c r="HF217" t="s">
        <v>3</v>
      </c>
      <c r="HM217" t="s">
        <v>3</v>
      </c>
      <c r="HN217" t="s">
        <v>148</v>
      </c>
      <c r="HO217" t="s">
        <v>149</v>
      </c>
      <c r="HP217" t="s">
        <v>146</v>
      </c>
      <c r="HQ217" t="s">
        <v>146</v>
      </c>
      <c r="HS217">
        <v>0</v>
      </c>
      <c r="IK217">
        <v>0</v>
      </c>
    </row>
    <row r="218" spans="1:245" x14ac:dyDescent="0.2">
      <c r="A218">
        <v>17</v>
      </c>
      <c r="B218">
        <v>1</v>
      </c>
      <c r="C218">
        <f>ROW(SmtRes!A354)</f>
        <v>354</v>
      </c>
      <c r="D218">
        <f>ROW(EtalonRes!A301)</f>
        <v>301</v>
      </c>
      <c r="E218" t="s">
        <v>333</v>
      </c>
      <c r="F218" t="s">
        <v>252</v>
      </c>
      <c r="G218" t="s">
        <v>253</v>
      </c>
      <c r="H218" t="s">
        <v>227</v>
      </c>
      <c r="I218">
        <f>ROUND(0.0882,7)</f>
        <v>8.8200000000000001E-2</v>
      </c>
      <c r="J218">
        <v>0</v>
      </c>
      <c r="K218">
        <f>ROUND(0.0882,7)</f>
        <v>8.8200000000000001E-2</v>
      </c>
      <c r="O218">
        <f t="shared" si="305"/>
        <v>15345.8</v>
      </c>
      <c r="P218">
        <f>SUMIF(SmtRes!AQ347:'SmtRes'!AQ354,"=1",SmtRes!DF347:'SmtRes'!DF354)</f>
        <v>12892.39</v>
      </c>
      <c r="Q218">
        <f>SUMIF(SmtRes!AQ347:'SmtRes'!AQ354,"=1",SmtRes!DG347:'SmtRes'!DG354)</f>
        <v>91.57</v>
      </c>
      <c r="R218">
        <f>SUMIF(SmtRes!AQ347:'SmtRes'!AQ354,"=1",SmtRes!DH347:'SmtRes'!DH354)</f>
        <v>64.89</v>
      </c>
      <c r="S218">
        <f>SUMIF(SmtRes!AQ347:'SmtRes'!AQ354,"=1",SmtRes!DI347:'SmtRes'!DI354)</f>
        <v>2296.9499999999998</v>
      </c>
      <c r="T218">
        <f t="shared" si="306"/>
        <v>0</v>
      </c>
      <c r="U218">
        <f>SUMIF(SmtRes!AQ347:'SmtRes'!AQ354,"=1",SmtRes!CV347:'SmtRes'!CV354)</f>
        <v>2.7694800000000002</v>
      </c>
      <c r="V218">
        <f>SUMIF(SmtRes!AQ347:'SmtRes'!AQ354,"=1",SmtRes!CW347:'SmtRes'!CW354)</f>
        <v>8.2907999999999996E-2</v>
      </c>
      <c r="W218">
        <f t="shared" si="307"/>
        <v>0</v>
      </c>
      <c r="X218">
        <f t="shared" si="308"/>
        <v>2598.02</v>
      </c>
      <c r="Y218">
        <f t="shared" si="309"/>
        <v>1724.14</v>
      </c>
      <c r="AA218">
        <v>48176574</v>
      </c>
      <c r="AB218">
        <f t="shared" si="310"/>
        <v>136805.46669999999</v>
      </c>
      <c r="AC218">
        <f>ROUND((SUM(SmtRes!BQ347:'SmtRes'!BQ354)),6)</f>
        <v>109724.7506</v>
      </c>
      <c r="AD218">
        <f>ROUND((((SUM(SmtRes!BR347:'SmtRes'!BR354))-(SUM(SmtRes!BS347:'SmtRes'!BS354)))+AE218),6)</f>
        <v>1038.1840999999999</v>
      </c>
      <c r="AE218">
        <f>ROUND((SUM(SmtRes!BS347:'SmtRes'!BS354)),6)</f>
        <v>735.69100000000003</v>
      </c>
      <c r="AF218">
        <f>ROUND((SUM(SmtRes!BT347:'SmtRes'!BT354)),6)</f>
        <v>26042.531999999999</v>
      </c>
      <c r="AG218">
        <f t="shared" si="311"/>
        <v>0</v>
      </c>
      <c r="AH218">
        <f>(SUM(SmtRes!BU347:'SmtRes'!BU354))</f>
        <v>31.4</v>
      </c>
      <c r="AI218">
        <f>(SUM(SmtRes!BV347:'SmtRes'!BV354))</f>
        <v>0.94</v>
      </c>
      <c r="AJ218">
        <f t="shared" si="312"/>
        <v>0</v>
      </c>
      <c r="AK218">
        <v>137541.15769999998</v>
      </c>
      <c r="AL218">
        <v>109724.7506</v>
      </c>
      <c r="AM218">
        <v>1038.1840999999999</v>
      </c>
      <c r="AN218">
        <v>735.69099999999992</v>
      </c>
      <c r="AO218">
        <v>26042.531999999999</v>
      </c>
      <c r="AP218">
        <v>0</v>
      </c>
      <c r="AQ218">
        <v>31.4</v>
      </c>
      <c r="AR218">
        <v>0.94</v>
      </c>
      <c r="AS218">
        <v>0</v>
      </c>
      <c r="AT218">
        <v>110</v>
      </c>
      <c r="AU218">
        <v>73</v>
      </c>
      <c r="AV218">
        <v>1</v>
      </c>
      <c r="AW218">
        <v>1</v>
      </c>
      <c r="AZ218">
        <v>1</v>
      </c>
      <c r="BA218">
        <v>1</v>
      </c>
      <c r="BB218">
        <v>1</v>
      </c>
      <c r="BC218">
        <v>1</v>
      </c>
      <c r="BD218" t="s">
        <v>3</v>
      </c>
      <c r="BE218" t="s">
        <v>3</v>
      </c>
      <c r="BF218" t="s">
        <v>3</v>
      </c>
      <c r="BG218" t="s">
        <v>3</v>
      </c>
      <c r="BH218">
        <v>0</v>
      </c>
      <c r="BI218">
        <v>1</v>
      </c>
      <c r="BJ218" t="s">
        <v>254</v>
      </c>
      <c r="BM218">
        <v>7001</v>
      </c>
      <c r="BN218">
        <v>0</v>
      </c>
      <c r="BO218" t="s">
        <v>3</v>
      </c>
      <c r="BP218">
        <v>0</v>
      </c>
      <c r="BQ218">
        <v>2</v>
      </c>
      <c r="BR218">
        <v>0</v>
      </c>
      <c r="BS218">
        <v>1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3</v>
      </c>
      <c r="BZ218">
        <v>110</v>
      </c>
      <c r="CA218">
        <v>73</v>
      </c>
      <c r="CB218" t="s">
        <v>3</v>
      </c>
      <c r="CE218">
        <v>0</v>
      </c>
      <c r="CF218">
        <v>0</v>
      </c>
      <c r="CG218">
        <v>0</v>
      </c>
      <c r="CM218">
        <v>0</v>
      </c>
      <c r="CN218" t="s">
        <v>3</v>
      </c>
      <c r="CO218">
        <v>0</v>
      </c>
      <c r="CP218">
        <f t="shared" si="313"/>
        <v>15345.8</v>
      </c>
      <c r="CQ218">
        <f>SUMIF(SmtRes!AQ347:'SmtRes'!AQ354,"=1",SmtRes!AA347:'SmtRes'!AA354)</f>
        <v>276986.59000000003</v>
      </c>
      <c r="CR218">
        <f>SUMIF(SmtRes!AQ347:'SmtRes'!AQ354,"=1",SmtRes!AB347:'SmtRes'!AB354)</f>
        <v>601.28</v>
      </c>
      <c r="CS218">
        <f>SUMIF(SmtRes!AQ347:'SmtRes'!AQ354,"=1",SmtRes!AC347:'SmtRes'!AC354)</f>
        <v>782.65</v>
      </c>
      <c r="CT218">
        <f>SUMIF(SmtRes!AQ347:'SmtRes'!AQ354,"=1",SmtRes!AD347:'SmtRes'!AD354)</f>
        <v>829.38</v>
      </c>
      <c r="CU218">
        <f t="shared" si="314"/>
        <v>0</v>
      </c>
      <c r="CV218">
        <f>SUMIF(SmtRes!AQ347:'SmtRes'!AQ354,"=1",SmtRes!BU347:'SmtRes'!BU354)</f>
        <v>31.4</v>
      </c>
      <c r="CW218">
        <f>SUMIF(SmtRes!AQ347:'SmtRes'!AQ354,"=1",SmtRes!BV347:'SmtRes'!BV354)</f>
        <v>0.94</v>
      </c>
      <c r="CX218">
        <f t="shared" si="315"/>
        <v>0</v>
      </c>
      <c r="CY218">
        <f t="shared" si="339"/>
        <v>2598.0239999999994</v>
      </c>
      <c r="CZ218">
        <f t="shared" si="340"/>
        <v>1724.1431999999998</v>
      </c>
      <c r="DC218" t="s">
        <v>3</v>
      </c>
      <c r="DD218" t="s">
        <v>3</v>
      </c>
      <c r="DE218" t="s">
        <v>3</v>
      </c>
      <c r="DF218" t="s">
        <v>3</v>
      </c>
      <c r="DG218" t="s">
        <v>3</v>
      </c>
      <c r="DH218" t="s">
        <v>3</v>
      </c>
      <c r="DI218" t="s">
        <v>3</v>
      </c>
      <c r="DJ218" t="s">
        <v>3</v>
      </c>
      <c r="DK218" t="s">
        <v>3</v>
      </c>
      <c r="DL218" t="s">
        <v>3</v>
      </c>
      <c r="DM218" t="s">
        <v>3</v>
      </c>
      <c r="DN218">
        <v>0</v>
      </c>
      <c r="DO218">
        <v>0</v>
      </c>
      <c r="DP218">
        <v>1</v>
      </c>
      <c r="DQ218">
        <v>1</v>
      </c>
      <c r="DU218">
        <v>1009</v>
      </c>
      <c r="DV218" t="s">
        <v>227</v>
      </c>
      <c r="DW218" t="s">
        <v>227</v>
      </c>
      <c r="DX218">
        <v>1000</v>
      </c>
      <c r="DZ218" t="s">
        <v>3</v>
      </c>
      <c r="EA218" t="s">
        <v>3</v>
      </c>
      <c r="EB218" t="s">
        <v>3</v>
      </c>
      <c r="EC218" t="s">
        <v>3</v>
      </c>
      <c r="EE218">
        <v>45799624</v>
      </c>
      <c r="EF218">
        <v>2</v>
      </c>
      <c r="EG218" t="s">
        <v>28</v>
      </c>
      <c r="EH218">
        <v>7</v>
      </c>
      <c r="EI218" t="s">
        <v>146</v>
      </c>
      <c r="EJ218">
        <v>1</v>
      </c>
      <c r="EK218">
        <v>7001</v>
      </c>
      <c r="EL218" t="s">
        <v>146</v>
      </c>
      <c r="EM218" t="s">
        <v>147</v>
      </c>
      <c r="EO218" t="s">
        <v>3</v>
      </c>
      <c r="EQ218">
        <v>131072</v>
      </c>
      <c r="ER218">
        <v>0</v>
      </c>
      <c r="ES218">
        <v>0</v>
      </c>
      <c r="ET218">
        <v>0</v>
      </c>
      <c r="EU218">
        <v>0</v>
      </c>
      <c r="EV218">
        <v>0</v>
      </c>
      <c r="EW218">
        <v>31.4</v>
      </c>
      <c r="EX218">
        <v>0.94</v>
      </c>
      <c r="EY218">
        <v>0</v>
      </c>
      <c r="FQ218">
        <v>0</v>
      </c>
      <c r="FR218">
        <v>0</v>
      </c>
      <c r="FS218">
        <v>0</v>
      </c>
      <c r="FX218">
        <v>110</v>
      </c>
      <c r="FY218">
        <v>73</v>
      </c>
      <c r="GA218" t="s">
        <v>3</v>
      </c>
      <c r="GD218">
        <v>1</v>
      </c>
      <c r="GF218">
        <v>-1090905462</v>
      </c>
      <c r="GG218">
        <v>2</v>
      </c>
      <c r="GH218">
        <v>1</v>
      </c>
      <c r="GI218">
        <v>-2</v>
      </c>
      <c r="GJ218">
        <v>0</v>
      </c>
      <c r="GK218">
        <v>0</v>
      </c>
      <c r="GL218">
        <f t="shared" si="316"/>
        <v>0</v>
      </c>
      <c r="GM218">
        <f t="shared" si="317"/>
        <v>19667.96</v>
      </c>
      <c r="GN218">
        <f t="shared" si="318"/>
        <v>19667.96</v>
      </c>
      <c r="GO218">
        <f t="shared" si="319"/>
        <v>0</v>
      </c>
      <c r="GP218">
        <f t="shared" si="320"/>
        <v>0</v>
      </c>
      <c r="GR218">
        <v>0</v>
      </c>
      <c r="GS218">
        <v>0</v>
      </c>
      <c r="GT218">
        <v>0</v>
      </c>
      <c r="GU218" t="s">
        <v>3</v>
      </c>
      <c r="GV218">
        <f t="shared" si="321"/>
        <v>0</v>
      </c>
      <c r="GW218">
        <v>1</v>
      </c>
      <c r="GX218">
        <f t="shared" si="322"/>
        <v>0</v>
      </c>
      <c r="HA218">
        <v>0</v>
      </c>
      <c r="HB218">
        <v>0</v>
      </c>
      <c r="HC218">
        <f t="shared" si="323"/>
        <v>0</v>
      </c>
      <c r="HE218" t="s">
        <v>3</v>
      </c>
      <c r="HF218" t="s">
        <v>3</v>
      </c>
      <c r="HM218" t="s">
        <v>3</v>
      </c>
      <c r="HN218" t="s">
        <v>148</v>
      </c>
      <c r="HO218" t="s">
        <v>149</v>
      </c>
      <c r="HP218" t="s">
        <v>146</v>
      </c>
      <c r="HQ218" t="s">
        <v>146</v>
      </c>
      <c r="HS218">
        <v>0</v>
      </c>
      <c r="IK218">
        <v>0</v>
      </c>
    </row>
    <row r="219" spans="1:245" x14ac:dyDescent="0.2">
      <c r="A219">
        <v>18</v>
      </c>
      <c r="B219">
        <v>1</v>
      </c>
      <c r="C219">
        <v>353</v>
      </c>
      <c r="E219" t="s">
        <v>334</v>
      </c>
      <c r="F219" t="s">
        <v>230</v>
      </c>
      <c r="G219" t="s">
        <v>231</v>
      </c>
      <c r="H219" t="s">
        <v>227</v>
      </c>
      <c r="I219">
        <f>I218*J219</f>
        <v>-8.8200000000000001E-2</v>
      </c>
      <c r="J219">
        <v>-1</v>
      </c>
      <c r="K219">
        <v>-1</v>
      </c>
      <c r="O219">
        <f t="shared" si="305"/>
        <v>-12535.55</v>
      </c>
      <c r="P219">
        <f>ROUND(CQ219*I219,2)</f>
        <v>-12535.55</v>
      </c>
      <c r="Q219">
        <f>ROUND(CR219*I219,2)</f>
        <v>0</v>
      </c>
      <c r="R219">
        <f>ROUND(CS219*I219,2)</f>
        <v>0</v>
      </c>
      <c r="S219">
        <f>ROUND(CT219*I219,2)</f>
        <v>0</v>
      </c>
      <c r="T219">
        <f t="shared" si="306"/>
        <v>0</v>
      </c>
      <c r="U219">
        <f>ROUND(CV219*I219,7)</f>
        <v>0</v>
      </c>
      <c r="V219">
        <f>ROUND(CW219*I219,7)</f>
        <v>0</v>
      </c>
      <c r="W219">
        <f t="shared" si="307"/>
        <v>0</v>
      </c>
      <c r="X219">
        <f t="shared" si="308"/>
        <v>0</v>
      </c>
      <c r="Y219">
        <f t="shared" si="309"/>
        <v>0</v>
      </c>
      <c r="AA219">
        <v>48176574</v>
      </c>
      <c r="AB219">
        <f t="shared" si="310"/>
        <v>105278.81</v>
      </c>
      <c r="AC219">
        <f>ROUND((ES219),6)</f>
        <v>105278.81</v>
      </c>
      <c r="AD219">
        <f>ROUND((((ET219)-(EU219))+AE219),6)</f>
        <v>0</v>
      </c>
      <c r="AE219">
        <f>ROUND((EU219),6)</f>
        <v>0</v>
      </c>
      <c r="AF219">
        <f>ROUND((EV219),6)</f>
        <v>0</v>
      </c>
      <c r="AG219">
        <f t="shared" si="311"/>
        <v>0</v>
      </c>
      <c r="AH219">
        <f>(EW219)</f>
        <v>0</v>
      </c>
      <c r="AI219">
        <f>(EX219)</f>
        <v>0</v>
      </c>
      <c r="AJ219">
        <f t="shared" si="312"/>
        <v>0</v>
      </c>
      <c r="AK219">
        <v>105278.81</v>
      </c>
      <c r="AL219">
        <v>105278.81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110</v>
      </c>
      <c r="AU219">
        <v>73</v>
      </c>
      <c r="AV219">
        <v>1</v>
      </c>
      <c r="AW219">
        <v>1</v>
      </c>
      <c r="AZ219">
        <v>1</v>
      </c>
      <c r="BA219">
        <v>1</v>
      </c>
      <c r="BB219">
        <v>1</v>
      </c>
      <c r="BC219">
        <v>1.35</v>
      </c>
      <c r="BD219" t="s">
        <v>3</v>
      </c>
      <c r="BE219" t="s">
        <v>3</v>
      </c>
      <c r="BF219" t="s">
        <v>3</v>
      </c>
      <c r="BG219" t="s">
        <v>3</v>
      </c>
      <c r="BH219">
        <v>3</v>
      </c>
      <c r="BI219">
        <v>1</v>
      </c>
      <c r="BJ219" t="s">
        <v>232</v>
      </c>
      <c r="BM219">
        <v>7001</v>
      </c>
      <c r="BN219">
        <v>0</v>
      </c>
      <c r="BO219" t="s">
        <v>230</v>
      </c>
      <c r="BP219">
        <v>1</v>
      </c>
      <c r="BQ219">
        <v>2</v>
      </c>
      <c r="BR219">
        <v>0</v>
      </c>
      <c r="BS219">
        <v>1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3</v>
      </c>
      <c r="BZ219">
        <v>110</v>
      </c>
      <c r="CA219">
        <v>73</v>
      </c>
      <c r="CB219" t="s">
        <v>3</v>
      </c>
      <c r="CE219">
        <v>0</v>
      </c>
      <c r="CF219">
        <v>0</v>
      </c>
      <c r="CG219">
        <v>0</v>
      </c>
      <c r="CM219">
        <v>0</v>
      </c>
      <c r="CN219" t="s">
        <v>3</v>
      </c>
      <c r="CO219">
        <v>0</v>
      </c>
      <c r="CP219">
        <f t="shared" si="313"/>
        <v>-12535.55</v>
      </c>
      <c r="CQ219">
        <f>ROUND(AL219*BC219,2)</f>
        <v>142126.39000000001</v>
      </c>
      <c r="CR219">
        <f>ROUND(AM219*BB219,2)</f>
        <v>0</v>
      </c>
      <c r="CS219">
        <f>ROUND(AN219*BS219,2)</f>
        <v>0</v>
      </c>
      <c r="CT219">
        <f>ROUND(AO219*BA219,2)</f>
        <v>0</v>
      </c>
      <c r="CU219">
        <f t="shared" si="314"/>
        <v>0</v>
      </c>
      <c r="CV219">
        <f>AH219</f>
        <v>0</v>
      </c>
      <c r="CW219">
        <f>AI219</f>
        <v>0</v>
      </c>
      <c r="CX219">
        <f t="shared" si="315"/>
        <v>0</v>
      </c>
      <c r="CY219">
        <f t="shared" si="339"/>
        <v>0</v>
      </c>
      <c r="CZ219">
        <f t="shared" si="340"/>
        <v>0</v>
      </c>
      <c r="DC219" t="s">
        <v>3</v>
      </c>
      <c r="DD219" t="s">
        <v>3</v>
      </c>
      <c r="DE219" t="s">
        <v>3</v>
      </c>
      <c r="DF219" t="s">
        <v>3</v>
      </c>
      <c r="DG219" t="s">
        <v>3</v>
      </c>
      <c r="DH219" t="s">
        <v>3</v>
      </c>
      <c r="DI219" t="s">
        <v>3</v>
      </c>
      <c r="DJ219" t="s">
        <v>3</v>
      </c>
      <c r="DK219" t="s">
        <v>3</v>
      </c>
      <c r="DL219" t="s">
        <v>3</v>
      </c>
      <c r="DM219" t="s">
        <v>3</v>
      </c>
      <c r="DN219">
        <v>0</v>
      </c>
      <c r="DO219">
        <v>0</v>
      </c>
      <c r="DP219">
        <v>1</v>
      </c>
      <c r="DQ219">
        <v>1</v>
      </c>
      <c r="DU219">
        <v>1009</v>
      </c>
      <c r="DV219" t="s">
        <v>227</v>
      </c>
      <c r="DW219" t="s">
        <v>227</v>
      </c>
      <c r="DX219">
        <v>1000</v>
      </c>
      <c r="DZ219" t="s">
        <v>3</v>
      </c>
      <c r="EA219" t="s">
        <v>3</v>
      </c>
      <c r="EB219" t="s">
        <v>3</v>
      </c>
      <c r="EC219" t="s">
        <v>3</v>
      </c>
      <c r="EE219">
        <v>45799624</v>
      </c>
      <c r="EF219">
        <v>2</v>
      </c>
      <c r="EG219" t="s">
        <v>28</v>
      </c>
      <c r="EH219">
        <v>7</v>
      </c>
      <c r="EI219" t="s">
        <v>146</v>
      </c>
      <c r="EJ219">
        <v>1</v>
      </c>
      <c r="EK219">
        <v>7001</v>
      </c>
      <c r="EL219" t="s">
        <v>146</v>
      </c>
      <c r="EM219" t="s">
        <v>147</v>
      </c>
      <c r="EO219" t="s">
        <v>3</v>
      </c>
      <c r="EQ219">
        <v>0</v>
      </c>
      <c r="ER219">
        <v>105278.81</v>
      </c>
      <c r="ES219">
        <v>105278.81</v>
      </c>
      <c r="ET219">
        <v>0</v>
      </c>
      <c r="EU219">
        <v>0</v>
      </c>
      <c r="EV219">
        <v>0</v>
      </c>
      <c r="EW219">
        <v>0</v>
      </c>
      <c r="EX219">
        <v>0</v>
      </c>
      <c r="FQ219">
        <v>0</v>
      </c>
      <c r="FR219">
        <v>0</v>
      </c>
      <c r="FS219">
        <v>0</v>
      </c>
      <c r="FX219">
        <v>110</v>
      </c>
      <c r="FY219">
        <v>73</v>
      </c>
      <c r="GA219" t="s">
        <v>3</v>
      </c>
      <c r="GD219">
        <v>1</v>
      </c>
      <c r="GF219">
        <v>-619923545</v>
      </c>
      <c r="GG219">
        <v>2</v>
      </c>
      <c r="GH219">
        <v>1</v>
      </c>
      <c r="GI219">
        <v>2</v>
      </c>
      <c r="GJ219">
        <v>0</v>
      </c>
      <c r="GK219">
        <v>0</v>
      </c>
      <c r="GL219">
        <f t="shared" si="316"/>
        <v>0</v>
      </c>
      <c r="GM219">
        <f t="shared" si="317"/>
        <v>-12535.55</v>
      </c>
      <c r="GN219">
        <f t="shared" si="318"/>
        <v>-12535.55</v>
      </c>
      <c r="GO219">
        <f t="shared" si="319"/>
        <v>0</v>
      </c>
      <c r="GP219">
        <f t="shared" si="320"/>
        <v>0</v>
      </c>
      <c r="GR219">
        <v>0</v>
      </c>
      <c r="GS219">
        <v>3</v>
      </c>
      <c r="GT219">
        <v>0</v>
      </c>
      <c r="GU219" t="s">
        <v>3</v>
      </c>
      <c r="GV219">
        <f t="shared" si="321"/>
        <v>0</v>
      </c>
      <c r="GW219">
        <v>1</v>
      </c>
      <c r="GX219">
        <f t="shared" si="322"/>
        <v>0</v>
      </c>
      <c r="HA219">
        <v>0</v>
      </c>
      <c r="HB219">
        <v>0</v>
      </c>
      <c r="HC219">
        <f t="shared" si="323"/>
        <v>0</v>
      </c>
      <c r="HE219" t="s">
        <v>3</v>
      </c>
      <c r="HF219" t="s">
        <v>3</v>
      </c>
      <c r="HM219" t="s">
        <v>3</v>
      </c>
      <c r="HN219" t="s">
        <v>148</v>
      </c>
      <c r="HO219" t="s">
        <v>149</v>
      </c>
      <c r="HP219" t="s">
        <v>146</v>
      </c>
      <c r="HQ219" t="s">
        <v>146</v>
      </c>
      <c r="HS219">
        <v>0</v>
      </c>
      <c r="IK219">
        <v>0</v>
      </c>
    </row>
    <row r="220" spans="1:245" x14ac:dyDescent="0.2">
      <c r="A220">
        <v>18</v>
      </c>
      <c r="B220">
        <v>1</v>
      </c>
      <c r="C220">
        <v>354</v>
      </c>
      <c r="E220" t="s">
        <v>335</v>
      </c>
      <c r="F220" t="s">
        <v>234</v>
      </c>
      <c r="G220" t="s">
        <v>235</v>
      </c>
      <c r="H220" t="s">
        <v>227</v>
      </c>
      <c r="I220">
        <f>I218*J220</f>
        <v>8.8200000000000001E-2</v>
      </c>
      <c r="J220">
        <v>1</v>
      </c>
      <c r="K220">
        <v>1</v>
      </c>
      <c r="O220">
        <f t="shared" si="305"/>
        <v>4302.97</v>
      </c>
      <c r="P220">
        <f>ROUND(CQ220*I220,2)</f>
        <v>4302.97</v>
      </c>
      <c r="Q220">
        <f>ROUND(CR220*I220,2)</f>
        <v>0</v>
      </c>
      <c r="R220">
        <f>ROUND(CS220*I220,2)</f>
        <v>0</v>
      </c>
      <c r="S220">
        <f>ROUND(CT220*I220,2)</f>
        <v>0</v>
      </c>
      <c r="T220">
        <f t="shared" si="306"/>
        <v>0</v>
      </c>
      <c r="U220">
        <f>ROUND(CV220*I220,7)</f>
        <v>0</v>
      </c>
      <c r="V220">
        <f>ROUND(CW220*I220,7)</f>
        <v>0</v>
      </c>
      <c r="W220">
        <f t="shared" si="307"/>
        <v>0</v>
      </c>
      <c r="X220">
        <f t="shared" si="308"/>
        <v>0</v>
      </c>
      <c r="Y220">
        <f t="shared" si="309"/>
        <v>0</v>
      </c>
      <c r="AA220">
        <v>48176574</v>
      </c>
      <c r="AB220">
        <f t="shared" si="310"/>
        <v>69695</v>
      </c>
      <c r="AC220">
        <f>ROUND((ES220),6)</f>
        <v>69695</v>
      </c>
      <c r="AD220">
        <f>ROUND((((ET220)-(EU220))+AE220),6)</f>
        <v>0</v>
      </c>
      <c r="AE220">
        <f>ROUND((EU220),6)</f>
        <v>0</v>
      </c>
      <c r="AF220">
        <f>ROUND((EV220),6)</f>
        <v>0</v>
      </c>
      <c r="AG220">
        <f t="shared" si="311"/>
        <v>0</v>
      </c>
      <c r="AH220">
        <f>(EW220)</f>
        <v>0</v>
      </c>
      <c r="AI220">
        <f>(EX220)</f>
        <v>0</v>
      </c>
      <c r="AJ220">
        <f t="shared" si="312"/>
        <v>0</v>
      </c>
      <c r="AK220">
        <v>69695</v>
      </c>
      <c r="AL220">
        <v>69695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110</v>
      </c>
      <c r="AU220">
        <v>73</v>
      </c>
      <c r="AV220">
        <v>1</v>
      </c>
      <c r="AW220">
        <v>1</v>
      </c>
      <c r="AZ220">
        <v>1</v>
      </c>
      <c r="BA220">
        <v>1</v>
      </c>
      <c r="BB220">
        <v>1</v>
      </c>
      <c r="BC220">
        <v>0.7</v>
      </c>
      <c r="BD220" t="s">
        <v>3</v>
      </c>
      <c r="BE220" t="s">
        <v>3</v>
      </c>
      <c r="BF220" t="s">
        <v>3</v>
      </c>
      <c r="BG220" t="s">
        <v>3</v>
      </c>
      <c r="BH220">
        <v>3</v>
      </c>
      <c r="BI220">
        <v>1</v>
      </c>
      <c r="BJ220" t="s">
        <v>236</v>
      </c>
      <c r="BM220">
        <v>7001</v>
      </c>
      <c r="BN220">
        <v>0</v>
      </c>
      <c r="BO220" t="s">
        <v>234</v>
      </c>
      <c r="BP220">
        <v>1</v>
      </c>
      <c r="BQ220">
        <v>2</v>
      </c>
      <c r="BR220">
        <v>0</v>
      </c>
      <c r="BS220">
        <v>1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3</v>
      </c>
      <c r="BZ220">
        <v>110</v>
      </c>
      <c r="CA220">
        <v>73</v>
      </c>
      <c r="CB220" t="s">
        <v>3</v>
      </c>
      <c r="CE220">
        <v>0</v>
      </c>
      <c r="CF220">
        <v>0</v>
      </c>
      <c r="CG220">
        <v>0</v>
      </c>
      <c r="CM220">
        <v>0</v>
      </c>
      <c r="CN220" t="s">
        <v>3</v>
      </c>
      <c r="CO220">
        <v>0</v>
      </c>
      <c r="CP220">
        <f t="shared" si="313"/>
        <v>4302.97</v>
      </c>
      <c r="CQ220">
        <f>ROUND(AL220*BC220,2)</f>
        <v>48786.5</v>
      </c>
      <c r="CR220">
        <f>ROUND(AM220*BB220,2)</f>
        <v>0</v>
      </c>
      <c r="CS220">
        <f>ROUND(AN220*BS220,2)</f>
        <v>0</v>
      </c>
      <c r="CT220">
        <f>ROUND(AO220*BA220,2)</f>
        <v>0</v>
      </c>
      <c r="CU220">
        <f t="shared" si="314"/>
        <v>0</v>
      </c>
      <c r="CV220">
        <f>AH220</f>
        <v>0</v>
      </c>
      <c r="CW220">
        <f>AI220</f>
        <v>0</v>
      </c>
      <c r="CX220">
        <f t="shared" si="315"/>
        <v>0</v>
      </c>
      <c r="CY220">
        <f t="shared" si="339"/>
        <v>0</v>
      </c>
      <c r="CZ220">
        <f t="shared" si="340"/>
        <v>0</v>
      </c>
      <c r="DC220" t="s">
        <v>3</v>
      </c>
      <c r="DD220" t="s">
        <v>3</v>
      </c>
      <c r="DE220" t="s">
        <v>3</v>
      </c>
      <c r="DF220" t="s">
        <v>3</v>
      </c>
      <c r="DG220" t="s">
        <v>3</v>
      </c>
      <c r="DH220" t="s">
        <v>3</v>
      </c>
      <c r="DI220" t="s">
        <v>3</v>
      </c>
      <c r="DJ220" t="s">
        <v>3</v>
      </c>
      <c r="DK220" t="s">
        <v>3</v>
      </c>
      <c r="DL220" t="s">
        <v>3</v>
      </c>
      <c r="DM220" t="s">
        <v>3</v>
      </c>
      <c r="DN220">
        <v>0</v>
      </c>
      <c r="DO220">
        <v>0</v>
      </c>
      <c r="DP220">
        <v>1</v>
      </c>
      <c r="DQ220">
        <v>1</v>
      </c>
      <c r="DU220">
        <v>1009</v>
      </c>
      <c r="DV220" t="s">
        <v>227</v>
      </c>
      <c r="DW220" t="s">
        <v>227</v>
      </c>
      <c r="DX220">
        <v>1000</v>
      </c>
      <c r="DZ220" t="s">
        <v>3</v>
      </c>
      <c r="EA220" t="s">
        <v>3</v>
      </c>
      <c r="EB220" t="s">
        <v>3</v>
      </c>
      <c r="EC220" t="s">
        <v>3</v>
      </c>
      <c r="EE220">
        <v>45799624</v>
      </c>
      <c r="EF220">
        <v>2</v>
      </c>
      <c r="EG220" t="s">
        <v>28</v>
      </c>
      <c r="EH220">
        <v>7</v>
      </c>
      <c r="EI220" t="s">
        <v>146</v>
      </c>
      <c r="EJ220">
        <v>1</v>
      </c>
      <c r="EK220">
        <v>7001</v>
      </c>
      <c r="EL220" t="s">
        <v>146</v>
      </c>
      <c r="EM220" t="s">
        <v>147</v>
      </c>
      <c r="EO220" t="s">
        <v>3</v>
      </c>
      <c r="EQ220">
        <v>0</v>
      </c>
      <c r="ER220">
        <v>69695</v>
      </c>
      <c r="ES220">
        <v>69695</v>
      </c>
      <c r="ET220">
        <v>0</v>
      </c>
      <c r="EU220">
        <v>0</v>
      </c>
      <c r="EV220">
        <v>0</v>
      </c>
      <c r="EW220">
        <v>0</v>
      </c>
      <c r="EX220">
        <v>0</v>
      </c>
      <c r="FQ220">
        <v>0</v>
      </c>
      <c r="FR220">
        <v>0</v>
      </c>
      <c r="FS220">
        <v>0</v>
      </c>
      <c r="FX220">
        <v>110</v>
      </c>
      <c r="FY220">
        <v>73</v>
      </c>
      <c r="GA220" t="s">
        <v>3</v>
      </c>
      <c r="GD220">
        <v>1</v>
      </c>
      <c r="GF220">
        <v>32976572</v>
      </c>
      <c r="GG220">
        <v>2</v>
      </c>
      <c r="GH220">
        <v>1</v>
      </c>
      <c r="GI220">
        <v>2</v>
      </c>
      <c r="GJ220">
        <v>0</v>
      </c>
      <c r="GK220">
        <v>0</v>
      </c>
      <c r="GL220">
        <f t="shared" si="316"/>
        <v>0</v>
      </c>
      <c r="GM220">
        <f t="shared" si="317"/>
        <v>4302.97</v>
      </c>
      <c r="GN220">
        <f t="shared" si="318"/>
        <v>4302.97</v>
      </c>
      <c r="GO220">
        <f t="shared" si="319"/>
        <v>0</v>
      </c>
      <c r="GP220">
        <f t="shared" si="320"/>
        <v>0</v>
      </c>
      <c r="GR220">
        <v>0</v>
      </c>
      <c r="GS220">
        <v>3</v>
      </c>
      <c r="GT220">
        <v>0</v>
      </c>
      <c r="GU220" t="s">
        <v>3</v>
      </c>
      <c r="GV220">
        <f t="shared" si="321"/>
        <v>0</v>
      </c>
      <c r="GW220">
        <v>1</v>
      </c>
      <c r="GX220">
        <f t="shared" si="322"/>
        <v>0</v>
      </c>
      <c r="HA220">
        <v>0</v>
      </c>
      <c r="HB220">
        <v>0</v>
      </c>
      <c r="HC220">
        <f t="shared" si="323"/>
        <v>0</v>
      </c>
      <c r="HE220" t="s">
        <v>3</v>
      </c>
      <c r="HF220" t="s">
        <v>3</v>
      </c>
      <c r="HM220" t="s">
        <v>3</v>
      </c>
      <c r="HN220" t="s">
        <v>148</v>
      </c>
      <c r="HO220" t="s">
        <v>149</v>
      </c>
      <c r="HP220" t="s">
        <v>146</v>
      </c>
      <c r="HQ220" t="s">
        <v>146</v>
      </c>
      <c r="HS220">
        <v>0</v>
      </c>
      <c r="IK220">
        <v>0</v>
      </c>
    </row>
    <row r="221" spans="1:245" x14ac:dyDescent="0.2">
      <c r="A221">
        <v>19</v>
      </c>
      <c r="B221">
        <v>1</v>
      </c>
      <c r="F221" t="s">
        <v>3</v>
      </c>
      <c r="G221" t="s">
        <v>336</v>
      </c>
      <c r="H221" t="s">
        <v>3</v>
      </c>
      <c r="AA221">
        <v>1</v>
      </c>
      <c r="IK221">
        <v>0</v>
      </c>
    </row>
    <row r="222" spans="1:245" x14ac:dyDescent="0.2">
      <c r="A222">
        <v>17</v>
      </c>
      <c r="B222">
        <v>1</v>
      </c>
      <c r="C222">
        <f>ROW(SmtRes!A363)</f>
        <v>363</v>
      </c>
      <c r="D222">
        <f>ROW(EtalonRes!A309)</f>
        <v>309</v>
      </c>
      <c r="E222" t="s">
        <v>337</v>
      </c>
      <c r="F222" t="s">
        <v>338</v>
      </c>
      <c r="G222" t="s">
        <v>339</v>
      </c>
      <c r="H222" t="s">
        <v>340</v>
      </c>
      <c r="I222">
        <f>ROUND(0.15,7)</f>
        <v>0.15</v>
      </c>
      <c r="J222">
        <v>0</v>
      </c>
      <c r="K222">
        <f>ROUND(0.15,7)</f>
        <v>0.15</v>
      </c>
      <c r="O222">
        <f>ROUND(CP222,2)</f>
        <v>19506.990000000002</v>
      </c>
      <c r="P222">
        <f>SUMIF(SmtRes!AQ355:'SmtRes'!AQ363,"=1",SmtRes!DF355:'SmtRes'!DF363)</f>
        <v>1150.31</v>
      </c>
      <c r="Q222">
        <f>SUMIF(SmtRes!AQ355:'SmtRes'!AQ363,"=1",SmtRes!DG355:'SmtRes'!DG363)</f>
        <v>7161.3700000000008</v>
      </c>
      <c r="R222">
        <f>SUMIF(SmtRes!AQ355:'SmtRes'!AQ363,"=1",SmtRes!DH355:'SmtRes'!DH363)</f>
        <v>4055.3600000000006</v>
      </c>
      <c r="S222">
        <f>SUMIF(SmtRes!AQ355:'SmtRes'!AQ363,"=1",SmtRes!DI355:'SmtRes'!DI363)</f>
        <v>7139.95</v>
      </c>
      <c r="T222">
        <f>ROUND(CU222*I222,2)</f>
        <v>0</v>
      </c>
      <c r="U222">
        <f>SUMIF(SmtRes!AQ355:'SmtRes'!AQ363,"=1",SmtRes!CV355:'SmtRes'!CV363)</f>
        <v>10.02</v>
      </c>
      <c r="V222">
        <f>SUMIF(SmtRes!AQ355:'SmtRes'!AQ363,"=1",SmtRes!CW355:'SmtRes'!CW363)</f>
        <v>4.0590000000000002</v>
      </c>
      <c r="W222">
        <f>ROUND(CX222*I222,2)</f>
        <v>0</v>
      </c>
      <c r="X222">
        <f t="shared" ref="X222:Y226" si="341">ROUND(CY222,2)</f>
        <v>12986.56</v>
      </c>
      <c r="Y222">
        <f t="shared" si="341"/>
        <v>8956.25</v>
      </c>
      <c r="AA222">
        <v>48176574</v>
      </c>
      <c r="AB222">
        <f>ROUND((AC222+AD222+AF222),6)</f>
        <v>93206.837199999994</v>
      </c>
      <c r="AC222">
        <f>ROUND((SUM(SmtRes!BQ355:'SmtRes'!BQ363)),6)</f>
        <v>6234.723</v>
      </c>
      <c r="AD222">
        <f>ROUND((((SUM(SmtRes!BR355:'SmtRes'!BR363))-(SUM(SmtRes!BS355:'SmtRes'!BS363)))+AE222),6)</f>
        <v>39372.438199999997</v>
      </c>
      <c r="AE222">
        <f>ROUND((SUM(SmtRes!BS355:'SmtRes'!BS363)),6)</f>
        <v>27035.733</v>
      </c>
      <c r="AF222">
        <f>ROUND((SUM(SmtRes!BT355:'SmtRes'!BT363)),6)</f>
        <v>47599.675999999999</v>
      </c>
      <c r="AG222">
        <f>ROUND((AP222),6)</f>
        <v>0</v>
      </c>
      <c r="AH222">
        <f>(SUM(SmtRes!BU355:'SmtRes'!BU363))</f>
        <v>66.8</v>
      </c>
      <c r="AI222">
        <f>(SUM(SmtRes!BV355:'SmtRes'!BV363))</f>
        <v>27.060000000000002</v>
      </c>
      <c r="AJ222">
        <f>(AS222)</f>
        <v>0</v>
      </c>
      <c r="AK222">
        <v>120242.57019999999</v>
      </c>
      <c r="AL222">
        <v>6234.722999999999</v>
      </c>
      <c r="AM222">
        <v>39372.438199999997</v>
      </c>
      <c r="AN222">
        <v>27035.733</v>
      </c>
      <c r="AO222">
        <v>47599.675999999999</v>
      </c>
      <c r="AP222">
        <v>0</v>
      </c>
      <c r="AQ222">
        <v>66.8</v>
      </c>
      <c r="AR222">
        <v>27.060000000000002</v>
      </c>
      <c r="AS222">
        <v>0</v>
      </c>
      <c r="AT222">
        <v>116</v>
      </c>
      <c r="AU222">
        <v>80</v>
      </c>
      <c r="AV222">
        <v>1</v>
      </c>
      <c r="AW222">
        <v>1</v>
      </c>
      <c r="AZ222">
        <v>1</v>
      </c>
      <c r="BA222">
        <v>1</v>
      </c>
      <c r="BB222">
        <v>1</v>
      </c>
      <c r="BC222">
        <v>1</v>
      </c>
      <c r="BD222" t="s">
        <v>3</v>
      </c>
      <c r="BE222" t="s">
        <v>3</v>
      </c>
      <c r="BF222" t="s">
        <v>3</v>
      </c>
      <c r="BG222" t="s">
        <v>3</v>
      </c>
      <c r="BH222">
        <v>0</v>
      </c>
      <c r="BI222">
        <v>1</v>
      </c>
      <c r="BJ222" t="s">
        <v>341</v>
      </c>
      <c r="BM222">
        <v>7005</v>
      </c>
      <c r="BN222">
        <v>0</v>
      </c>
      <c r="BO222" t="s">
        <v>3</v>
      </c>
      <c r="BP222">
        <v>0</v>
      </c>
      <c r="BQ222">
        <v>2</v>
      </c>
      <c r="BR222">
        <v>0</v>
      </c>
      <c r="BS222">
        <v>1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3</v>
      </c>
      <c r="BZ222">
        <v>116</v>
      </c>
      <c r="CA222">
        <v>80</v>
      </c>
      <c r="CB222" t="s">
        <v>3</v>
      </c>
      <c r="CE222">
        <v>0</v>
      </c>
      <c r="CF222">
        <v>0</v>
      </c>
      <c r="CG222">
        <v>0</v>
      </c>
      <c r="CM222">
        <v>0</v>
      </c>
      <c r="CN222" t="s">
        <v>3</v>
      </c>
      <c r="CO222">
        <v>0</v>
      </c>
      <c r="CP222">
        <f>(P222+Q222+S222+R222)</f>
        <v>19506.990000000002</v>
      </c>
      <c r="CQ222">
        <f>SUMIF(SmtRes!AQ355:'SmtRes'!AQ363,"=1",SmtRes!AA355:'SmtRes'!AA363)</f>
        <v>4647.7</v>
      </c>
      <c r="CR222">
        <f>SUMIF(SmtRes!AQ355:'SmtRes'!AQ363,"=1",SmtRes!AB355:'SmtRes'!AB363)</f>
        <v>4224.74</v>
      </c>
      <c r="CS222">
        <f>SUMIF(SmtRes!AQ355:'SmtRes'!AQ363,"=1",SmtRes!AC355:'SmtRes'!AC363)</f>
        <v>2885.31</v>
      </c>
      <c r="CT222">
        <f>SUMIF(SmtRes!AQ355:'SmtRes'!AQ363,"=1",SmtRes!AD355:'SmtRes'!AD363)</f>
        <v>712.57</v>
      </c>
      <c r="CU222">
        <f>AG222</f>
        <v>0</v>
      </c>
      <c r="CV222">
        <f>SUMIF(SmtRes!AQ355:'SmtRes'!AQ363,"=1",SmtRes!BU355:'SmtRes'!BU363)</f>
        <v>66.8</v>
      </c>
      <c r="CW222">
        <f>SUMIF(SmtRes!AQ355:'SmtRes'!AQ363,"=1",SmtRes!BV355:'SmtRes'!BV363)</f>
        <v>27.060000000000002</v>
      </c>
      <c r="CX222">
        <f>AJ222</f>
        <v>0</v>
      </c>
      <c r="CY222">
        <f>(((S222+R222)*AT222)/100)</f>
        <v>12986.559600000002</v>
      </c>
      <c r="CZ222">
        <f>(((S222+R222)*AU222)/100)</f>
        <v>8956.2479999999996</v>
      </c>
      <c r="DC222" t="s">
        <v>3</v>
      </c>
      <c r="DD222" t="s">
        <v>3</v>
      </c>
      <c r="DE222" t="s">
        <v>3</v>
      </c>
      <c r="DF222" t="s">
        <v>3</v>
      </c>
      <c r="DG222" t="s">
        <v>3</v>
      </c>
      <c r="DH222" t="s">
        <v>3</v>
      </c>
      <c r="DI222" t="s">
        <v>3</v>
      </c>
      <c r="DJ222" t="s">
        <v>3</v>
      </c>
      <c r="DK222" t="s">
        <v>3</v>
      </c>
      <c r="DL222" t="s">
        <v>3</v>
      </c>
      <c r="DM222" t="s">
        <v>3</v>
      </c>
      <c r="DN222">
        <v>0</v>
      </c>
      <c r="DO222">
        <v>0</v>
      </c>
      <c r="DP222">
        <v>1</v>
      </c>
      <c r="DQ222">
        <v>1</v>
      </c>
      <c r="DU222">
        <v>1013</v>
      </c>
      <c r="DV222" t="s">
        <v>340</v>
      </c>
      <c r="DW222" t="s">
        <v>340</v>
      </c>
      <c r="DX222">
        <v>1</v>
      </c>
      <c r="DZ222" t="s">
        <v>3</v>
      </c>
      <c r="EA222" t="s">
        <v>3</v>
      </c>
      <c r="EB222" t="s">
        <v>3</v>
      </c>
      <c r="EC222" t="s">
        <v>3</v>
      </c>
      <c r="EE222">
        <v>45799569</v>
      </c>
      <c r="EF222">
        <v>2</v>
      </c>
      <c r="EG222" t="s">
        <v>28</v>
      </c>
      <c r="EH222">
        <v>7</v>
      </c>
      <c r="EI222" t="s">
        <v>146</v>
      </c>
      <c r="EJ222">
        <v>1</v>
      </c>
      <c r="EK222">
        <v>7005</v>
      </c>
      <c r="EL222" t="s">
        <v>342</v>
      </c>
      <c r="EM222" t="s">
        <v>147</v>
      </c>
      <c r="EO222" t="s">
        <v>343</v>
      </c>
      <c r="EQ222">
        <v>131584</v>
      </c>
      <c r="ER222">
        <v>0</v>
      </c>
      <c r="ES222">
        <v>0</v>
      </c>
      <c r="ET222">
        <v>0</v>
      </c>
      <c r="EU222">
        <v>0</v>
      </c>
      <c r="EV222">
        <v>0</v>
      </c>
      <c r="EW222">
        <v>66.8</v>
      </c>
      <c r="EX222">
        <v>27.06</v>
      </c>
      <c r="EY222">
        <v>0</v>
      </c>
      <c r="FQ222">
        <v>0</v>
      </c>
      <c r="FR222">
        <v>0</v>
      </c>
      <c r="FS222">
        <v>0</v>
      </c>
      <c r="FX222">
        <v>116</v>
      </c>
      <c r="FY222">
        <v>80</v>
      </c>
      <c r="GA222" t="s">
        <v>3</v>
      </c>
      <c r="GD222">
        <v>1</v>
      </c>
      <c r="GF222">
        <v>-1348650466</v>
      </c>
      <c r="GG222">
        <v>2</v>
      </c>
      <c r="GH222">
        <v>1</v>
      </c>
      <c r="GI222">
        <v>-2</v>
      </c>
      <c r="GJ222">
        <v>0</v>
      </c>
      <c r="GK222">
        <v>0</v>
      </c>
      <c r="GL222">
        <f>ROUND(IF(AND(BH222=3,BI222=3,FS222&lt;&gt;0),P222,0),2)</f>
        <v>0</v>
      </c>
      <c r="GM222">
        <f>ROUND(O222+X222+Y222,2)+GX222</f>
        <v>41449.800000000003</v>
      </c>
      <c r="GN222">
        <f>IF(OR(BI222=0,BI222=1),GM222-GX222,0)</f>
        <v>41449.800000000003</v>
      </c>
      <c r="GO222">
        <f>IF(BI222=2,GM222-GX222,0)</f>
        <v>0</v>
      </c>
      <c r="GP222">
        <f>IF(BI222=4,GM222-GX222,0)</f>
        <v>0</v>
      </c>
      <c r="GR222">
        <v>0</v>
      </c>
      <c r="GS222">
        <v>0</v>
      </c>
      <c r="GT222">
        <v>0</v>
      </c>
      <c r="GU222" t="s">
        <v>3</v>
      </c>
      <c r="GV222">
        <f>ROUND((GT222),6)</f>
        <v>0</v>
      </c>
      <c r="GW222">
        <v>1</v>
      </c>
      <c r="GX222">
        <f>ROUND(HC222*I222,2)</f>
        <v>0</v>
      </c>
      <c r="HA222">
        <v>0</v>
      </c>
      <c r="HB222">
        <v>0</v>
      </c>
      <c r="HC222">
        <f>GV222*GW222</f>
        <v>0</v>
      </c>
      <c r="HE222" t="s">
        <v>3</v>
      </c>
      <c r="HF222" t="s">
        <v>3</v>
      </c>
      <c r="HM222" t="s">
        <v>3</v>
      </c>
      <c r="HN222" t="s">
        <v>344</v>
      </c>
      <c r="HO222" t="s">
        <v>345</v>
      </c>
      <c r="HP222" t="s">
        <v>342</v>
      </c>
      <c r="HQ222" t="s">
        <v>342</v>
      </c>
      <c r="HS222">
        <v>0</v>
      </c>
      <c r="IK222">
        <v>0</v>
      </c>
    </row>
    <row r="223" spans="1:245" x14ac:dyDescent="0.2">
      <c r="A223">
        <v>18</v>
      </c>
      <c r="B223">
        <v>1</v>
      </c>
      <c r="C223">
        <v>363</v>
      </c>
      <c r="E223" t="s">
        <v>346</v>
      </c>
      <c r="F223" t="s">
        <v>347</v>
      </c>
      <c r="G223" t="s">
        <v>348</v>
      </c>
      <c r="H223" t="s">
        <v>51</v>
      </c>
      <c r="I223">
        <f>I222*J223</f>
        <v>3.9749999999999996</v>
      </c>
      <c r="J223">
        <v>26.5</v>
      </c>
      <c r="K223">
        <v>26.5</v>
      </c>
      <c r="O223">
        <f>ROUND(CP223,2)</f>
        <v>30005.65</v>
      </c>
      <c r="P223">
        <f>ROUND(CQ223*I223,2)</f>
        <v>30005.65</v>
      </c>
      <c r="Q223">
        <f>ROUND(CR223*I223,2)</f>
        <v>0</v>
      </c>
      <c r="R223">
        <f>ROUND(CS223*I223,2)</f>
        <v>0</v>
      </c>
      <c r="S223">
        <f>ROUND(CT223*I223,2)</f>
        <v>0</v>
      </c>
      <c r="T223">
        <f>ROUND(CU223*I223,2)</f>
        <v>0</v>
      </c>
      <c r="U223">
        <f>ROUND(CV223*I223,7)</f>
        <v>0</v>
      </c>
      <c r="V223">
        <f>ROUND(CW223*I223,7)</f>
        <v>0</v>
      </c>
      <c r="W223">
        <f>ROUND(CX223*I223,2)</f>
        <v>0</v>
      </c>
      <c r="X223">
        <f t="shared" si="341"/>
        <v>0</v>
      </c>
      <c r="Y223">
        <f t="shared" si="341"/>
        <v>0</v>
      </c>
      <c r="AA223">
        <v>48176574</v>
      </c>
      <c r="AB223">
        <f>ROUND((AC223+AD223+AF223),6)</f>
        <v>5943.77</v>
      </c>
      <c r="AC223">
        <f>ROUND((ES223),6)</f>
        <v>5943.77</v>
      </c>
      <c r="AD223">
        <f>ROUND((((ET223)-(EU223))+AE223),6)</f>
        <v>0</v>
      </c>
      <c r="AE223">
        <f>ROUND((EU223),6)</f>
        <v>0</v>
      </c>
      <c r="AF223">
        <f>ROUND((EV223),6)</f>
        <v>0</v>
      </c>
      <c r="AG223">
        <f>ROUND((AP223),6)</f>
        <v>0</v>
      </c>
      <c r="AH223">
        <f>(EW223)</f>
        <v>0</v>
      </c>
      <c r="AI223">
        <f>(EX223)</f>
        <v>0</v>
      </c>
      <c r="AJ223">
        <f>(AS223)</f>
        <v>0</v>
      </c>
      <c r="AK223">
        <v>5943.77</v>
      </c>
      <c r="AL223">
        <v>5943.77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116</v>
      </c>
      <c r="AU223">
        <v>80</v>
      </c>
      <c r="AV223">
        <v>1</v>
      </c>
      <c r="AW223">
        <v>1</v>
      </c>
      <c r="AZ223">
        <v>1</v>
      </c>
      <c r="BA223">
        <v>1</v>
      </c>
      <c r="BB223">
        <v>1</v>
      </c>
      <c r="BC223">
        <v>1.27</v>
      </c>
      <c r="BD223" t="s">
        <v>3</v>
      </c>
      <c r="BE223" t="s">
        <v>3</v>
      </c>
      <c r="BF223" t="s">
        <v>3</v>
      </c>
      <c r="BG223" t="s">
        <v>3</v>
      </c>
      <c r="BH223">
        <v>3</v>
      </c>
      <c r="BI223">
        <v>1</v>
      </c>
      <c r="BJ223" t="s">
        <v>349</v>
      </c>
      <c r="BM223">
        <v>7005</v>
      </c>
      <c r="BN223">
        <v>0</v>
      </c>
      <c r="BO223" t="s">
        <v>347</v>
      </c>
      <c r="BP223">
        <v>1</v>
      </c>
      <c r="BQ223">
        <v>2</v>
      </c>
      <c r="BR223">
        <v>0</v>
      </c>
      <c r="BS223">
        <v>1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3</v>
      </c>
      <c r="BZ223">
        <v>116</v>
      </c>
      <c r="CA223">
        <v>80</v>
      </c>
      <c r="CB223" t="s">
        <v>3</v>
      </c>
      <c r="CE223">
        <v>0</v>
      </c>
      <c r="CF223">
        <v>0</v>
      </c>
      <c r="CG223">
        <v>0</v>
      </c>
      <c r="CM223">
        <v>0</v>
      </c>
      <c r="CN223" t="s">
        <v>3</v>
      </c>
      <c r="CO223">
        <v>0</v>
      </c>
      <c r="CP223">
        <f>(P223+Q223+S223+R223)</f>
        <v>30005.65</v>
      </c>
      <c r="CQ223">
        <f>ROUND(AL223*BC223,2)</f>
        <v>7548.59</v>
      </c>
      <c r="CR223">
        <f>ROUND(AM223*BB223,2)</f>
        <v>0</v>
      </c>
      <c r="CS223">
        <f>ROUND(AN223*BS223,2)</f>
        <v>0</v>
      </c>
      <c r="CT223">
        <f>ROUND(AO223*BA223,2)</f>
        <v>0</v>
      </c>
      <c r="CU223">
        <f>AG223</f>
        <v>0</v>
      </c>
      <c r="CV223">
        <f>AH223</f>
        <v>0</v>
      </c>
      <c r="CW223">
        <f>AI223</f>
        <v>0</v>
      </c>
      <c r="CX223">
        <f>AJ223</f>
        <v>0</v>
      </c>
      <c r="CY223">
        <f>(((S223+R223)*AT223)/100)</f>
        <v>0</v>
      </c>
      <c r="CZ223">
        <f>(((S223+R223)*AU223)/100)</f>
        <v>0</v>
      </c>
      <c r="DC223" t="s">
        <v>3</v>
      </c>
      <c r="DD223" t="s">
        <v>3</v>
      </c>
      <c r="DE223" t="s">
        <v>3</v>
      </c>
      <c r="DF223" t="s">
        <v>3</v>
      </c>
      <c r="DG223" t="s">
        <v>3</v>
      </c>
      <c r="DH223" t="s">
        <v>3</v>
      </c>
      <c r="DI223" t="s">
        <v>3</v>
      </c>
      <c r="DJ223" t="s">
        <v>3</v>
      </c>
      <c r="DK223" t="s">
        <v>3</v>
      </c>
      <c r="DL223" t="s">
        <v>3</v>
      </c>
      <c r="DM223" t="s">
        <v>3</v>
      </c>
      <c r="DN223">
        <v>0</v>
      </c>
      <c r="DO223">
        <v>0</v>
      </c>
      <c r="DP223">
        <v>1</v>
      </c>
      <c r="DQ223">
        <v>1</v>
      </c>
      <c r="DU223">
        <v>1007</v>
      </c>
      <c r="DV223" t="s">
        <v>51</v>
      </c>
      <c r="DW223" t="s">
        <v>51</v>
      </c>
      <c r="DX223">
        <v>1</v>
      </c>
      <c r="DZ223" t="s">
        <v>3</v>
      </c>
      <c r="EA223" t="s">
        <v>3</v>
      </c>
      <c r="EB223" t="s">
        <v>3</v>
      </c>
      <c r="EC223" t="s">
        <v>3</v>
      </c>
      <c r="EE223">
        <v>45799569</v>
      </c>
      <c r="EF223">
        <v>2</v>
      </c>
      <c r="EG223" t="s">
        <v>28</v>
      </c>
      <c r="EH223">
        <v>7</v>
      </c>
      <c r="EI223" t="s">
        <v>146</v>
      </c>
      <c r="EJ223">
        <v>1</v>
      </c>
      <c r="EK223">
        <v>7005</v>
      </c>
      <c r="EL223" t="s">
        <v>342</v>
      </c>
      <c r="EM223" t="s">
        <v>147</v>
      </c>
      <c r="EO223" t="s">
        <v>3</v>
      </c>
      <c r="EQ223">
        <v>512</v>
      </c>
      <c r="ER223">
        <v>5943.77</v>
      </c>
      <c r="ES223">
        <v>5943.77</v>
      </c>
      <c r="ET223">
        <v>0</v>
      </c>
      <c r="EU223">
        <v>0</v>
      </c>
      <c r="EV223">
        <v>0</v>
      </c>
      <c r="EW223">
        <v>0</v>
      </c>
      <c r="EX223">
        <v>0</v>
      </c>
      <c r="FQ223">
        <v>0</v>
      </c>
      <c r="FR223">
        <v>0</v>
      </c>
      <c r="FS223">
        <v>0</v>
      </c>
      <c r="FX223">
        <v>116</v>
      </c>
      <c r="FY223">
        <v>80</v>
      </c>
      <c r="GA223" t="s">
        <v>3</v>
      </c>
      <c r="GD223">
        <v>1</v>
      </c>
      <c r="GF223">
        <v>1101190132</v>
      </c>
      <c r="GG223">
        <v>2</v>
      </c>
      <c r="GH223">
        <v>1</v>
      </c>
      <c r="GI223">
        <v>2</v>
      </c>
      <c r="GJ223">
        <v>0</v>
      </c>
      <c r="GK223">
        <v>0</v>
      </c>
      <c r="GL223">
        <f>ROUND(IF(AND(BH223=3,BI223=3,FS223&lt;&gt;0),P223,0),2)</f>
        <v>0</v>
      </c>
      <c r="GM223">
        <f>ROUND(O223+X223+Y223,2)+GX223</f>
        <v>30005.65</v>
      </c>
      <c r="GN223">
        <f>IF(OR(BI223=0,BI223=1),GM223-GX223,0)</f>
        <v>30005.65</v>
      </c>
      <c r="GO223">
        <f>IF(BI223=2,GM223-GX223,0)</f>
        <v>0</v>
      </c>
      <c r="GP223">
        <f>IF(BI223=4,GM223-GX223,0)</f>
        <v>0</v>
      </c>
      <c r="GR223">
        <v>0</v>
      </c>
      <c r="GS223">
        <v>3</v>
      </c>
      <c r="GT223">
        <v>0</v>
      </c>
      <c r="GU223" t="s">
        <v>3</v>
      </c>
      <c r="GV223">
        <f>ROUND((GT223),6)</f>
        <v>0</v>
      </c>
      <c r="GW223">
        <v>1</v>
      </c>
      <c r="GX223">
        <f>ROUND(HC223*I223,2)</f>
        <v>0</v>
      </c>
      <c r="HA223">
        <v>0</v>
      </c>
      <c r="HB223">
        <v>0</v>
      </c>
      <c r="HC223">
        <f>GV223*GW223</f>
        <v>0</v>
      </c>
      <c r="HE223" t="s">
        <v>3</v>
      </c>
      <c r="HF223" t="s">
        <v>3</v>
      </c>
      <c r="HM223" t="s">
        <v>3</v>
      </c>
      <c r="HN223" t="s">
        <v>344</v>
      </c>
      <c r="HO223" t="s">
        <v>345</v>
      </c>
      <c r="HP223" t="s">
        <v>342</v>
      </c>
      <c r="HQ223" t="s">
        <v>342</v>
      </c>
      <c r="HS223">
        <v>0</v>
      </c>
      <c r="IK223">
        <v>0</v>
      </c>
    </row>
    <row r="224" spans="1:245" x14ac:dyDescent="0.2">
      <c r="A224">
        <v>17</v>
      </c>
      <c r="B224">
        <v>1</v>
      </c>
      <c r="C224">
        <f>ROW(SmtRes!A376)</f>
        <v>376</v>
      </c>
      <c r="D224">
        <f>ROW(EtalonRes!A321)</f>
        <v>321</v>
      </c>
      <c r="E224" t="s">
        <v>350</v>
      </c>
      <c r="F224" t="s">
        <v>351</v>
      </c>
      <c r="G224" t="s">
        <v>352</v>
      </c>
      <c r="H224" t="s">
        <v>75</v>
      </c>
      <c r="I224">
        <f>ROUND(0.0336,7)</f>
        <v>3.3599999999999998E-2</v>
      </c>
      <c r="J224">
        <v>0</v>
      </c>
      <c r="K224">
        <f>ROUND(0.0336,7)</f>
        <v>3.3599999999999998E-2</v>
      </c>
      <c r="O224">
        <f>ROUND(CP224,2)</f>
        <v>8788.89</v>
      </c>
      <c r="P224">
        <f>SUMIF(SmtRes!AQ364:'SmtRes'!AQ376,"=1",SmtRes!DF364:'SmtRes'!DF376)</f>
        <v>64.239999999999995</v>
      </c>
      <c r="Q224">
        <f>SUMIF(SmtRes!AQ364:'SmtRes'!AQ376,"=1",SmtRes!DG364:'SmtRes'!DG376)</f>
        <v>3637.73</v>
      </c>
      <c r="R224">
        <f>SUMIF(SmtRes!AQ364:'SmtRes'!AQ376,"=1",SmtRes!DH364:'SmtRes'!DH376)</f>
        <v>2167.75</v>
      </c>
      <c r="S224">
        <f>SUMIF(SmtRes!AQ364:'SmtRes'!AQ376,"=1",SmtRes!DI364:'SmtRes'!DI376)</f>
        <v>2919.17</v>
      </c>
      <c r="T224">
        <f>ROUND(CU224*I224,2)</f>
        <v>0</v>
      </c>
      <c r="U224">
        <f>SUMIF(SmtRes!AQ364:'SmtRes'!AQ376,"=1",SmtRes!CV364:'SmtRes'!CV376)</f>
        <v>4.2</v>
      </c>
      <c r="V224">
        <f>SUMIF(SmtRes!AQ364:'SmtRes'!AQ376,"=1",SmtRes!CW364:'SmtRes'!CW376)</f>
        <v>2.2636319999999999</v>
      </c>
      <c r="W224">
        <f>ROUND(CX224*I224,2)</f>
        <v>0</v>
      </c>
      <c r="X224">
        <f t="shared" si="341"/>
        <v>7477.77</v>
      </c>
      <c r="Y224">
        <f t="shared" si="341"/>
        <v>6816.47</v>
      </c>
      <c r="AA224">
        <v>48176574</v>
      </c>
      <c r="AB224">
        <f>ROUND((AC224+AD224+AF224),6)</f>
        <v>186115.38089999999</v>
      </c>
      <c r="AC224">
        <f>ROUND((SUM(SmtRes!BQ364:'SmtRes'!BQ376)),6)</f>
        <v>2101.0050000000001</v>
      </c>
      <c r="AD224">
        <f>ROUND((((SUM(SmtRes!BR364:'SmtRes'!BR376))-(SUM(SmtRes!BS364:'SmtRes'!BS376)))+AE224),6)</f>
        <v>97134.375899999999</v>
      </c>
      <c r="AE224">
        <f>ROUND((SUM(SmtRes!BS364:'SmtRes'!BS376)),6)</f>
        <v>64516.385300000002</v>
      </c>
      <c r="AF224">
        <f>ROUND((SUM(SmtRes!BT364:'SmtRes'!BT376)),6)</f>
        <v>86880</v>
      </c>
      <c r="AG224">
        <f>ROUND((AP224),6)</f>
        <v>0</v>
      </c>
      <c r="AH224">
        <f>(SUM(SmtRes!BU364:'SmtRes'!BU376))</f>
        <v>125</v>
      </c>
      <c r="AI224">
        <f>(SUM(SmtRes!BV364:'SmtRes'!BV376))</f>
        <v>67.37</v>
      </c>
      <c r="AJ224">
        <f>(AS224)</f>
        <v>0</v>
      </c>
      <c r="AK224">
        <v>250631.76619999998</v>
      </c>
      <c r="AL224">
        <v>2101.0050000000001</v>
      </c>
      <c r="AM224">
        <v>97134.375899999985</v>
      </c>
      <c r="AN224">
        <v>64516.385300000002</v>
      </c>
      <c r="AO224">
        <v>86880</v>
      </c>
      <c r="AP224">
        <v>0</v>
      </c>
      <c r="AQ224">
        <v>125</v>
      </c>
      <c r="AR224">
        <v>67.37</v>
      </c>
      <c r="AS224">
        <v>0</v>
      </c>
      <c r="AT224">
        <v>147</v>
      </c>
      <c r="AU224">
        <v>134</v>
      </c>
      <c r="AV224">
        <v>1</v>
      </c>
      <c r="AW224">
        <v>1</v>
      </c>
      <c r="AZ224">
        <v>1</v>
      </c>
      <c r="BA224">
        <v>1</v>
      </c>
      <c r="BB224">
        <v>1</v>
      </c>
      <c r="BC224">
        <v>1</v>
      </c>
      <c r="BD224" t="s">
        <v>3</v>
      </c>
      <c r="BE224" t="s">
        <v>3</v>
      </c>
      <c r="BF224" t="s">
        <v>3</v>
      </c>
      <c r="BG224" t="s">
        <v>3</v>
      </c>
      <c r="BH224">
        <v>0</v>
      </c>
      <c r="BI224">
        <v>1</v>
      </c>
      <c r="BJ224" t="s">
        <v>353</v>
      </c>
      <c r="BM224">
        <v>27001</v>
      </c>
      <c r="BN224">
        <v>0</v>
      </c>
      <c r="BO224" t="s">
        <v>3</v>
      </c>
      <c r="BP224">
        <v>0</v>
      </c>
      <c r="BQ224">
        <v>2</v>
      </c>
      <c r="BR224">
        <v>0</v>
      </c>
      <c r="BS224">
        <v>1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3</v>
      </c>
      <c r="BZ224">
        <v>147</v>
      </c>
      <c r="CA224">
        <v>134</v>
      </c>
      <c r="CB224" t="s">
        <v>3</v>
      </c>
      <c r="CE224">
        <v>0</v>
      </c>
      <c r="CF224">
        <v>0</v>
      </c>
      <c r="CG224">
        <v>0</v>
      </c>
      <c r="CM224">
        <v>0</v>
      </c>
      <c r="CN224" t="s">
        <v>3</v>
      </c>
      <c r="CO224">
        <v>0</v>
      </c>
      <c r="CP224">
        <f>(P224+Q224+S224+R224)</f>
        <v>8788.89</v>
      </c>
      <c r="CQ224">
        <f>SUMIF(SmtRes!AQ364:'SmtRes'!AQ376,"=1",SmtRes!AA364:'SmtRes'!AA376)</f>
        <v>141.62</v>
      </c>
      <c r="CR224">
        <f>SUMIF(SmtRes!AQ364:'SmtRes'!AQ376,"=1",SmtRes!AB364:'SmtRes'!AB376)</f>
        <v>4951.6999999999989</v>
      </c>
      <c r="CS224">
        <f>SUMIF(SmtRes!AQ364:'SmtRes'!AQ376,"=1",SmtRes!AC364:'SmtRes'!AC376)</f>
        <v>2733.45</v>
      </c>
      <c r="CT224">
        <f>SUMIF(SmtRes!AQ364:'SmtRes'!AQ376,"=1",SmtRes!AD364:'SmtRes'!AD376)</f>
        <v>695.04</v>
      </c>
      <c r="CU224">
        <f>AG224</f>
        <v>0</v>
      </c>
      <c r="CV224">
        <f>SUMIF(SmtRes!AQ364:'SmtRes'!AQ376,"=1",SmtRes!BU364:'SmtRes'!BU376)</f>
        <v>125</v>
      </c>
      <c r="CW224">
        <f>SUMIF(SmtRes!AQ364:'SmtRes'!AQ376,"=1",SmtRes!BV364:'SmtRes'!BV376)</f>
        <v>67.37</v>
      </c>
      <c r="CX224">
        <f>AJ224</f>
        <v>0</v>
      </c>
      <c r="CY224">
        <f>(((S224+R224)*AT224)/100)</f>
        <v>7477.7723999999998</v>
      </c>
      <c r="CZ224">
        <f>(((S224+R224)*AU224)/100)</f>
        <v>6816.4728000000005</v>
      </c>
      <c r="DC224" t="s">
        <v>3</v>
      </c>
      <c r="DD224" t="s">
        <v>3</v>
      </c>
      <c r="DE224" t="s">
        <v>3</v>
      </c>
      <c r="DF224" t="s">
        <v>3</v>
      </c>
      <c r="DG224" t="s">
        <v>3</v>
      </c>
      <c r="DH224" t="s">
        <v>3</v>
      </c>
      <c r="DI224" t="s">
        <v>3</v>
      </c>
      <c r="DJ224" t="s">
        <v>3</v>
      </c>
      <c r="DK224" t="s">
        <v>3</v>
      </c>
      <c r="DL224" t="s">
        <v>3</v>
      </c>
      <c r="DM224" t="s">
        <v>3</v>
      </c>
      <c r="DN224">
        <v>0</v>
      </c>
      <c r="DO224">
        <v>0</v>
      </c>
      <c r="DP224">
        <v>1</v>
      </c>
      <c r="DQ224">
        <v>1</v>
      </c>
      <c r="DU224">
        <v>1007</v>
      </c>
      <c r="DV224" t="s">
        <v>75</v>
      </c>
      <c r="DW224" t="s">
        <v>75</v>
      </c>
      <c r="DX224">
        <v>100</v>
      </c>
      <c r="DZ224" t="s">
        <v>3</v>
      </c>
      <c r="EA224" t="s">
        <v>3</v>
      </c>
      <c r="EB224" t="s">
        <v>3</v>
      </c>
      <c r="EC224" t="s">
        <v>3</v>
      </c>
      <c r="EE224">
        <v>45799691</v>
      </c>
      <c r="EF224">
        <v>2</v>
      </c>
      <c r="EG224" t="s">
        <v>28</v>
      </c>
      <c r="EH224">
        <v>21</v>
      </c>
      <c r="EI224" t="s">
        <v>354</v>
      </c>
      <c r="EJ224">
        <v>1</v>
      </c>
      <c r="EK224">
        <v>27001</v>
      </c>
      <c r="EL224" t="s">
        <v>354</v>
      </c>
      <c r="EM224" t="s">
        <v>355</v>
      </c>
      <c r="EO224" t="s">
        <v>356</v>
      </c>
      <c r="EQ224">
        <v>131584</v>
      </c>
      <c r="ER224">
        <v>0</v>
      </c>
      <c r="ES224">
        <v>0</v>
      </c>
      <c r="ET224">
        <v>0</v>
      </c>
      <c r="EU224">
        <v>0</v>
      </c>
      <c r="EV224">
        <v>0</v>
      </c>
      <c r="EW224">
        <v>125</v>
      </c>
      <c r="EX224">
        <v>67.37</v>
      </c>
      <c r="EY224">
        <v>0</v>
      </c>
      <c r="FQ224">
        <v>0</v>
      </c>
      <c r="FR224">
        <v>0</v>
      </c>
      <c r="FS224">
        <v>0</v>
      </c>
      <c r="FX224">
        <v>147</v>
      </c>
      <c r="FY224">
        <v>134</v>
      </c>
      <c r="GA224" t="s">
        <v>3</v>
      </c>
      <c r="GD224">
        <v>1</v>
      </c>
      <c r="GF224">
        <v>-2127827434</v>
      </c>
      <c r="GG224">
        <v>2</v>
      </c>
      <c r="GH224">
        <v>1</v>
      </c>
      <c r="GI224">
        <v>-2</v>
      </c>
      <c r="GJ224">
        <v>0</v>
      </c>
      <c r="GK224">
        <v>0</v>
      </c>
      <c r="GL224">
        <f>ROUND(IF(AND(BH224=3,BI224=3,FS224&lt;&gt;0),P224,0),2)</f>
        <v>0</v>
      </c>
      <c r="GM224">
        <f>ROUND(O224+X224+Y224,2)+GX224</f>
        <v>23083.13</v>
      </c>
      <c r="GN224">
        <f>IF(OR(BI224=0,BI224=1),GM224-GX224,0)</f>
        <v>23083.13</v>
      </c>
      <c r="GO224">
        <f>IF(BI224=2,GM224-GX224,0)</f>
        <v>0</v>
      </c>
      <c r="GP224">
        <f>IF(BI224=4,GM224-GX224,0)</f>
        <v>0</v>
      </c>
      <c r="GR224">
        <v>0</v>
      </c>
      <c r="GS224">
        <v>0</v>
      </c>
      <c r="GT224">
        <v>0</v>
      </c>
      <c r="GU224" t="s">
        <v>3</v>
      </c>
      <c r="GV224">
        <f>ROUND((GT224),6)</f>
        <v>0</v>
      </c>
      <c r="GW224">
        <v>1</v>
      </c>
      <c r="GX224">
        <f>ROUND(HC224*I224,2)</f>
        <v>0</v>
      </c>
      <c r="HA224">
        <v>0</v>
      </c>
      <c r="HB224">
        <v>0</v>
      </c>
      <c r="HC224">
        <f>GV224*GW224</f>
        <v>0</v>
      </c>
      <c r="HE224" t="s">
        <v>3</v>
      </c>
      <c r="HF224" t="s">
        <v>3</v>
      </c>
      <c r="HM224" t="s">
        <v>3</v>
      </c>
      <c r="HN224" t="s">
        <v>357</v>
      </c>
      <c r="HO224" t="s">
        <v>358</v>
      </c>
      <c r="HP224" t="s">
        <v>354</v>
      </c>
      <c r="HQ224" t="s">
        <v>354</v>
      </c>
      <c r="HS224">
        <v>0</v>
      </c>
      <c r="IK224">
        <v>0</v>
      </c>
    </row>
    <row r="225" spans="1:245" x14ac:dyDescent="0.2">
      <c r="A225">
        <v>18</v>
      </c>
      <c r="B225">
        <v>1</v>
      </c>
      <c r="C225">
        <v>375</v>
      </c>
      <c r="E225" t="s">
        <v>359</v>
      </c>
      <c r="F225" t="s">
        <v>151</v>
      </c>
      <c r="G225" t="s">
        <v>152</v>
      </c>
      <c r="H225" t="s">
        <v>51</v>
      </c>
      <c r="I225">
        <f>I224*J225</f>
        <v>1.9151999999999999E-2</v>
      </c>
      <c r="J225">
        <v>0.56999999999999995</v>
      </c>
      <c r="K225">
        <v>0.56999999999999995</v>
      </c>
      <c r="O225">
        <f>ROUND(CP225,2)</f>
        <v>82.14</v>
      </c>
      <c r="P225">
        <f>ROUND(CQ225*I225,2)</f>
        <v>82.14</v>
      </c>
      <c r="Q225">
        <f>ROUND(CR225*I225,2)</f>
        <v>0</v>
      </c>
      <c r="R225">
        <f>ROUND(CS225*I225,2)</f>
        <v>0</v>
      </c>
      <c r="S225">
        <f>ROUND(CT225*I225,2)</f>
        <v>0</v>
      </c>
      <c r="T225">
        <f>ROUND(CU225*I225,2)</f>
        <v>0</v>
      </c>
      <c r="U225">
        <f>ROUND(CV225*I225,7)</f>
        <v>0</v>
      </c>
      <c r="V225">
        <f>ROUND(CW225*I225,7)</f>
        <v>0</v>
      </c>
      <c r="W225">
        <f>ROUND(CX225*I225,2)</f>
        <v>0</v>
      </c>
      <c r="X225">
        <f t="shared" si="341"/>
        <v>0</v>
      </c>
      <c r="Y225">
        <f t="shared" si="341"/>
        <v>0</v>
      </c>
      <c r="AA225">
        <v>48176574</v>
      </c>
      <c r="AB225">
        <f>ROUND((AC225+AD225+AF225),6)</f>
        <v>3486.8</v>
      </c>
      <c r="AC225">
        <f>ROUND((ES225),6)</f>
        <v>3486.8</v>
      </c>
      <c r="AD225">
        <f>ROUND((((ET225)-(EU225))+AE225),6)</f>
        <v>0</v>
      </c>
      <c r="AE225">
        <f>ROUND((EU225),6)</f>
        <v>0</v>
      </c>
      <c r="AF225">
        <f>ROUND((EV225),6)</f>
        <v>0</v>
      </c>
      <c r="AG225">
        <f>ROUND((AP225),6)</f>
        <v>0</v>
      </c>
      <c r="AH225">
        <f>(EW225)</f>
        <v>0</v>
      </c>
      <c r="AI225">
        <f>(EX225)</f>
        <v>0</v>
      </c>
      <c r="AJ225">
        <f>(AS225)</f>
        <v>0</v>
      </c>
      <c r="AK225">
        <v>3486.8</v>
      </c>
      <c r="AL225">
        <v>3486.8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110</v>
      </c>
      <c r="AU225">
        <v>69</v>
      </c>
      <c r="AV225">
        <v>1</v>
      </c>
      <c r="AW225">
        <v>1</v>
      </c>
      <c r="AZ225">
        <v>1</v>
      </c>
      <c r="BA225">
        <v>1</v>
      </c>
      <c r="BB225">
        <v>1</v>
      </c>
      <c r="BC225">
        <v>1.23</v>
      </c>
      <c r="BD225" t="s">
        <v>3</v>
      </c>
      <c r="BE225" t="s">
        <v>3</v>
      </c>
      <c r="BF225" t="s">
        <v>3</v>
      </c>
      <c r="BG225" t="s">
        <v>3</v>
      </c>
      <c r="BH225">
        <v>3</v>
      </c>
      <c r="BI225">
        <v>1</v>
      </c>
      <c r="BJ225" t="s">
        <v>153</v>
      </c>
      <c r="BM225">
        <v>8001</v>
      </c>
      <c r="BN225">
        <v>0</v>
      </c>
      <c r="BO225" t="s">
        <v>151</v>
      </c>
      <c r="BP225">
        <v>1</v>
      </c>
      <c r="BQ225">
        <v>2</v>
      </c>
      <c r="BR225">
        <v>0</v>
      </c>
      <c r="BS225">
        <v>1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3</v>
      </c>
      <c r="BZ225">
        <v>110</v>
      </c>
      <c r="CA225">
        <v>69</v>
      </c>
      <c r="CB225" t="s">
        <v>3</v>
      </c>
      <c r="CE225">
        <v>0</v>
      </c>
      <c r="CF225">
        <v>0</v>
      </c>
      <c r="CG225">
        <v>0</v>
      </c>
      <c r="CM225">
        <v>0</v>
      </c>
      <c r="CN225" t="s">
        <v>3</v>
      </c>
      <c r="CO225">
        <v>0</v>
      </c>
      <c r="CP225">
        <f>(P225+Q225+S225+R225)</f>
        <v>82.14</v>
      </c>
      <c r="CQ225">
        <f>ROUND(AL225*BC225,2)</f>
        <v>4288.76</v>
      </c>
      <c r="CR225">
        <f>ROUND(AM225*BB225,2)</f>
        <v>0</v>
      </c>
      <c r="CS225">
        <f>ROUND(AN225*BS225,2)</f>
        <v>0</v>
      </c>
      <c r="CT225">
        <f>ROUND(AO225*BA225,2)</f>
        <v>0</v>
      </c>
      <c r="CU225">
        <f>AG225</f>
        <v>0</v>
      </c>
      <c r="CV225">
        <f>AH225</f>
        <v>0</v>
      </c>
      <c r="CW225">
        <f>AI225</f>
        <v>0</v>
      </c>
      <c r="CX225">
        <f>AJ225</f>
        <v>0</v>
      </c>
      <c r="CY225">
        <f>(((S225+R225)*AT225)/100)</f>
        <v>0</v>
      </c>
      <c r="CZ225">
        <f>(((S225+R225)*AU225)/100)</f>
        <v>0</v>
      </c>
      <c r="DC225" t="s">
        <v>3</v>
      </c>
      <c r="DD225" t="s">
        <v>3</v>
      </c>
      <c r="DE225" t="s">
        <v>3</v>
      </c>
      <c r="DF225" t="s">
        <v>3</v>
      </c>
      <c r="DG225" t="s">
        <v>3</v>
      </c>
      <c r="DH225" t="s">
        <v>3</v>
      </c>
      <c r="DI225" t="s">
        <v>3</v>
      </c>
      <c r="DJ225" t="s">
        <v>3</v>
      </c>
      <c r="DK225" t="s">
        <v>3</v>
      </c>
      <c r="DL225" t="s">
        <v>3</v>
      </c>
      <c r="DM225" t="s">
        <v>3</v>
      </c>
      <c r="DN225">
        <v>0</v>
      </c>
      <c r="DO225">
        <v>0</v>
      </c>
      <c r="DP225">
        <v>1</v>
      </c>
      <c r="DQ225">
        <v>1</v>
      </c>
      <c r="DU225">
        <v>1007</v>
      </c>
      <c r="DV225" t="s">
        <v>51</v>
      </c>
      <c r="DW225" t="s">
        <v>51</v>
      </c>
      <c r="DX225">
        <v>1</v>
      </c>
      <c r="DZ225" t="s">
        <v>3</v>
      </c>
      <c r="EA225" t="s">
        <v>3</v>
      </c>
      <c r="EB225" t="s">
        <v>3</v>
      </c>
      <c r="EC225" t="s">
        <v>3</v>
      </c>
      <c r="EE225">
        <v>45799633</v>
      </c>
      <c r="EF225">
        <v>2</v>
      </c>
      <c r="EG225" t="s">
        <v>28</v>
      </c>
      <c r="EH225">
        <v>8</v>
      </c>
      <c r="EI225" t="s">
        <v>64</v>
      </c>
      <c r="EJ225">
        <v>1</v>
      </c>
      <c r="EK225">
        <v>8001</v>
      </c>
      <c r="EL225" t="s">
        <v>64</v>
      </c>
      <c r="EM225" t="s">
        <v>65</v>
      </c>
      <c r="EO225" t="s">
        <v>3</v>
      </c>
      <c r="EQ225">
        <v>512</v>
      </c>
      <c r="ER225">
        <v>3486.8</v>
      </c>
      <c r="ES225">
        <v>3486.8</v>
      </c>
      <c r="ET225">
        <v>0</v>
      </c>
      <c r="EU225">
        <v>0</v>
      </c>
      <c r="EV225">
        <v>0</v>
      </c>
      <c r="EW225">
        <v>0</v>
      </c>
      <c r="EX225">
        <v>0</v>
      </c>
      <c r="FQ225">
        <v>0</v>
      </c>
      <c r="FR225">
        <v>0</v>
      </c>
      <c r="FS225">
        <v>0</v>
      </c>
      <c r="FX225">
        <v>110</v>
      </c>
      <c r="FY225">
        <v>69</v>
      </c>
      <c r="GA225" t="s">
        <v>3</v>
      </c>
      <c r="GD225">
        <v>1</v>
      </c>
      <c r="GF225">
        <v>1036015556</v>
      </c>
      <c r="GG225">
        <v>2</v>
      </c>
      <c r="GH225">
        <v>1</v>
      </c>
      <c r="GI225">
        <v>2</v>
      </c>
      <c r="GJ225">
        <v>0</v>
      </c>
      <c r="GK225">
        <v>0</v>
      </c>
      <c r="GL225">
        <f>ROUND(IF(AND(BH225=3,BI225=3,FS225&lt;&gt;0),P225,0),2)</f>
        <v>0</v>
      </c>
      <c r="GM225">
        <f>ROUND(O225+X225+Y225,2)+GX225</f>
        <v>82.14</v>
      </c>
      <c r="GN225">
        <f>IF(OR(BI225=0,BI225=1),GM225-GX225,0)</f>
        <v>82.14</v>
      </c>
      <c r="GO225">
        <f>IF(BI225=2,GM225-GX225,0)</f>
        <v>0</v>
      </c>
      <c r="GP225">
        <f>IF(BI225=4,GM225-GX225,0)</f>
        <v>0</v>
      </c>
      <c r="GR225">
        <v>0</v>
      </c>
      <c r="GS225">
        <v>3</v>
      </c>
      <c r="GT225">
        <v>0</v>
      </c>
      <c r="GU225" t="s">
        <v>3</v>
      </c>
      <c r="GV225">
        <f>ROUND((GT225),6)</f>
        <v>0</v>
      </c>
      <c r="GW225">
        <v>1</v>
      </c>
      <c r="GX225">
        <f>ROUND(HC225*I225,2)</f>
        <v>0</v>
      </c>
      <c r="HA225">
        <v>0</v>
      </c>
      <c r="HB225">
        <v>0</v>
      </c>
      <c r="HC225">
        <f>GV225*GW225</f>
        <v>0</v>
      </c>
      <c r="HE225" t="s">
        <v>3</v>
      </c>
      <c r="HF225" t="s">
        <v>3</v>
      </c>
      <c r="HM225" t="s">
        <v>3</v>
      </c>
      <c r="HN225" t="s">
        <v>66</v>
      </c>
      <c r="HO225" t="s">
        <v>67</v>
      </c>
      <c r="HP225" t="s">
        <v>64</v>
      </c>
      <c r="HQ225" t="s">
        <v>64</v>
      </c>
      <c r="HS225">
        <v>0</v>
      </c>
      <c r="IK225">
        <v>0</v>
      </c>
    </row>
    <row r="226" spans="1:245" x14ac:dyDescent="0.2">
      <c r="A226">
        <v>17</v>
      </c>
      <c r="B226">
        <v>1</v>
      </c>
      <c r="E226" t="s">
        <v>360</v>
      </c>
      <c r="F226" t="s">
        <v>361</v>
      </c>
      <c r="G226" t="s">
        <v>362</v>
      </c>
      <c r="H226" t="s">
        <v>51</v>
      </c>
      <c r="I226">
        <f>ROUND(3.36,7)</f>
        <v>3.36</v>
      </c>
      <c r="J226">
        <v>0</v>
      </c>
      <c r="K226">
        <f>ROUND(3.36,7)</f>
        <v>3.36</v>
      </c>
      <c r="O226">
        <f>ROUND(CP226,2)</f>
        <v>51979.44</v>
      </c>
      <c r="P226">
        <f>ROUND(CQ226*I226,2)</f>
        <v>51979.44</v>
      </c>
      <c r="Q226">
        <f>ROUND(CR226*I226,2)</f>
        <v>0</v>
      </c>
      <c r="R226">
        <f>ROUND(CS226*I226,2)</f>
        <v>0</v>
      </c>
      <c r="S226">
        <f>ROUND(CT226*I226,2)</f>
        <v>0</v>
      </c>
      <c r="T226">
        <f>ROUND(CU226*I226,2)</f>
        <v>0</v>
      </c>
      <c r="U226">
        <f>ROUND(CV226*I226,7)</f>
        <v>0</v>
      </c>
      <c r="V226">
        <f>ROUND(CW226*I226,7)</f>
        <v>0</v>
      </c>
      <c r="W226">
        <f>ROUND(CX226*I226,2)</f>
        <v>0</v>
      </c>
      <c r="X226">
        <f t="shared" si="341"/>
        <v>0</v>
      </c>
      <c r="Y226">
        <f t="shared" si="341"/>
        <v>0</v>
      </c>
      <c r="AA226">
        <v>48176574</v>
      </c>
      <c r="AB226">
        <f>ROUND((AC226+AD226+AF226),6)</f>
        <v>16634.48</v>
      </c>
      <c r="AC226">
        <f>ROUND((ES226),6)</f>
        <v>16634.48</v>
      </c>
      <c r="AD226">
        <f>ROUND((((ET226)-(EU226))+AE226),6)</f>
        <v>0</v>
      </c>
      <c r="AE226">
        <f>ROUND((EU226),6)</f>
        <v>0</v>
      </c>
      <c r="AF226">
        <f>ROUND((EV226),6)</f>
        <v>0</v>
      </c>
      <c r="AG226">
        <f>ROUND((AP226),6)</f>
        <v>0</v>
      </c>
      <c r="AH226">
        <f>(EW226)</f>
        <v>0</v>
      </c>
      <c r="AI226">
        <f>(EX226)</f>
        <v>0</v>
      </c>
      <c r="AJ226">
        <f>(AS226)</f>
        <v>0</v>
      </c>
      <c r="AK226">
        <v>16634.48</v>
      </c>
      <c r="AL226">
        <v>16634.48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1</v>
      </c>
      <c r="AW226">
        <v>1</v>
      </c>
      <c r="AZ226">
        <v>1</v>
      </c>
      <c r="BA226">
        <v>1</v>
      </c>
      <c r="BB226">
        <v>1</v>
      </c>
      <c r="BC226">
        <v>0.93</v>
      </c>
      <c r="BD226" t="s">
        <v>3</v>
      </c>
      <c r="BE226" t="s">
        <v>3</v>
      </c>
      <c r="BF226" t="s">
        <v>3</v>
      </c>
      <c r="BG226" t="s">
        <v>3</v>
      </c>
      <c r="BH226">
        <v>3</v>
      </c>
      <c r="BI226">
        <v>1</v>
      </c>
      <c r="BJ226" t="s">
        <v>363</v>
      </c>
      <c r="BM226">
        <v>500001</v>
      </c>
      <c r="BN226">
        <v>0</v>
      </c>
      <c r="BO226" t="s">
        <v>361</v>
      </c>
      <c r="BP226">
        <v>1</v>
      </c>
      <c r="BQ226">
        <v>8</v>
      </c>
      <c r="BR226">
        <v>0</v>
      </c>
      <c r="BS226">
        <v>1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3</v>
      </c>
      <c r="BZ226">
        <v>0</v>
      </c>
      <c r="CA226">
        <v>0</v>
      </c>
      <c r="CB226" t="s">
        <v>3</v>
      </c>
      <c r="CE226">
        <v>0</v>
      </c>
      <c r="CF226">
        <v>0</v>
      </c>
      <c r="CG226">
        <v>0</v>
      </c>
      <c r="CM226">
        <v>0</v>
      </c>
      <c r="CN226" t="s">
        <v>3</v>
      </c>
      <c r="CO226">
        <v>0</v>
      </c>
      <c r="CP226">
        <f>(P226+Q226+S226+R226)</f>
        <v>51979.44</v>
      </c>
      <c r="CQ226">
        <f>ROUND(AL226*BC226,2)</f>
        <v>15470.07</v>
      </c>
      <c r="CR226">
        <f>ROUND(AM226*BB226,2)</f>
        <v>0</v>
      </c>
      <c r="CS226">
        <f>ROUND(AN226*BS226,2)</f>
        <v>0</v>
      </c>
      <c r="CT226">
        <f>ROUND(AO226*BA226,2)</f>
        <v>0</v>
      </c>
      <c r="CU226">
        <f>AG226</f>
        <v>0</v>
      </c>
      <c r="CV226">
        <f>AH226</f>
        <v>0</v>
      </c>
      <c r="CW226">
        <f>AI226</f>
        <v>0</v>
      </c>
      <c r="CX226">
        <f>AJ226</f>
        <v>0</v>
      </c>
      <c r="CY226">
        <f>0</f>
        <v>0</v>
      </c>
      <c r="CZ226">
        <f>0</f>
        <v>0</v>
      </c>
      <c r="DC226" t="s">
        <v>3</v>
      </c>
      <c r="DD226" t="s">
        <v>3</v>
      </c>
      <c r="DE226" t="s">
        <v>3</v>
      </c>
      <c r="DF226" t="s">
        <v>3</v>
      </c>
      <c r="DG226" t="s">
        <v>3</v>
      </c>
      <c r="DH226" t="s">
        <v>3</v>
      </c>
      <c r="DI226" t="s">
        <v>3</v>
      </c>
      <c r="DJ226" t="s">
        <v>3</v>
      </c>
      <c r="DK226" t="s">
        <v>3</v>
      </c>
      <c r="DL226" t="s">
        <v>3</v>
      </c>
      <c r="DM226" t="s">
        <v>3</v>
      </c>
      <c r="DN226">
        <v>0</v>
      </c>
      <c r="DO226">
        <v>0</v>
      </c>
      <c r="DP226">
        <v>1</v>
      </c>
      <c r="DQ226">
        <v>1</v>
      </c>
      <c r="DU226">
        <v>1007</v>
      </c>
      <c r="DV226" t="s">
        <v>51</v>
      </c>
      <c r="DW226" t="s">
        <v>51</v>
      </c>
      <c r="DX226">
        <v>1</v>
      </c>
      <c r="DZ226" t="s">
        <v>3</v>
      </c>
      <c r="EA226" t="s">
        <v>3</v>
      </c>
      <c r="EB226" t="s">
        <v>3</v>
      </c>
      <c r="EC226" t="s">
        <v>3</v>
      </c>
      <c r="EE226">
        <v>45799547</v>
      </c>
      <c r="EF226">
        <v>8</v>
      </c>
      <c r="EG226" t="s">
        <v>55</v>
      </c>
      <c r="EH226">
        <v>0</v>
      </c>
      <c r="EI226" t="s">
        <v>3</v>
      </c>
      <c r="EJ226">
        <v>1</v>
      </c>
      <c r="EK226">
        <v>500001</v>
      </c>
      <c r="EL226" t="s">
        <v>166</v>
      </c>
      <c r="EM226" t="s">
        <v>167</v>
      </c>
      <c r="EO226" t="s">
        <v>3</v>
      </c>
      <c r="EQ226">
        <v>131072</v>
      </c>
      <c r="ER226">
        <v>16634.48</v>
      </c>
      <c r="ES226">
        <v>16634.48</v>
      </c>
      <c r="ET226">
        <v>0</v>
      </c>
      <c r="EU226">
        <v>0</v>
      </c>
      <c r="EV226">
        <v>0</v>
      </c>
      <c r="EW226">
        <v>0</v>
      </c>
      <c r="EX226">
        <v>0</v>
      </c>
      <c r="EY226">
        <v>0</v>
      </c>
      <c r="FQ226">
        <v>0</v>
      </c>
      <c r="FR226">
        <v>0</v>
      </c>
      <c r="FS226">
        <v>0</v>
      </c>
      <c r="FX226">
        <v>0</v>
      </c>
      <c r="FY226">
        <v>0</v>
      </c>
      <c r="GA226" t="s">
        <v>3</v>
      </c>
      <c r="GD226">
        <v>1</v>
      </c>
      <c r="GF226">
        <v>1648798377</v>
      </c>
      <c r="GG226">
        <v>2</v>
      </c>
      <c r="GH226">
        <v>1</v>
      </c>
      <c r="GI226">
        <v>2</v>
      </c>
      <c r="GJ226">
        <v>0</v>
      </c>
      <c r="GK226">
        <v>0</v>
      </c>
      <c r="GL226">
        <f>ROUND(IF(AND(BH226=3,BI226=3,FS226&lt;&gt;0),P226,0),2)</f>
        <v>0</v>
      </c>
      <c r="GM226">
        <f>ROUND(O226+X226+Y226,2)+GX226</f>
        <v>51979.44</v>
      </c>
      <c r="GN226">
        <f>IF(OR(BI226=0,BI226=1),GM226-GX226,0)</f>
        <v>51979.44</v>
      </c>
      <c r="GO226">
        <f>IF(BI226=2,GM226-GX226,0)</f>
        <v>0</v>
      </c>
      <c r="GP226">
        <f>IF(BI226=4,GM226-GX226,0)</f>
        <v>0</v>
      </c>
      <c r="GR226">
        <v>0</v>
      </c>
      <c r="GS226">
        <v>0</v>
      </c>
      <c r="GT226">
        <v>0</v>
      </c>
      <c r="GU226" t="s">
        <v>3</v>
      </c>
      <c r="GV226">
        <f>ROUND((GT226),6)</f>
        <v>0</v>
      </c>
      <c r="GW226">
        <v>1</v>
      </c>
      <c r="GX226">
        <f>ROUND(HC226*I226,2)</f>
        <v>0</v>
      </c>
      <c r="HA226">
        <v>0</v>
      </c>
      <c r="HB226">
        <v>0</v>
      </c>
      <c r="HC226">
        <f>GV226*GW226</f>
        <v>0</v>
      </c>
      <c r="HE226" t="s">
        <v>3</v>
      </c>
      <c r="HF226" t="s">
        <v>3</v>
      </c>
      <c r="HM226" t="s">
        <v>3</v>
      </c>
      <c r="HN226" t="s">
        <v>3</v>
      </c>
      <c r="HO226" t="s">
        <v>3</v>
      </c>
      <c r="HP226" t="s">
        <v>3</v>
      </c>
      <c r="HQ226" t="s">
        <v>3</v>
      </c>
      <c r="HS226">
        <v>0</v>
      </c>
      <c r="IK226">
        <v>0</v>
      </c>
    </row>
    <row r="227" spans="1:245" x14ac:dyDescent="0.2">
      <c r="A227">
        <v>19</v>
      </c>
      <c r="B227">
        <v>1</v>
      </c>
      <c r="F227" t="s">
        <v>3</v>
      </c>
      <c r="G227" t="s">
        <v>364</v>
      </c>
      <c r="H227" t="s">
        <v>3</v>
      </c>
      <c r="AA227">
        <v>1</v>
      </c>
      <c r="IK227">
        <v>0</v>
      </c>
    </row>
    <row r="228" spans="1:245" x14ac:dyDescent="0.2">
      <c r="A228">
        <v>17</v>
      </c>
      <c r="B228">
        <v>1</v>
      </c>
      <c r="C228">
        <f>ROW(SmtRes!A385)</f>
        <v>385</v>
      </c>
      <c r="D228">
        <f>ROW(EtalonRes!A329)</f>
        <v>329</v>
      </c>
      <c r="E228" t="s">
        <v>365</v>
      </c>
      <c r="F228" t="s">
        <v>338</v>
      </c>
      <c r="G228" t="s">
        <v>339</v>
      </c>
      <c r="H228" t="s">
        <v>340</v>
      </c>
      <c r="I228">
        <f>ROUND(0.2,7)</f>
        <v>0.2</v>
      </c>
      <c r="J228">
        <v>0</v>
      </c>
      <c r="K228">
        <f>ROUND(0.2,7)</f>
        <v>0.2</v>
      </c>
      <c r="O228">
        <f>ROUND(CP228,2)</f>
        <v>26009.31</v>
      </c>
      <c r="P228">
        <f>SUMIF(SmtRes!AQ377:'SmtRes'!AQ385,"=1",SmtRes!DF377:'SmtRes'!DF385)</f>
        <v>1533.74</v>
      </c>
      <c r="Q228">
        <f>SUMIF(SmtRes!AQ377:'SmtRes'!AQ385,"=1",SmtRes!DG377:'SmtRes'!DG385)</f>
        <v>9548.48</v>
      </c>
      <c r="R228">
        <f>SUMIF(SmtRes!AQ377:'SmtRes'!AQ385,"=1",SmtRes!DH377:'SmtRes'!DH385)</f>
        <v>5407.1500000000005</v>
      </c>
      <c r="S228">
        <f>SUMIF(SmtRes!AQ377:'SmtRes'!AQ385,"=1",SmtRes!DI377:'SmtRes'!DI385)</f>
        <v>9519.94</v>
      </c>
      <c r="T228">
        <f>ROUND(CU228*I228,2)</f>
        <v>0</v>
      </c>
      <c r="U228">
        <f>SUMIF(SmtRes!AQ377:'SmtRes'!AQ385,"=1",SmtRes!CV377:'SmtRes'!CV385)</f>
        <v>13.36</v>
      </c>
      <c r="V228">
        <f>SUMIF(SmtRes!AQ377:'SmtRes'!AQ385,"=1",SmtRes!CW377:'SmtRes'!CW385)</f>
        <v>5.4120000000000008</v>
      </c>
      <c r="W228">
        <f>ROUND(CX228*I228,2)</f>
        <v>0</v>
      </c>
      <c r="X228">
        <f t="shared" ref="X228:Y232" si="342">ROUND(CY228,2)</f>
        <v>17315.419999999998</v>
      </c>
      <c r="Y228">
        <f t="shared" si="342"/>
        <v>11941.67</v>
      </c>
      <c r="AA228">
        <v>48176574</v>
      </c>
      <c r="AB228">
        <f>ROUND((AC228+AD228+AF228),6)</f>
        <v>93206.837199999994</v>
      </c>
      <c r="AC228">
        <f>ROUND((SUM(SmtRes!BQ377:'SmtRes'!BQ385)),6)</f>
        <v>6234.723</v>
      </c>
      <c r="AD228">
        <f>ROUND((((SUM(SmtRes!BR377:'SmtRes'!BR385))-(SUM(SmtRes!BS377:'SmtRes'!BS385)))+AE228),6)</f>
        <v>39372.438199999997</v>
      </c>
      <c r="AE228">
        <f>ROUND((SUM(SmtRes!BS377:'SmtRes'!BS385)),6)</f>
        <v>27035.733</v>
      </c>
      <c r="AF228">
        <f>ROUND((SUM(SmtRes!BT377:'SmtRes'!BT385)),6)</f>
        <v>47599.675999999999</v>
      </c>
      <c r="AG228">
        <f>ROUND((AP228),6)</f>
        <v>0</v>
      </c>
      <c r="AH228">
        <f>(SUM(SmtRes!BU377:'SmtRes'!BU385))</f>
        <v>66.8</v>
      </c>
      <c r="AI228">
        <f>(SUM(SmtRes!BV377:'SmtRes'!BV385))</f>
        <v>27.060000000000002</v>
      </c>
      <c r="AJ228">
        <f>(AS228)</f>
        <v>0</v>
      </c>
      <c r="AK228">
        <v>120242.57019999999</v>
      </c>
      <c r="AL228">
        <v>6234.722999999999</v>
      </c>
      <c r="AM228">
        <v>39372.438199999997</v>
      </c>
      <c r="AN228">
        <v>27035.733</v>
      </c>
      <c r="AO228">
        <v>47599.675999999999</v>
      </c>
      <c r="AP228">
        <v>0</v>
      </c>
      <c r="AQ228">
        <v>66.8</v>
      </c>
      <c r="AR228">
        <v>27.060000000000002</v>
      </c>
      <c r="AS228">
        <v>0</v>
      </c>
      <c r="AT228">
        <v>116</v>
      </c>
      <c r="AU228">
        <v>80</v>
      </c>
      <c r="AV228">
        <v>1</v>
      </c>
      <c r="AW228">
        <v>1</v>
      </c>
      <c r="AZ228">
        <v>1</v>
      </c>
      <c r="BA228">
        <v>1</v>
      </c>
      <c r="BB228">
        <v>1</v>
      </c>
      <c r="BC228">
        <v>1</v>
      </c>
      <c r="BD228" t="s">
        <v>3</v>
      </c>
      <c r="BE228" t="s">
        <v>3</v>
      </c>
      <c r="BF228" t="s">
        <v>3</v>
      </c>
      <c r="BG228" t="s">
        <v>3</v>
      </c>
      <c r="BH228">
        <v>0</v>
      </c>
      <c r="BI228">
        <v>1</v>
      </c>
      <c r="BJ228" t="s">
        <v>341</v>
      </c>
      <c r="BM228">
        <v>7005</v>
      </c>
      <c r="BN228">
        <v>0</v>
      </c>
      <c r="BO228" t="s">
        <v>3</v>
      </c>
      <c r="BP228">
        <v>0</v>
      </c>
      <c r="BQ228">
        <v>2</v>
      </c>
      <c r="BR228">
        <v>0</v>
      </c>
      <c r="BS228">
        <v>1</v>
      </c>
      <c r="BT228">
        <v>1</v>
      </c>
      <c r="BU228">
        <v>1</v>
      </c>
      <c r="BV228">
        <v>1</v>
      </c>
      <c r="BW228">
        <v>1</v>
      </c>
      <c r="BX228">
        <v>1</v>
      </c>
      <c r="BY228" t="s">
        <v>3</v>
      </c>
      <c r="BZ228">
        <v>116</v>
      </c>
      <c r="CA228">
        <v>80</v>
      </c>
      <c r="CB228" t="s">
        <v>3</v>
      </c>
      <c r="CE228">
        <v>0</v>
      </c>
      <c r="CF228">
        <v>0</v>
      </c>
      <c r="CG228">
        <v>0</v>
      </c>
      <c r="CM228">
        <v>0</v>
      </c>
      <c r="CN228" t="s">
        <v>3</v>
      </c>
      <c r="CO228">
        <v>0</v>
      </c>
      <c r="CP228">
        <f>(P228+Q228+S228+R228)</f>
        <v>26009.31</v>
      </c>
      <c r="CQ228">
        <f>SUMIF(SmtRes!AQ377:'SmtRes'!AQ385,"=1",SmtRes!AA377:'SmtRes'!AA385)</f>
        <v>4647.7</v>
      </c>
      <c r="CR228">
        <f>SUMIF(SmtRes!AQ377:'SmtRes'!AQ385,"=1",SmtRes!AB377:'SmtRes'!AB385)</f>
        <v>4224.74</v>
      </c>
      <c r="CS228">
        <f>SUMIF(SmtRes!AQ377:'SmtRes'!AQ385,"=1",SmtRes!AC377:'SmtRes'!AC385)</f>
        <v>2885.31</v>
      </c>
      <c r="CT228">
        <f>SUMIF(SmtRes!AQ377:'SmtRes'!AQ385,"=1",SmtRes!AD377:'SmtRes'!AD385)</f>
        <v>712.57</v>
      </c>
      <c r="CU228">
        <f>AG228</f>
        <v>0</v>
      </c>
      <c r="CV228">
        <f>SUMIF(SmtRes!AQ377:'SmtRes'!AQ385,"=1",SmtRes!BU377:'SmtRes'!BU385)</f>
        <v>66.8</v>
      </c>
      <c r="CW228">
        <f>SUMIF(SmtRes!AQ377:'SmtRes'!AQ385,"=1",SmtRes!BV377:'SmtRes'!BV385)</f>
        <v>27.060000000000002</v>
      </c>
      <c r="CX228">
        <f>AJ228</f>
        <v>0</v>
      </c>
      <c r="CY228">
        <f>(((S228+R228)*AT228)/100)</f>
        <v>17315.4244</v>
      </c>
      <c r="CZ228">
        <f>(((S228+R228)*AU228)/100)</f>
        <v>11941.671999999999</v>
      </c>
      <c r="DC228" t="s">
        <v>3</v>
      </c>
      <c r="DD228" t="s">
        <v>3</v>
      </c>
      <c r="DE228" t="s">
        <v>3</v>
      </c>
      <c r="DF228" t="s">
        <v>3</v>
      </c>
      <c r="DG228" t="s">
        <v>3</v>
      </c>
      <c r="DH228" t="s">
        <v>3</v>
      </c>
      <c r="DI228" t="s">
        <v>3</v>
      </c>
      <c r="DJ228" t="s">
        <v>3</v>
      </c>
      <c r="DK228" t="s">
        <v>3</v>
      </c>
      <c r="DL228" t="s">
        <v>3</v>
      </c>
      <c r="DM228" t="s">
        <v>3</v>
      </c>
      <c r="DN228">
        <v>0</v>
      </c>
      <c r="DO228">
        <v>0</v>
      </c>
      <c r="DP228">
        <v>1</v>
      </c>
      <c r="DQ228">
        <v>1</v>
      </c>
      <c r="DU228">
        <v>1013</v>
      </c>
      <c r="DV228" t="s">
        <v>340</v>
      </c>
      <c r="DW228" t="s">
        <v>340</v>
      </c>
      <c r="DX228">
        <v>1</v>
      </c>
      <c r="DZ228" t="s">
        <v>3</v>
      </c>
      <c r="EA228" t="s">
        <v>3</v>
      </c>
      <c r="EB228" t="s">
        <v>3</v>
      </c>
      <c r="EC228" t="s">
        <v>3</v>
      </c>
      <c r="EE228">
        <v>45799569</v>
      </c>
      <c r="EF228">
        <v>2</v>
      </c>
      <c r="EG228" t="s">
        <v>28</v>
      </c>
      <c r="EH228">
        <v>7</v>
      </c>
      <c r="EI228" t="s">
        <v>146</v>
      </c>
      <c r="EJ228">
        <v>1</v>
      </c>
      <c r="EK228">
        <v>7005</v>
      </c>
      <c r="EL228" t="s">
        <v>342</v>
      </c>
      <c r="EM228" t="s">
        <v>147</v>
      </c>
      <c r="EO228" t="s">
        <v>3</v>
      </c>
      <c r="EQ228">
        <v>131072</v>
      </c>
      <c r="ER228">
        <v>0</v>
      </c>
      <c r="ES228">
        <v>0</v>
      </c>
      <c r="ET228">
        <v>0</v>
      </c>
      <c r="EU228">
        <v>0</v>
      </c>
      <c r="EV228">
        <v>0</v>
      </c>
      <c r="EW228">
        <v>66.8</v>
      </c>
      <c r="EX228">
        <v>27.06</v>
      </c>
      <c r="EY228">
        <v>0</v>
      </c>
      <c r="FQ228">
        <v>0</v>
      </c>
      <c r="FR228">
        <v>0</v>
      </c>
      <c r="FS228">
        <v>0</v>
      </c>
      <c r="FX228">
        <v>116</v>
      </c>
      <c r="FY228">
        <v>80</v>
      </c>
      <c r="GA228" t="s">
        <v>3</v>
      </c>
      <c r="GD228">
        <v>1</v>
      </c>
      <c r="GF228">
        <v>-1348650466</v>
      </c>
      <c r="GG228">
        <v>2</v>
      </c>
      <c r="GH228">
        <v>1</v>
      </c>
      <c r="GI228">
        <v>-2</v>
      </c>
      <c r="GJ228">
        <v>0</v>
      </c>
      <c r="GK228">
        <v>0</v>
      </c>
      <c r="GL228">
        <f>ROUND(IF(AND(BH228=3,BI228=3,FS228&lt;&gt;0),P228,0),2)</f>
        <v>0</v>
      </c>
      <c r="GM228">
        <f>ROUND(O228+X228+Y228,2)+GX228</f>
        <v>55266.400000000001</v>
      </c>
      <c r="GN228">
        <f>IF(OR(BI228=0,BI228=1),GM228-GX228,0)</f>
        <v>55266.400000000001</v>
      </c>
      <c r="GO228">
        <f>IF(BI228=2,GM228-GX228,0)</f>
        <v>0</v>
      </c>
      <c r="GP228">
        <f>IF(BI228=4,GM228-GX228,0)</f>
        <v>0</v>
      </c>
      <c r="GR228">
        <v>0</v>
      </c>
      <c r="GS228">
        <v>0</v>
      </c>
      <c r="GT228">
        <v>0</v>
      </c>
      <c r="GU228" t="s">
        <v>3</v>
      </c>
      <c r="GV228">
        <f>ROUND((GT228),6)</f>
        <v>0</v>
      </c>
      <c r="GW228">
        <v>1</v>
      </c>
      <c r="GX228">
        <f>ROUND(HC228*I228,2)</f>
        <v>0</v>
      </c>
      <c r="HA228">
        <v>0</v>
      </c>
      <c r="HB228">
        <v>0</v>
      </c>
      <c r="HC228">
        <f>GV228*GW228</f>
        <v>0</v>
      </c>
      <c r="HE228" t="s">
        <v>3</v>
      </c>
      <c r="HF228" t="s">
        <v>3</v>
      </c>
      <c r="HM228" t="s">
        <v>3</v>
      </c>
      <c r="HN228" t="s">
        <v>344</v>
      </c>
      <c r="HO228" t="s">
        <v>345</v>
      </c>
      <c r="HP228" t="s">
        <v>342</v>
      </c>
      <c r="HQ228" t="s">
        <v>342</v>
      </c>
      <c r="HS228">
        <v>0</v>
      </c>
      <c r="IK228">
        <v>0</v>
      </c>
    </row>
    <row r="229" spans="1:245" x14ac:dyDescent="0.2">
      <c r="A229">
        <v>18</v>
      </c>
      <c r="B229">
        <v>1</v>
      </c>
      <c r="C229">
        <v>385</v>
      </c>
      <c r="E229" t="s">
        <v>366</v>
      </c>
      <c r="F229" t="s">
        <v>347</v>
      </c>
      <c r="G229" t="s">
        <v>348</v>
      </c>
      <c r="H229" t="s">
        <v>51</v>
      </c>
      <c r="I229">
        <f>I228*J229</f>
        <v>5.3</v>
      </c>
      <c r="J229">
        <v>26.499999999999996</v>
      </c>
      <c r="K229">
        <v>26.5</v>
      </c>
      <c r="O229">
        <f>ROUND(CP229,2)</f>
        <v>40007.53</v>
      </c>
      <c r="P229">
        <f>ROUND(CQ229*I229,2)</f>
        <v>40007.53</v>
      </c>
      <c r="Q229">
        <f>ROUND(CR229*I229,2)</f>
        <v>0</v>
      </c>
      <c r="R229">
        <f>ROUND(CS229*I229,2)</f>
        <v>0</v>
      </c>
      <c r="S229">
        <f>ROUND(CT229*I229,2)</f>
        <v>0</v>
      </c>
      <c r="T229">
        <f>ROUND(CU229*I229,2)</f>
        <v>0</v>
      </c>
      <c r="U229">
        <f>ROUND(CV229*I229,7)</f>
        <v>0</v>
      </c>
      <c r="V229">
        <f>ROUND(CW229*I229,7)</f>
        <v>0</v>
      </c>
      <c r="W229">
        <f>ROUND(CX229*I229,2)</f>
        <v>0</v>
      </c>
      <c r="X229">
        <f t="shared" si="342"/>
        <v>0</v>
      </c>
      <c r="Y229">
        <f t="shared" si="342"/>
        <v>0</v>
      </c>
      <c r="AA229">
        <v>48176574</v>
      </c>
      <c r="AB229">
        <f>ROUND((AC229+AD229+AF229),6)</f>
        <v>5943.77</v>
      </c>
      <c r="AC229">
        <f>ROUND((ES229),6)</f>
        <v>5943.77</v>
      </c>
      <c r="AD229">
        <f>ROUND((((ET229)-(EU229))+AE229),6)</f>
        <v>0</v>
      </c>
      <c r="AE229">
        <f>ROUND((EU229),6)</f>
        <v>0</v>
      </c>
      <c r="AF229">
        <f>ROUND((EV229),6)</f>
        <v>0</v>
      </c>
      <c r="AG229">
        <f>ROUND((AP229),6)</f>
        <v>0</v>
      </c>
      <c r="AH229">
        <f>(EW229)</f>
        <v>0</v>
      </c>
      <c r="AI229">
        <f>(EX229)</f>
        <v>0</v>
      </c>
      <c r="AJ229">
        <f>(AS229)</f>
        <v>0</v>
      </c>
      <c r="AK229">
        <v>5943.77</v>
      </c>
      <c r="AL229">
        <v>5943.77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116</v>
      </c>
      <c r="AU229">
        <v>80</v>
      </c>
      <c r="AV229">
        <v>1</v>
      </c>
      <c r="AW229">
        <v>1</v>
      </c>
      <c r="AZ229">
        <v>1</v>
      </c>
      <c r="BA229">
        <v>1</v>
      </c>
      <c r="BB229">
        <v>1</v>
      </c>
      <c r="BC229">
        <v>1.27</v>
      </c>
      <c r="BD229" t="s">
        <v>3</v>
      </c>
      <c r="BE229" t="s">
        <v>3</v>
      </c>
      <c r="BF229" t="s">
        <v>3</v>
      </c>
      <c r="BG229" t="s">
        <v>3</v>
      </c>
      <c r="BH229">
        <v>3</v>
      </c>
      <c r="BI229">
        <v>1</v>
      </c>
      <c r="BJ229" t="s">
        <v>349</v>
      </c>
      <c r="BM229">
        <v>7005</v>
      </c>
      <c r="BN229">
        <v>0</v>
      </c>
      <c r="BO229" t="s">
        <v>347</v>
      </c>
      <c r="BP229">
        <v>1</v>
      </c>
      <c r="BQ229">
        <v>2</v>
      </c>
      <c r="BR229">
        <v>0</v>
      </c>
      <c r="BS229">
        <v>1</v>
      </c>
      <c r="BT229">
        <v>1</v>
      </c>
      <c r="BU229">
        <v>1</v>
      </c>
      <c r="BV229">
        <v>1</v>
      </c>
      <c r="BW229">
        <v>1</v>
      </c>
      <c r="BX229">
        <v>1</v>
      </c>
      <c r="BY229" t="s">
        <v>3</v>
      </c>
      <c r="BZ229">
        <v>116</v>
      </c>
      <c r="CA229">
        <v>80</v>
      </c>
      <c r="CB229" t="s">
        <v>3</v>
      </c>
      <c r="CE229">
        <v>0</v>
      </c>
      <c r="CF229">
        <v>0</v>
      </c>
      <c r="CG229">
        <v>0</v>
      </c>
      <c r="CM229">
        <v>0</v>
      </c>
      <c r="CN229" t="s">
        <v>3</v>
      </c>
      <c r="CO229">
        <v>0</v>
      </c>
      <c r="CP229">
        <f>(P229+Q229+S229+R229)</f>
        <v>40007.53</v>
      </c>
      <c r="CQ229">
        <f>ROUND(AL229*BC229,2)</f>
        <v>7548.59</v>
      </c>
      <c r="CR229">
        <f>ROUND(AM229*BB229,2)</f>
        <v>0</v>
      </c>
      <c r="CS229">
        <f>ROUND(AN229*BS229,2)</f>
        <v>0</v>
      </c>
      <c r="CT229">
        <f>ROUND(AO229*BA229,2)</f>
        <v>0</v>
      </c>
      <c r="CU229">
        <f>AG229</f>
        <v>0</v>
      </c>
      <c r="CV229">
        <f>AH229</f>
        <v>0</v>
      </c>
      <c r="CW229">
        <f>AI229</f>
        <v>0</v>
      </c>
      <c r="CX229">
        <f>AJ229</f>
        <v>0</v>
      </c>
      <c r="CY229">
        <f>(((S229+R229)*AT229)/100)</f>
        <v>0</v>
      </c>
      <c r="CZ229">
        <f>(((S229+R229)*AU229)/100)</f>
        <v>0</v>
      </c>
      <c r="DC229" t="s">
        <v>3</v>
      </c>
      <c r="DD229" t="s">
        <v>3</v>
      </c>
      <c r="DE229" t="s">
        <v>3</v>
      </c>
      <c r="DF229" t="s">
        <v>3</v>
      </c>
      <c r="DG229" t="s">
        <v>3</v>
      </c>
      <c r="DH229" t="s">
        <v>3</v>
      </c>
      <c r="DI229" t="s">
        <v>3</v>
      </c>
      <c r="DJ229" t="s">
        <v>3</v>
      </c>
      <c r="DK229" t="s">
        <v>3</v>
      </c>
      <c r="DL229" t="s">
        <v>3</v>
      </c>
      <c r="DM229" t="s">
        <v>3</v>
      </c>
      <c r="DN229">
        <v>0</v>
      </c>
      <c r="DO229">
        <v>0</v>
      </c>
      <c r="DP229">
        <v>1</v>
      </c>
      <c r="DQ229">
        <v>1</v>
      </c>
      <c r="DU229">
        <v>1007</v>
      </c>
      <c r="DV229" t="s">
        <v>51</v>
      </c>
      <c r="DW229" t="s">
        <v>51</v>
      </c>
      <c r="DX229">
        <v>1</v>
      </c>
      <c r="DZ229" t="s">
        <v>3</v>
      </c>
      <c r="EA229" t="s">
        <v>3</v>
      </c>
      <c r="EB229" t="s">
        <v>3</v>
      </c>
      <c r="EC229" t="s">
        <v>3</v>
      </c>
      <c r="EE229">
        <v>45799569</v>
      </c>
      <c r="EF229">
        <v>2</v>
      </c>
      <c r="EG229" t="s">
        <v>28</v>
      </c>
      <c r="EH229">
        <v>7</v>
      </c>
      <c r="EI229" t="s">
        <v>146</v>
      </c>
      <c r="EJ229">
        <v>1</v>
      </c>
      <c r="EK229">
        <v>7005</v>
      </c>
      <c r="EL229" t="s">
        <v>342</v>
      </c>
      <c r="EM229" t="s">
        <v>147</v>
      </c>
      <c r="EO229" t="s">
        <v>343</v>
      </c>
      <c r="EQ229">
        <v>512</v>
      </c>
      <c r="ER229">
        <v>5943.77</v>
      </c>
      <c r="ES229">
        <v>5943.77</v>
      </c>
      <c r="ET229">
        <v>0</v>
      </c>
      <c r="EU229">
        <v>0</v>
      </c>
      <c r="EV229">
        <v>0</v>
      </c>
      <c r="EW229">
        <v>0</v>
      </c>
      <c r="EX229">
        <v>0</v>
      </c>
      <c r="FQ229">
        <v>0</v>
      </c>
      <c r="FR229">
        <v>0</v>
      </c>
      <c r="FS229">
        <v>0</v>
      </c>
      <c r="FX229">
        <v>116</v>
      </c>
      <c r="FY229">
        <v>80</v>
      </c>
      <c r="GA229" t="s">
        <v>3</v>
      </c>
      <c r="GD229">
        <v>1</v>
      </c>
      <c r="GF229">
        <v>1101190132</v>
      </c>
      <c r="GG229">
        <v>2</v>
      </c>
      <c r="GH229">
        <v>1</v>
      </c>
      <c r="GI229">
        <v>2</v>
      </c>
      <c r="GJ229">
        <v>0</v>
      </c>
      <c r="GK229">
        <v>0</v>
      </c>
      <c r="GL229">
        <f>ROUND(IF(AND(BH229=3,BI229=3,FS229&lt;&gt;0),P229,0),2)</f>
        <v>0</v>
      </c>
      <c r="GM229">
        <f>ROUND(O229+X229+Y229,2)+GX229</f>
        <v>40007.53</v>
      </c>
      <c r="GN229">
        <f>IF(OR(BI229=0,BI229=1),GM229-GX229,0)</f>
        <v>40007.53</v>
      </c>
      <c r="GO229">
        <f>IF(BI229=2,GM229-GX229,0)</f>
        <v>0</v>
      </c>
      <c r="GP229">
        <f>IF(BI229=4,GM229-GX229,0)</f>
        <v>0</v>
      </c>
      <c r="GR229">
        <v>0</v>
      </c>
      <c r="GS229">
        <v>3</v>
      </c>
      <c r="GT229">
        <v>0</v>
      </c>
      <c r="GU229" t="s">
        <v>3</v>
      </c>
      <c r="GV229">
        <f>ROUND((GT229),6)</f>
        <v>0</v>
      </c>
      <c r="GW229">
        <v>1</v>
      </c>
      <c r="GX229">
        <f>ROUND(HC229*I229,2)</f>
        <v>0</v>
      </c>
      <c r="HA229">
        <v>0</v>
      </c>
      <c r="HB229">
        <v>0</v>
      </c>
      <c r="HC229">
        <f>GV229*GW229</f>
        <v>0</v>
      </c>
      <c r="HE229" t="s">
        <v>3</v>
      </c>
      <c r="HF229" t="s">
        <v>3</v>
      </c>
      <c r="HM229" t="s">
        <v>3</v>
      </c>
      <c r="HN229" t="s">
        <v>344</v>
      </c>
      <c r="HO229" t="s">
        <v>345</v>
      </c>
      <c r="HP229" t="s">
        <v>342</v>
      </c>
      <c r="HQ229" t="s">
        <v>342</v>
      </c>
      <c r="HS229">
        <v>0</v>
      </c>
      <c r="IK229">
        <v>0</v>
      </c>
    </row>
    <row r="230" spans="1:245" x14ac:dyDescent="0.2">
      <c r="A230">
        <v>17</v>
      </c>
      <c r="B230">
        <v>1</v>
      </c>
      <c r="C230">
        <f>ROW(SmtRes!A398)</f>
        <v>398</v>
      </c>
      <c r="D230">
        <f>ROW(EtalonRes!A341)</f>
        <v>341</v>
      </c>
      <c r="E230" t="s">
        <v>367</v>
      </c>
      <c r="F230" t="s">
        <v>351</v>
      </c>
      <c r="G230" t="s">
        <v>352</v>
      </c>
      <c r="H230" t="s">
        <v>75</v>
      </c>
      <c r="I230">
        <f>ROUND(0.0504,7)</f>
        <v>5.04E-2</v>
      </c>
      <c r="J230">
        <v>0</v>
      </c>
      <c r="K230">
        <f>ROUND(0.0504,7)</f>
        <v>5.04E-2</v>
      </c>
      <c r="O230">
        <f>ROUND(CP230,2)</f>
        <v>13183.34</v>
      </c>
      <c r="P230">
        <f>SUMIF(SmtRes!AQ386:'SmtRes'!AQ398,"=1",SmtRes!DF386:'SmtRes'!DF398)</f>
        <v>96.36</v>
      </c>
      <c r="Q230">
        <f>SUMIF(SmtRes!AQ386:'SmtRes'!AQ398,"=1",SmtRes!DG386:'SmtRes'!DG398)</f>
        <v>5456.6</v>
      </c>
      <c r="R230">
        <f>SUMIF(SmtRes!AQ386:'SmtRes'!AQ398,"=1",SmtRes!DH386:'SmtRes'!DH398)</f>
        <v>3251.63</v>
      </c>
      <c r="S230">
        <f>SUMIF(SmtRes!AQ386:'SmtRes'!AQ398,"=1",SmtRes!DI386:'SmtRes'!DI398)</f>
        <v>4378.75</v>
      </c>
      <c r="T230">
        <f>ROUND(CU230*I230,2)</f>
        <v>0</v>
      </c>
      <c r="U230">
        <f>SUMIF(SmtRes!AQ386:'SmtRes'!AQ398,"=1",SmtRes!CV386:'SmtRes'!CV398)</f>
        <v>6.3</v>
      </c>
      <c r="V230">
        <f>SUMIF(SmtRes!AQ386:'SmtRes'!AQ398,"=1",SmtRes!CW386:'SmtRes'!CW398)</f>
        <v>3.395448</v>
      </c>
      <c r="W230">
        <f>ROUND(CX230*I230,2)</f>
        <v>0</v>
      </c>
      <c r="X230">
        <f t="shared" si="342"/>
        <v>11216.66</v>
      </c>
      <c r="Y230">
        <f t="shared" si="342"/>
        <v>10224.709999999999</v>
      </c>
      <c r="AA230">
        <v>48176574</v>
      </c>
      <c r="AB230">
        <f>ROUND((AC230+AD230+AF230),6)</f>
        <v>186115.38089999999</v>
      </c>
      <c r="AC230">
        <f>ROUND((SUM(SmtRes!BQ386:'SmtRes'!BQ398)),6)</f>
        <v>2101.0050000000001</v>
      </c>
      <c r="AD230">
        <f>ROUND((((SUM(SmtRes!BR386:'SmtRes'!BR398))-(SUM(SmtRes!BS386:'SmtRes'!BS398)))+AE230),6)</f>
        <v>97134.375899999999</v>
      </c>
      <c r="AE230">
        <f>ROUND((SUM(SmtRes!BS386:'SmtRes'!BS398)),6)</f>
        <v>64516.385300000002</v>
      </c>
      <c r="AF230">
        <f>ROUND((SUM(SmtRes!BT386:'SmtRes'!BT398)),6)</f>
        <v>86880</v>
      </c>
      <c r="AG230">
        <f>ROUND((AP230),6)</f>
        <v>0</v>
      </c>
      <c r="AH230">
        <f>(SUM(SmtRes!BU386:'SmtRes'!BU398))</f>
        <v>125</v>
      </c>
      <c r="AI230">
        <f>(SUM(SmtRes!BV386:'SmtRes'!BV398))</f>
        <v>67.37</v>
      </c>
      <c r="AJ230">
        <f>(AS230)</f>
        <v>0</v>
      </c>
      <c r="AK230">
        <v>250631.76619999998</v>
      </c>
      <c r="AL230">
        <v>2101.0050000000001</v>
      </c>
      <c r="AM230">
        <v>97134.375899999985</v>
      </c>
      <c r="AN230">
        <v>64516.385300000002</v>
      </c>
      <c r="AO230">
        <v>86880</v>
      </c>
      <c r="AP230">
        <v>0</v>
      </c>
      <c r="AQ230">
        <v>125</v>
      </c>
      <c r="AR230">
        <v>67.37</v>
      </c>
      <c r="AS230">
        <v>0</v>
      </c>
      <c r="AT230">
        <v>147</v>
      </c>
      <c r="AU230">
        <v>134</v>
      </c>
      <c r="AV230">
        <v>1</v>
      </c>
      <c r="AW230">
        <v>1</v>
      </c>
      <c r="AZ230">
        <v>1</v>
      </c>
      <c r="BA230">
        <v>1</v>
      </c>
      <c r="BB230">
        <v>1</v>
      </c>
      <c r="BC230">
        <v>1</v>
      </c>
      <c r="BD230" t="s">
        <v>3</v>
      </c>
      <c r="BE230" t="s">
        <v>3</v>
      </c>
      <c r="BF230" t="s">
        <v>3</v>
      </c>
      <c r="BG230" t="s">
        <v>3</v>
      </c>
      <c r="BH230">
        <v>0</v>
      </c>
      <c r="BI230">
        <v>1</v>
      </c>
      <c r="BJ230" t="s">
        <v>353</v>
      </c>
      <c r="BM230">
        <v>27001</v>
      </c>
      <c r="BN230">
        <v>0</v>
      </c>
      <c r="BO230" t="s">
        <v>3</v>
      </c>
      <c r="BP230">
        <v>0</v>
      </c>
      <c r="BQ230">
        <v>2</v>
      </c>
      <c r="BR230">
        <v>0</v>
      </c>
      <c r="BS230">
        <v>1</v>
      </c>
      <c r="BT230">
        <v>1</v>
      </c>
      <c r="BU230">
        <v>1</v>
      </c>
      <c r="BV230">
        <v>1</v>
      </c>
      <c r="BW230">
        <v>1</v>
      </c>
      <c r="BX230">
        <v>1</v>
      </c>
      <c r="BY230" t="s">
        <v>3</v>
      </c>
      <c r="BZ230">
        <v>147</v>
      </c>
      <c r="CA230">
        <v>134</v>
      </c>
      <c r="CB230" t="s">
        <v>3</v>
      </c>
      <c r="CE230">
        <v>0</v>
      </c>
      <c r="CF230">
        <v>0</v>
      </c>
      <c r="CG230">
        <v>0</v>
      </c>
      <c r="CM230">
        <v>0</v>
      </c>
      <c r="CN230" t="s">
        <v>3</v>
      </c>
      <c r="CO230">
        <v>0</v>
      </c>
      <c r="CP230">
        <f>(P230+Q230+S230+R230)</f>
        <v>13183.34</v>
      </c>
      <c r="CQ230">
        <f>SUMIF(SmtRes!AQ386:'SmtRes'!AQ398,"=1",SmtRes!AA386:'SmtRes'!AA398)</f>
        <v>141.62</v>
      </c>
      <c r="CR230">
        <f>SUMIF(SmtRes!AQ386:'SmtRes'!AQ398,"=1",SmtRes!AB386:'SmtRes'!AB398)</f>
        <v>4951.6999999999989</v>
      </c>
      <c r="CS230">
        <f>SUMIF(SmtRes!AQ386:'SmtRes'!AQ398,"=1",SmtRes!AC386:'SmtRes'!AC398)</f>
        <v>2733.45</v>
      </c>
      <c r="CT230">
        <f>SUMIF(SmtRes!AQ386:'SmtRes'!AQ398,"=1",SmtRes!AD386:'SmtRes'!AD398)</f>
        <v>695.04</v>
      </c>
      <c r="CU230">
        <f>AG230</f>
        <v>0</v>
      </c>
      <c r="CV230">
        <f>SUMIF(SmtRes!AQ386:'SmtRes'!AQ398,"=1",SmtRes!BU386:'SmtRes'!BU398)</f>
        <v>125</v>
      </c>
      <c r="CW230">
        <f>SUMIF(SmtRes!AQ386:'SmtRes'!AQ398,"=1",SmtRes!BV386:'SmtRes'!BV398)</f>
        <v>67.37</v>
      </c>
      <c r="CX230">
        <f>AJ230</f>
        <v>0</v>
      </c>
      <c r="CY230">
        <f>(((S230+R230)*AT230)/100)</f>
        <v>11216.658600000001</v>
      </c>
      <c r="CZ230">
        <f>(((S230+R230)*AU230)/100)</f>
        <v>10224.709200000001</v>
      </c>
      <c r="DC230" t="s">
        <v>3</v>
      </c>
      <c r="DD230" t="s">
        <v>3</v>
      </c>
      <c r="DE230" t="s">
        <v>3</v>
      </c>
      <c r="DF230" t="s">
        <v>3</v>
      </c>
      <c r="DG230" t="s">
        <v>3</v>
      </c>
      <c r="DH230" t="s">
        <v>3</v>
      </c>
      <c r="DI230" t="s">
        <v>3</v>
      </c>
      <c r="DJ230" t="s">
        <v>3</v>
      </c>
      <c r="DK230" t="s">
        <v>3</v>
      </c>
      <c r="DL230" t="s">
        <v>3</v>
      </c>
      <c r="DM230" t="s">
        <v>3</v>
      </c>
      <c r="DN230">
        <v>0</v>
      </c>
      <c r="DO230">
        <v>0</v>
      </c>
      <c r="DP230">
        <v>1</v>
      </c>
      <c r="DQ230">
        <v>1</v>
      </c>
      <c r="DU230">
        <v>1007</v>
      </c>
      <c r="DV230" t="s">
        <v>75</v>
      </c>
      <c r="DW230" t="s">
        <v>75</v>
      </c>
      <c r="DX230">
        <v>100</v>
      </c>
      <c r="DZ230" t="s">
        <v>3</v>
      </c>
      <c r="EA230" t="s">
        <v>3</v>
      </c>
      <c r="EB230" t="s">
        <v>3</v>
      </c>
      <c r="EC230" t="s">
        <v>3</v>
      </c>
      <c r="EE230">
        <v>45799691</v>
      </c>
      <c r="EF230">
        <v>2</v>
      </c>
      <c r="EG230" t="s">
        <v>28</v>
      </c>
      <c r="EH230">
        <v>21</v>
      </c>
      <c r="EI230" t="s">
        <v>354</v>
      </c>
      <c r="EJ230">
        <v>1</v>
      </c>
      <c r="EK230">
        <v>27001</v>
      </c>
      <c r="EL230" t="s">
        <v>354</v>
      </c>
      <c r="EM230" t="s">
        <v>355</v>
      </c>
      <c r="EO230" t="s">
        <v>356</v>
      </c>
      <c r="EQ230">
        <v>131584</v>
      </c>
      <c r="ER230">
        <v>0</v>
      </c>
      <c r="ES230">
        <v>0</v>
      </c>
      <c r="ET230">
        <v>0</v>
      </c>
      <c r="EU230">
        <v>0</v>
      </c>
      <c r="EV230">
        <v>0</v>
      </c>
      <c r="EW230">
        <v>125</v>
      </c>
      <c r="EX230">
        <v>67.37</v>
      </c>
      <c r="EY230">
        <v>0</v>
      </c>
      <c r="FQ230">
        <v>0</v>
      </c>
      <c r="FR230">
        <v>0</v>
      </c>
      <c r="FS230">
        <v>0</v>
      </c>
      <c r="FX230">
        <v>147</v>
      </c>
      <c r="FY230">
        <v>134</v>
      </c>
      <c r="GA230" t="s">
        <v>3</v>
      </c>
      <c r="GD230">
        <v>1</v>
      </c>
      <c r="GF230">
        <v>-2127827434</v>
      </c>
      <c r="GG230">
        <v>2</v>
      </c>
      <c r="GH230">
        <v>1</v>
      </c>
      <c r="GI230">
        <v>-2</v>
      </c>
      <c r="GJ230">
        <v>0</v>
      </c>
      <c r="GK230">
        <v>0</v>
      </c>
      <c r="GL230">
        <f>ROUND(IF(AND(BH230=3,BI230=3,FS230&lt;&gt;0),P230,0),2)</f>
        <v>0</v>
      </c>
      <c r="GM230">
        <f>ROUND(O230+X230+Y230,2)+GX230</f>
        <v>34624.71</v>
      </c>
      <c r="GN230">
        <f>IF(OR(BI230=0,BI230=1),GM230-GX230,0)</f>
        <v>34624.71</v>
      </c>
      <c r="GO230">
        <f>IF(BI230=2,GM230-GX230,0)</f>
        <v>0</v>
      </c>
      <c r="GP230">
        <f>IF(BI230=4,GM230-GX230,0)</f>
        <v>0</v>
      </c>
      <c r="GR230">
        <v>0</v>
      </c>
      <c r="GS230">
        <v>0</v>
      </c>
      <c r="GT230">
        <v>0</v>
      </c>
      <c r="GU230" t="s">
        <v>3</v>
      </c>
      <c r="GV230">
        <f>ROUND((GT230),6)</f>
        <v>0</v>
      </c>
      <c r="GW230">
        <v>1</v>
      </c>
      <c r="GX230">
        <f>ROUND(HC230*I230,2)</f>
        <v>0</v>
      </c>
      <c r="HA230">
        <v>0</v>
      </c>
      <c r="HB230">
        <v>0</v>
      </c>
      <c r="HC230">
        <f>GV230*GW230</f>
        <v>0</v>
      </c>
      <c r="HE230" t="s">
        <v>3</v>
      </c>
      <c r="HF230" t="s">
        <v>3</v>
      </c>
      <c r="HM230" t="s">
        <v>3</v>
      </c>
      <c r="HN230" t="s">
        <v>357</v>
      </c>
      <c r="HO230" t="s">
        <v>358</v>
      </c>
      <c r="HP230" t="s">
        <v>354</v>
      </c>
      <c r="HQ230" t="s">
        <v>354</v>
      </c>
      <c r="HS230">
        <v>0</v>
      </c>
      <c r="IK230">
        <v>0</v>
      </c>
    </row>
    <row r="231" spans="1:245" x14ac:dyDescent="0.2">
      <c r="A231">
        <v>18</v>
      </c>
      <c r="B231">
        <v>1</v>
      </c>
      <c r="C231">
        <v>397</v>
      </c>
      <c r="E231" t="s">
        <v>368</v>
      </c>
      <c r="F231" t="s">
        <v>151</v>
      </c>
      <c r="G231" t="s">
        <v>152</v>
      </c>
      <c r="H231" t="s">
        <v>51</v>
      </c>
      <c r="I231">
        <f>I230*J231</f>
        <v>2.8729999999999999E-2</v>
      </c>
      <c r="J231">
        <v>0.57003968253968251</v>
      </c>
      <c r="K231">
        <v>0.57003970000000004</v>
      </c>
      <c r="O231">
        <f>ROUND(CP231,2)</f>
        <v>123.22</v>
      </c>
      <c r="P231">
        <f>ROUND(CQ231*I231,2)</f>
        <v>123.22</v>
      </c>
      <c r="Q231">
        <f>ROUND(CR231*I231,2)</f>
        <v>0</v>
      </c>
      <c r="R231">
        <f>ROUND(CS231*I231,2)</f>
        <v>0</v>
      </c>
      <c r="S231">
        <f>ROUND(CT231*I231,2)</f>
        <v>0</v>
      </c>
      <c r="T231">
        <f>ROUND(CU231*I231,2)</f>
        <v>0</v>
      </c>
      <c r="U231">
        <f>ROUND(CV231*I231,7)</f>
        <v>0</v>
      </c>
      <c r="V231">
        <f>ROUND(CW231*I231,7)</f>
        <v>0</v>
      </c>
      <c r="W231">
        <f>ROUND(CX231*I231,2)</f>
        <v>0</v>
      </c>
      <c r="X231">
        <f t="shared" si="342"/>
        <v>0</v>
      </c>
      <c r="Y231">
        <f t="shared" si="342"/>
        <v>0</v>
      </c>
      <c r="AA231">
        <v>48176574</v>
      </c>
      <c r="AB231">
        <f>ROUND((AC231+AD231+AF231),6)</f>
        <v>3486.8</v>
      </c>
      <c r="AC231">
        <f>ROUND((ES231),6)</f>
        <v>3486.8</v>
      </c>
      <c r="AD231">
        <f>ROUND((((ET231)-(EU231))+AE231),6)</f>
        <v>0</v>
      </c>
      <c r="AE231">
        <f>ROUND((EU231),6)</f>
        <v>0</v>
      </c>
      <c r="AF231">
        <f>ROUND((EV231),6)</f>
        <v>0</v>
      </c>
      <c r="AG231">
        <f>ROUND((AP231),6)</f>
        <v>0</v>
      </c>
      <c r="AH231">
        <f>(EW231)</f>
        <v>0</v>
      </c>
      <c r="AI231">
        <f>(EX231)</f>
        <v>0</v>
      </c>
      <c r="AJ231">
        <f>(AS231)</f>
        <v>0</v>
      </c>
      <c r="AK231">
        <v>3486.8</v>
      </c>
      <c r="AL231">
        <v>3486.8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110</v>
      </c>
      <c r="AU231">
        <v>69</v>
      </c>
      <c r="AV231">
        <v>1</v>
      </c>
      <c r="AW231">
        <v>1</v>
      </c>
      <c r="AZ231">
        <v>1</v>
      </c>
      <c r="BA231">
        <v>1</v>
      </c>
      <c r="BB231">
        <v>1</v>
      </c>
      <c r="BC231">
        <v>1.23</v>
      </c>
      <c r="BD231" t="s">
        <v>3</v>
      </c>
      <c r="BE231" t="s">
        <v>3</v>
      </c>
      <c r="BF231" t="s">
        <v>3</v>
      </c>
      <c r="BG231" t="s">
        <v>3</v>
      </c>
      <c r="BH231">
        <v>3</v>
      </c>
      <c r="BI231">
        <v>1</v>
      </c>
      <c r="BJ231" t="s">
        <v>153</v>
      </c>
      <c r="BM231">
        <v>8001</v>
      </c>
      <c r="BN231">
        <v>0</v>
      </c>
      <c r="BO231" t="s">
        <v>151</v>
      </c>
      <c r="BP231">
        <v>1</v>
      </c>
      <c r="BQ231">
        <v>2</v>
      </c>
      <c r="BR231">
        <v>0</v>
      </c>
      <c r="BS231">
        <v>1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3</v>
      </c>
      <c r="BZ231">
        <v>110</v>
      </c>
      <c r="CA231">
        <v>69</v>
      </c>
      <c r="CB231" t="s">
        <v>3</v>
      </c>
      <c r="CE231">
        <v>0</v>
      </c>
      <c r="CF231">
        <v>0</v>
      </c>
      <c r="CG231">
        <v>0</v>
      </c>
      <c r="CM231">
        <v>0</v>
      </c>
      <c r="CN231" t="s">
        <v>3</v>
      </c>
      <c r="CO231">
        <v>0</v>
      </c>
      <c r="CP231">
        <f>(P231+Q231+S231+R231)</f>
        <v>123.22</v>
      </c>
      <c r="CQ231">
        <f>ROUND(AL231*BC231,2)</f>
        <v>4288.76</v>
      </c>
      <c r="CR231">
        <f>ROUND(AM231*BB231,2)</f>
        <v>0</v>
      </c>
      <c r="CS231">
        <f>ROUND(AN231*BS231,2)</f>
        <v>0</v>
      </c>
      <c r="CT231">
        <f>ROUND(AO231*BA231,2)</f>
        <v>0</v>
      </c>
      <c r="CU231">
        <f>AG231</f>
        <v>0</v>
      </c>
      <c r="CV231">
        <f>AH231</f>
        <v>0</v>
      </c>
      <c r="CW231">
        <f>AI231</f>
        <v>0</v>
      </c>
      <c r="CX231">
        <f>AJ231</f>
        <v>0</v>
      </c>
      <c r="CY231">
        <f>(((S231+R231)*AT231)/100)</f>
        <v>0</v>
      </c>
      <c r="CZ231">
        <f>(((S231+R231)*AU231)/100)</f>
        <v>0</v>
      </c>
      <c r="DC231" t="s">
        <v>3</v>
      </c>
      <c r="DD231" t="s">
        <v>3</v>
      </c>
      <c r="DE231" t="s">
        <v>3</v>
      </c>
      <c r="DF231" t="s">
        <v>3</v>
      </c>
      <c r="DG231" t="s">
        <v>3</v>
      </c>
      <c r="DH231" t="s">
        <v>3</v>
      </c>
      <c r="DI231" t="s">
        <v>3</v>
      </c>
      <c r="DJ231" t="s">
        <v>3</v>
      </c>
      <c r="DK231" t="s">
        <v>3</v>
      </c>
      <c r="DL231" t="s">
        <v>3</v>
      </c>
      <c r="DM231" t="s">
        <v>3</v>
      </c>
      <c r="DN231">
        <v>0</v>
      </c>
      <c r="DO231">
        <v>0</v>
      </c>
      <c r="DP231">
        <v>1</v>
      </c>
      <c r="DQ231">
        <v>1</v>
      </c>
      <c r="DU231">
        <v>1007</v>
      </c>
      <c r="DV231" t="s">
        <v>51</v>
      </c>
      <c r="DW231" t="s">
        <v>51</v>
      </c>
      <c r="DX231">
        <v>1</v>
      </c>
      <c r="DZ231" t="s">
        <v>3</v>
      </c>
      <c r="EA231" t="s">
        <v>3</v>
      </c>
      <c r="EB231" t="s">
        <v>3</v>
      </c>
      <c r="EC231" t="s">
        <v>3</v>
      </c>
      <c r="EE231">
        <v>45799633</v>
      </c>
      <c r="EF231">
        <v>2</v>
      </c>
      <c r="EG231" t="s">
        <v>28</v>
      </c>
      <c r="EH231">
        <v>8</v>
      </c>
      <c r="EI231" t="s">
        <v>64</v>
      </c>
      <c r="EJ231">
        <v>1</v>
      </c>
      <c r="EK231">
        <v>8001</v>
      </c>
      <c r="EL231" t="s">
        <v>64</v>
      </c>
      <c r="EM231" t="s">
        <v>65</v>
      </c>
      <c r="EO231" t="s">
        <v>3</v>
      </c>
      <c r="EQ231">
        <v>512</v>
      </c>
      <c r="ER231">
        <v>3486.8</v>
      </c>
      <c r="ES231">
        <v>3486.8</v>
      </c>
      <c r="ET231">
        <v>0</v>
      </c>
      <c r="EU231">
        <v>0</v>
      </c>
      <c r="EV231">
        <v>0</v>
      </c>
      <c r="EW231">
        <v>0</v>
      </c>
      <c r="EX231">
        <v>0</v>
      </c>
      <c r="FQ231">
        <v>0</v>
      </c>
      <c r="FR231">
        <v>0</v>
      </c>
      <c r="FS231">
        <v>0</v>
      </c>
      <c r="FX231">
        <v>110</v>
      </c>
      <c r="FY231">
        <v>69</v>
      </c>
      <c r="GA231" t="s">
        <v>3</v>
      </c>
      <c r="GD231">
        <v>1</v>
      </c>
      <c r="GF231">
        <v>1036015556</v>
      </c>
      <c r="GG231">
        <v>2</v>
      </c>
      <c r="GH231">
        <v>1</v>
      </c>
      <c r="GI231">
        <v>2</v>
      </c>
      <c r="GJ231">
        <v>0</v>
      </c>
      <c r="GK231">
        <v>0</v>
      </c>
      <c r="GL231">
        <f>ROUND(IF(AND(BH231=3,BI231=3,FS231&lt;&gt;0),P231,0),2)</f>
        <v>0</v>
      </c>
      <c r="GM231">
        <f>ROUND(O231+X231+Y231,2)+GX231</f>
        <v>123.22</v>
      </c>
      <c r="GN231">
        <f>IF(OR(BI231=0,BI231=1),GM231-GX231,0)</f>
        <v>123.22</v>
      </c>
      <c r="GO231">
        <f>IF(BI231=2,GM231-GX231,0)</f>
        <v>0</v>
      </c>
      <c r="GP231">
        <f>IF(BI231=4,GM231-GX231,0)</f>
        <v>0</v>
      </c>
      <c r="GR231">
        <v>0</v>
      </c>
      <c r="GS231">
        <v>3</v>
      </c>
      <c r="GT231">
        <v>0</v>
      </c>
      <c r="GU231" t="s">
        <v>3</v>
      </c>
      <c r="GV231">
        <f>ROUND((GT231),6)</f>
        <v>0</v>
      </c>
      <c r="GW231">
        <v>1</v>
      </c>
      <c r="GX231">
        <f>ROUND(HC231*I231,2)</f>
        <v>0</v>
      </c>
      <c r="HA231">
        <v>0</v>
      </c>
      <c r="HB231">
        <v>0</v>
      </c>
      <c r="HC231">
        <f>GV231*GW231</f>
        <v>0</v>
      </c>
      <c r="HE231" t="s">
        <v>3</v>
      </c>
      <c r="HF231" t="s">
        <v>3</v>
      </c>
      <c r="HM231" t="s">
        <v>3</v>
      </c>
      <c r="HN231" t="s">
        <v>66</v>
      </c>
      <c r="HO231" t="s">
        <v>67</v>
      </c>
      <c r="HP231" t="s">
        <v>64</v>
      </c>
      <c r="HQ231" t="s">
        <v>64</v>
      </c>
      <c r="HS231">
        <v>0</v>
      </c>
      <c r="IK231">
        <v>0</v>
      </c>
    </row>
    <row r="232" spans="1:245" x14ac:dyDescent="0.2">
      <c r="A232">
        <v>17</v>
      </c>
      <c r="B232">
        <v>1</v>
      </c>
      <c r="E232" t="s">
        <v>369</v>
      </c>
      <c r="F232" t="s">
        <v>361</v>
      </c>
      <c r="G232" t="s">
        <v>362</v>
      </c>
      <c r="H232" t="s">
        <v>51</v>
      </c>
      <c r="I232">
        <f>ROUND(5.04,7)</f>
        <v>5.04</v>
      </c>
      <c r="J232">
        <v>0</v>
      </c>
      <c r="K232">
        <f>ROUND(5.04,7)</f>
        <v>5.04</v>
      </c>
      <c r="O232">
        <f>ROUND(CP232,2)</f>
        <v>77969.149999999994</v>
      </c>
      <c r="P232">
        <f>ROUND(CQ232*I232,2)</f>
        <v>77969.149999999994</v>
      </c>
      <c r="Q232">
        <f>ROUND(CR232*I232,2)</f>
        <v>0</v>
      </c>
      <c r="R232">
        <f>ROUND(CS232*I232,2)</f>
        <v>0</v>
      </c>
      <c r="S232">
        <f>ROUND(CT232*I232,2)</f>
        <v>0</v>
      </c>
      <c r="T232">
        <f>ROUND(CU232*I232,2)</f>
        <v>0</v>
      </c>
      <c r="U232">
        <f>ROUND(CV232*I232,7)</f>
        <v>0</v>
      </c>
      <c r="V232">
        <f>ROUND(CW232*I232,7)</f>
        <v>0</v>
      </c>
      <c r="W232">
        <f>ROUND(CX232*I232,2)</f>
        <v>0</v>
      </c>
      <c r="X232">
        <f t="shared" si="342"/>
        <v>0</v>
      </c>
      <c r="Y232">
        <f t="shared" si="342"/>
        <v>0</v>
      </c>
      <c r="AA232">
        <v>48176574</v>
      </c>
      <c r="AB232">
        <f>ROUND((AC232+AD232+AF232),6)</f>
        <v>16634.48</v>
      </c>
      <c r="AC232">
        <f>ROUND((ES232),6)</f>
        <v>16634.48</v>
      </c>
      <c r="AD232">
        <f>ROUND((((ET232)-(EU232))+AE232),6)</f>
        <v>0</v>
      </c>
      <c r="AE232">
        <f>ROUND((EU232),6)</f>
        <v>0</v>
      </c>
      <c r="AF232">
        <f>ROUND((EV232),6)</f>
        <v>0</v>
      </c>
      <c r="AG232">
        <f>ROUND((AP232),6)</f>
        <v>0</v>
      </c>
      <c r="AH232">
        <f>(EW232)</f>
        <v>0</v>
      </c>
      <c r="AI232">
        <f>(EX232)</f>
        <v>0</v>
      </c>
      <c r="AJ232">
        <f>(AS232)</f>
        <v>0</v>
      </c>
      <c r="AK232">
        <v>16634.48</v>
      </c>
      <c r="AL232">
        <v>16634.48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1</v>
      </c>
      <c r="AW232">
        <v>1</v>
      </c>
      <c r="AZ232">
        <v>1</v>
      </c>
      <c r="BA232">
        <v>1</v>
      </c>
      <c r="BB232">
        <v>1</v>
      </c>
      <c r="BC232">
        <v>0.93</v>
      </c>
      <c r="BD232" t="s">
        <v>3</v>
      </c>
      <c r="BE232" t="s">
        <v>3</v>
      </c>
      <c r="BF232" t="s">
        <v>3</v>
      </c>
      <c r="BG232" t="s">
        <v>3</v>
      </c>
      <c r="BH232">
        <v>3</v>
      </c>
      <c r="BI232">
        <v>1</v>
      </c>
      <c r="BJ232" t="s">
        <v>363</v>
      </c>
      <c r="BM232">
        <v>500001</v>
      </c>
      <c r="BN232">
        <v>0</v>
      </c>
      <c r="BO232" t="s">
        <v>361</v>
      </c>
      <c r="BP232">
        <v>1</v>
      </c>
      <c r="BQ232">
        <v>8</v>
      </c>
      <c r="BR232">
        <v>0</v>
      </c>
      <c r="BS232">
        <v>1</v>
      </c>
      <c r="BT232">
        <v>1</v>
      </c>
      <c r="BU232">
        <v>1</v>
      </c>
      <c r="BV232">
        <v>1</v>
      </c>
      <c r="BW232">
        <v>1</v>
      </c>
      <c r="BX232">
        <v>1</v>
      </c>
      <c r="BY232" t="s">
        <v>3</v>
      </c>
      <c r="BZ232">
        <v>0</v>
      </c>
      <c r="CA232">
        <v>0</v>
      </c>
      <c r="CB232" t="s">
        <v>3</v>
      </c>
      <c r="CE232">
        <v>0</v>
      </c>
      <c r="CF232">
        <v>0</v>
      </c>
      <c r="CG232">
        <v>0</v>
      </c>
      <c r="CM232">
        <v>0</v>
      </c>
      <c r="CN232" t="s">
        <v>3</v>
      </c>
      <c r="CO232">
        <v>0</v>
      </c>
      <c r="CP232">
        <f>(P232+Q232+S232+R232)</f>
        <v>77969.149999999994</v>
      </c>
      <c r="CQ232">
        <f>ROUND(AL232*BC232,2)</f>
        <v>15470.07</v>
      </c>
      <c r="CR232">
        <f>ROUND(AM232*BB232,2)</f>
        <v>0</v>
      </c>
      <c r="CS232">
        <f>ROUND(AN232*BS232,2)</f>
        <v>0</v>
      </c>
      <c r="CT232">
        <f>ROUND(AO232*BA232,2)</f>
        <v>0</v>
      </c>
      <c r="CU232">
        <f>AG232</f>
        <v>0</v>
      </c>
      <c r="CV232">
        <f>AH232</f>
        <v>0</v>
      </c>
      <c r="CW232">
        <f>AI232</f>
        <v>0</v>
      </c>
      <c r="CX232">
        <f>AJ232</f>
        <v>0</v>
      </c>
      <c r="CY232">
        <f>0</f>
        <v>0</v>
      </c>
      <c r="CZ232">
        <f>0</f>
        <v>0</v>
      </c>
      <c r="DC232" t="s">
        <v>3</v>
      </c>
      <c r="DD232" t="s">
        <v>3</v>
      </c>
      <c r="DE232" t="s">
        <v>3</v>
      </c>
      <c r="DF232" t="s">
        <v>3</v>
      </c>
      <c r="DG232" t="s">
        <v>3</v>
      </c>
      <c r="DH232" t="s">
        <v>3</v>
      </c>
      <c r="DI232" t="s">
        <v>3</v>
      </c>
      <c r="DJ232" t="s">
        <v>3</v>
      </c>
      <c r="DK232" t="s">
        <v>3</v>
      </c>
      <c r="DL232" t="s">
        <v>3</v>
      </c>
      <c r="DM232" t="s">
        <v>3</v>
      </c>
      <c r="DN232">
        <v>0</v>
      </c>
      <c r="DO232">
        <v>0</v>
      </c>
      <c r="DP232">
        <v>1</v>
      </c>
      <c r="DQ232">
        <v>1</v>
      </c>
      <c r="DU232">
        <v>1007</v>
      </c>
      <c r="DV232" t="s">
        <v>51</v>
      </c>
      <c r="DW232" t="s">
        <v>51</v>
      </c>
      <c r="DX232">
        <v>1</v>
      </c>
      <c r="DZ232" t="s">
        <v>3</v>
      </c>
      <c r="EA232" t="s">
        <v>3</v>
      </c>
      <c r="EB232" t="s">
        <v>3</v>
      </c>
      <c r="EC232" t="s">
        <v>3</v>
      </c>
      <c r="EE232">
        <v>45799547</v>
      </c>
      <c r="EF232">
        <v>8</v>
      </c>
      <c r="EG232" t="s">
        <v>55</v>
      </c>
      <c r="EH232">
        <v>0</v>
      </c>
      <c r="EI232" t="s">
        <v>3</v>
      </c>
      <c r="EJ232">
        <v>1</v>
      </c>
      <c r="EK232">
        <v>500001</v>
      </c>
      <c r="EL232" t="s">
        <v>166</v>
      </c>
      <c r="EM232" t="s">
        <v>167</v>
      </c>
      <c r="EO232" t="s">
        <v>3</v>
      </c>
      <c r="EQ232">
        <v>131072</v>
      </c>
      <c r="ER232">
        <v>16634.48</v>
      </c>
      <c r="ES232">
        <v>16634.48</v>
      </c>
      <c r="ET232">
        <v>0</v>
      </c>
      <c r="EU232">
        <v>0</v>
      </c>
      <c r="EV232">
        <v>0</v>
      </c>
      <c r="EW232">
        <v>0</v>
      </c>
      <c r="EX232">
        <v>0</v>
      </c>
      <c r="EY232">
        <v>0</v>
      </c>
      <c r="FQ232">
        <v>0</v>
      </c>
      <c r="FR232">
        <v>0</v>
      </c>
      <c r="FS232">
        <v>0</v>
      </c>
      <c r="FX232">
        <v>0</v>
      </c>
      <c r="FY232">
        <v>0</v>
      </c>
      <c r="GA232" t="s">
        <v>3</v>
      </c>
      <c r="GD232">
        <v>1</v>
      </c>
      <c r="GF232">
        <v>1648798377</v>
      </c>
      <c r="GG232">
        <v>2</v>
      </c>
      <c r="GH232">
        <v>1</v>
      </c>
      <c r="GI232">
        <v>2</v>
      </c>
      <c r="GJ232">
        <v>0</v>
      </c>
      <c r="GK232">
        <v>0</v>
      </c>
      <c r="GL232">
        <f>ROUND(IF(AND(BH232=3,BI232=3,FS232&lt;&gt;0),P232,0),2)</f>
        <v>0</v>
      </c>
      <c r="GM232">
        <f>ROUND(O232+X232+Y232,2)+GX232</f>
        <v>77969.149999999994</v>
      </c>
      <c r="GN232">
        <f>IF(OR(BI232=0,BI232=1),GM232-GX232,0)</f>
        <v>77969.149999999994</v>
      </c>
      <c r="GO232">
        <f>IF(BI232=2,GM232-GX232,0)</f>
        <v>0</v>
      </c>
      <c r="GP232">
        <f>IF(BI232=4,GM232-GX232,0)</f>
        <v>0</v>
      </c>
      <c r="GR232">
        <v>0</v>
      </c>
      <c r="GS232">
        <v>0</v>
      </c>
      <c r="GT232">
        <v>0</v>
      </c>
      <c r="GU232" t="s">
        <v>3</v>
      </c>
      <c r="GV232">
        <f>ROUND((GT232),6)</f>
        <v>0</v>
      </c>
      <c r="GW232">
        <v>1</v>
      </c>
      <c r="GX232">
        <f>ROUND(HC232*I232,2)</f>
        <v>0</v>
      </c>
      <c r="HA232">
        <v>0</v>
      </c>
      <c r="HB232">
        <v>0</v>
      </c>
      <c r="HC232">
        <f>GV232*GW232</f>
        <v>0</v>
      </c>
      <c r="HE232" t="s">
        <v>3</v>
      </c>
      <c r="HF232" t="s">
        <v>3</v>
      </c>
      <c r="HM232" t="s">
        <v>3</v>
      </c>
      <c r="HN232" t="s">
        <v>3</v>
      </c>
      <c r="HO232" t="s">
        <v>3</v>
      </c>
      <c r="HP232" t="s">
        <v>3</v>
      </c>
      <c r="HQ232" t="s">
        <v>3</v>
      </c>
      <c r="HS232">
        <v>0</v>
      </c>
      <c r="IK232">
        <v>0</v>
      </c>
    </row>
    <row r="233" spans="1:245" x14ac:dyDescent="0.2">
      <c r="A233">
        <v>19</v>
      </c>
      <c r="B233">
        <v>1</v>
      </c>
      <c r="F233" t="s">
        <v>3</v>
      </c>
      <c r="G233" t="s">
        <v>370</v>
      </c>
      <c r="H233" t="s">
        <v>3</v>
      </c>
      <c r="AA233">
        <v>1</v>
      </c>
      <c r="IK233">
        <v>0</v>
      </c>
    </row>
    <row r="234" spans="1:245" x14ac:dyDescent="0.2">
      <c r="A234">
        <v>17</v>
      </c>
      <c r="B234">
        <v>1</v>
      </c>
      <c r="C234">
        <f>ROW(SmtRes!A402)</f>
        <v>402</v>
      </c>
      <c r="D234">
        <f>ROW(EtalonRes!A345)</f>
        <v>345</v>
      </c>
      <c r="E234" t="s">
        <v>371</v>
      </c>
      <c r="F234" t="s">
        <v>372</v>
      </c>
      <c r="G234" t="s">
        <v>373</v>
      </c>
      <c r="H234" t="s">
        <v>374</v>
      </c>
      <c r="I234">
        <f>ROUND(0.7,7)</f>
        <v>0.7</v>
      </c>
      <c r="J234">
        <v>0</v>
      </c>
      <c r="K234">
        <f>ROUND(0.7,7)</f>
        <v>0.7</v>
      </c>
      <c r="O234">
        <f>ROUND(CP234,2)</f>
        <v>3369.6</v>
      </c>
      <c r="P234">
        <f>SUMIF(SmtRes!AQ399:'SmtRes'!AQ402,"=1",SmtRes!DF399:'SmtRes'!DF402)</f>
        <v>3000.48</v>
      </c>
      <c r="Q234">
        <f>SUMIF(SmtRes!AQ399:'SmtRes'!AQ402,"=1",SmtRes!DG399:'SmtRes'!DG402)</f>
        <v>88.98</v>
      </c>
      <c r="R234">
        <f>SUMIF(SmtRes!AQ399:'SmtRes'!AQ402,"=1",SmtRes!DH399:'SmtRes'!DH402)</f>
        <v>65.739999999999995</v>
      </c>
      <c r="S234">
        <f>SUMIF(SmtRes!AQ399:'SmtRes'!AQ402,"=1",SmtRes!DI399:'SmtRes'!DI402)</f>
        <v>214.4</v>
      </c>
      <c r="T234">
        <f>ROUND(CU234*I234,2)</f>
        <v>0</v>
      </c>
      <c r="U234">
        <f>SUMIF(SmtRes!AQ399:'SmtRes'!AQ402,"=1",SmtRes!CV399:'SmtRes'!CV402)</f>
        <v>0.32200000000000001</v>
      </c>
      <c r="V234">
        <f>SUMIF(SmtRes!AQ399:'SmtRes'!AQ402,"=1",SmtRes!CW399:'SmtRes'!CW402)</f>
        <v>8.4000000000000005E-2</v>
      </c>
      <c r="W234">
        <f>ROUND(CX234*I234,2)</f>
        <v>0</v>
      </c>
      <c r="X234">
        <f>ROUND(CY234,2)</f>
        <v>411.81</v>
      </c>
      <c r="Y234">
        <f>ROUND(CZ234,2)</f>
        <v>375.39</v>
      </c>
      <c r="AA234">
        <v>48176574</v>
      </c>
      <c r="AB234">
        <f>ROUND((AC234+AD234+AF234),6)</f>
        <v>4128.6059999999998</v>
      </c>
      <c r="AC234">
        <f>ROUND((SUM(SmtRes!BQ399:'SmtRes'!BQ402)),6)</f>
        <v>3695.2</v>
      </c>
      <c r="AD234">
        <f>ROUND((((SUM(SmtRes!BR399:'SmtRes'!BR402))-(SUM(SmtRes!BS399:'SmtRes'!BS402)))+AE234),6)</f>
        <v>127.11960000000001</v>
      </c>
      <c r="AE234">
        <f>ROUND((SUM(SmtRes!BS399:'SmtRes'!BS402)),6)</f>
        <v>93.918000000000006</v>
      </c>
      <c r="AF234">
        <f>ROUND((SUM(SmtRes!BT399:'SmtRes'!BT402)),6)</f>
        <v>306.28640000000001</v>
      </c>
      <c r="AG234">
        <f>ROUND((AP234),6)</f>
        <v>0</v>
      </c>
      <c r="AH234">
        <f>(SUM(SmtRes!BU399:'SmtRes'!BU402))</f>
        <v>0.46</v>
      </c>
      <c r="AI234">
        <f>(SUM(SmtRes!BV399:'SmtRes'!BV402))</f>
        <v>0.12</v>
      </c>
      <c r="AJ234">
        <f>(AS234)</f>
        <v>0</v>
      </c>
      <c r="AK234">
        <v>4222.5239999999994</v>
      </c>
      <c r="AL234">
        <v>3695.2</v>
      </c>
      <c r="AM234">
        <v>127.11959999999999</v>
      </c>
      <c r="AN234">
        <v>93.917999999999992</v>
      </c>
      <c r="AO234">
        <v>306.28640000000001</v>
      </c>
      <c r="AP234">
        <v>0</v>
      </c>
      <c r="AQ234">
        <v>0.46</v>
      </c>
      <c r="AR234">
        <v>0.12</v>
      </c>
      <c r="AS234">
        <v>0</v>
      </c>
      <c r="AT234">
        <v>147</v>
      </c>
      <c r="AU234">
        <v>134</v>
      </c>
      <c r="AV234">
        <v>1</v>
      </c>
      <c r="AW234">
        <v>1</v>
      </c>
      <c r="AZ234">
        <v>1</v>
      </c>
      <c r="BA234">
        <v>1</v>
      </c>
      <c r="BB234">
        <v>1</v>
      </c>
      <c r="BC234">
        <v>1</v>
      </c>
      <c r="BD234" t="s">
        <v>3</v>
      </c>
      <c r="BE234" t="s">
        <v>3</v>
      </c>
      <c r="BF234" t="s">
        <v>3</v>
      </c>
      <c r="BG234" t="s">
        <v>3</v>
      </c>
      <c r="BH234">
        <v>0</v>
      </c>
      <c r="BI234">
        <v>1</v>
      </c>
      <c r="BJ234" t="s">
        <v>375</v>
      </c>
      <c r="BM234">
        <v>27001</v>
      </c>
      <c r="BN234">
        <v>0</v>
      </c>
      <c r="BO234" t="s">
        <v>3</v>
      </c>
      <c r="BP234">
        <v>0</v>
      </c>
      <c r="BQ234">
        <v>2</v>
      </c>
      <c r="BR234">
        <v>0</v>
      </c>
      <c r="BS234">
        <v>1</v>
      </c>
      <c r="BT234">
        <v>1</v>
      </c>
      <c r="BU234">
        <v>1</v>
      </c>
      <c r="BV234">
        <v>1</v>
      </c>
      <c r="BW234">
        <v>1</v>
      </c>
      <c r="BX234">
        <v>1</v>
      </c>
      <c r="BY234" t="s">
        <v>3</v>
      </c>
      <c r="BZ234">
        <v>147</v>
      </c>
      <c r="CA234">
        <v>134</v>
      </c>
      <c r="CB234" t="s">
        <v>3</v>
      </c>
      <c r="CE234">
        <v>0</v>
      </c>
      <c r="CF234">
        <v>0</v>
      </c>
      <c r="CG234">
        <v>0</v>
      </c>
      <c r="CM234">
        <v>0</v>
      </c>
      <c r="CN234" t="s">
        <v>3</v>
      </c>
      <c r="CO234">
        <v>0</v>
      </c>
      <c r="CP234">
        <f>(P234+Q234+S234+R234)</f>
        <v>3369.6</v>
      </c>
      <c r="CQ234">
        <f>SUMIF(SmtRes!AQ399:'SmtRes'!AQ402,"=1",SmtRes!AA399:'SmtRes'!AA402)</f>
        <v>428.64</v>
      </c>
      <c r="CR234">
        <f>SUMIF(SmtRes!AQ399:'SmtRes'!AQ402,"=1",SmtRes!AB399:'SmtRes'!AB402)</f>
        <v>1059.33</v>
      </c>
      <c r="CS234">
        <f>SUMIF(SmtRes!AQ399:'SmtRes'!AQ402,"=1",SmtRes!AC399:'SmtRes'!AC402)</f>
        <v>782.65</v>
      </c>
      <c r="CT234">
        <f>SUMIF(SmtRes!AQ399:'SmtRes'!AQ402,"=1",SmtRes!AD399:'SmtRes'!AD402)</f>
        <v>665.84</v>
      </c>
      <c r="CU234">
        <f>AG234</f>
        <v>0</v>
      </c>
      <c r="CV234">
        <f>SUMIF(SmtRes!AQ399:'SmtRes'!AQ402,"=1",SmtRes!BU399:'SmtRes'!BU402)</f>
        <v>0.46</v>
      </c>
      <c r="CW234">
        <f>SUMIF(SmtRes!AQ399:'SmtRes'!AQ402,"=1",SmtRes!BV399:'SmtRes'!BV402)</f>
        <v>0.12</v>
      </c>
      <c r="CX234">
        <f>AJ234</f>
        <v>0</v>
      </c>
      <c r="CY234">
        <f>(((S234+R234)*AT234)/100)</f>
        <v>411.80579999999992</v>
      </c>
      <c r="CZ234">
        <f>(((S234+R234)*AU234)/100)</f>
        <v>375.38759999999996</v>
      </c>
      <c r="DC234" t="s">
        <v>3</v>
      </c>
      <c r="DD234" t="s">
        <v>3</v>
      </c>
      <c r="DE234" t="s">
        <v>3</v>
      </c>
      <c r="DF234" t="s">
        <v>3</v>
      </c>
      <c r="DG234" t="s">
        <v>3</v>
      </c>
      <c r="DH234" t="s">
        <v>3</v>
      </c>
      <c r="DI234" t="s">
        <v>3</v>
      </c>
      <c r="DJ234" t="s">
        <v>3</v>
      </c>
      <c r="DK234" t="s">
        <v>3</v>
      </c>
      <c r="DL234" t="s">
        <v>3</v>
      </c>
      <c r="DM234" t="s">
        <v>3</v>
      </c>
      <c r="DN234">
        <v>0</v>
      </c>
      <c r="DO234">
        <v>0</v>
      </c>
      <c r="DP234">
        <v>1</v>
      </c>
      <c r="DQ234">
        <v>1</v>
      </c>
      <c r="DU234">
        <v>1013</v>
      </c>
      <c r="DV234" t="s">
        <v>374</v>
      </c>
      <c r="DW234" t="s">
        <v>374</v>
      </c>
      <c r="DX234">
        <v>1</v>
      </c>
      <c r="DZ234" t="s">
        <v>3</v>
      </c>
      <c r="EA234" t="s">
        <v>3</v>
      </c>
      <c r="EB234" t="s">
        <v>3</v>
      </c>
      <c r="EC234" t="s">
        <v>3</v>
      </c>
      <c r="EE234">
        <v>45799691</v>
      </c>
      <c r="EF234">
        <v>2</v>
      </c>
      <c r="EG234" t="s">
        <v>28</v>
      </c>
      <c r="EH234">
        <v>21</v>
      </c>
      <c r="EI234" t="s">
        <v>354</v>
      </c>
      <c r="EJ234">
        <v>1</v>
      </c>
      <c r="EK234">
        <v>27001</v>
      </c>
      <c r="EL234" t="s">
        <v>354</v>
      </c>
      <c r="EM234" t="s">
        <v>355</v>
      </c>
      <c r="EO234" t="s">
        <v>3</v>
      </c>
      <c r="EQ234">
        <v>131072</v>
      </c>
      <c r="ER234">
        <v>0</v>
      </c>
      <c r="ES234">
        <v>0</v>
      </c>
      <c r="ET234">
        <v>0</v>
      </c>
      <c r="EU234">
        <v>0</v>
      </c>
      <c r="EV234">
        <v>0</v>
      </c>
      <c r="EW234">
        <v>0.46</v>
      </c>
      <c r="EX234">
        <v>0.12</v>
      </c>
      <c r="EY234">
        <v>0</v>
      </c>
      <c r="FQ234">
        <v>0</v>
      </c>
      <c r="FR234">
        <v>0</v>
      </c>
      <c r="FS234">
        <v>0</v>
      </c>
      <c r="FX234">
        <v>147</v>
      </c>
      <c r="FY234">
        <v>134</v>
      </c>
      <c r="GA234" t="s">
        <v>3</v>
      </c>
      <c r="GD234">
        <v>1</v>
      </c>
      <c r="GF234">
        <v>1804915216</v>
      </c>
      <c r="GG234">
        <v>2</v>
      </c>
      <c r="GH234">
        <v>1</v>
      </c>
      <c r="GI234">
        <v>-2</v>
      </c>
      <c r="GJ234">
        <v>0</v>
      </c>
      <c r="GK234">
        <v>0</v>
      </c>
      <c r="GL234">
        <f>ROUND(IF(AND(BH234=3,BI234=3,FS234&lt;&gt;0),P234,0),2)</f>
        <v>0</v>
      </c>
      <c r="GM234">
        <f>ROUND(O234+X234+Y234,2)+GX234</f>
        <v>4156.8</v>
      </c>
      <c r="GN234">
        <f>IF(OR(BI234=0,BI234=1),GM234-GX234,0)</f>
        <v>4156.8</v>
      </c>
      <c r="GO234">
        <f>IF(BI234=2,GM234-GX234,0)</f>
        <v>0</v>
      </c>
      <c r="GP234">
        <f>IF(BI234=4,GM234-GX234,0)</f>
        <v>0</v>
      </c>
      <c r="GR234">
        <v>0</v>
      </c>
      <c r="GS234">
        <v>0</v>
      </c>
      <c r="GT234">
        <v>0</v>
      </c>
      <c r="GU234" t="s">
        <v>3</v>
      </c>
      <c r="GV234">
        <f>ROUND((GT234),6)</f>
        <v>0</v>
      </c>
      <c r="GW234">
        <v>1</v>
      </c>
      <c r="GX234">
        <f>ROUND(HC234*I234,2)</f>
        <v>0</v>
      </c>
      <c r="HA234">
        <v>0</v>
      </c>
      <c r="HB234">
        <v>0</v>
      </c>
      <c r="HC234">
        <f>GV234*GW234</f>
        <v>0</v>
      </c>
      <c r="HE234" t="s">
        <v>3</v>
      </c>
      <c r="HF234" t="s">
        <v>3</v>
      </c>
      <c r="HM234" t="s">
        <v>3</v>
      </c>
      <c r="HN234" t="s">
        <v>357</v>
      </c>
      <c r="HO234" t="s">
        <v>358</v>
      </c>
      <c r="HP234" t="s">
        <v>354</v>
      </c>
      <c r="HQ234" t="s">
        <v>354</v>
      </c>
      <c r="HS234">
        <v>0</v>
      </c>
      <c r="IK234">
        <v>0</v>
      </c>
    </row>
    <row r="235" spans="1:245" x14ac:dyDescent="0.2">
      <c r="A235">
        <v>19</v>
      </c>
      <c r="B235">
        <v>1</v>
      </c>
      <c r="F235" t="s">
        <v>3</v>
      </c>
      <c r="G235" t="s">
        <v>376</v>
      </c>
      <c r="H235" t="s">
        <v>3</v>
      </c>
      <c r="AA235">
        <v>1</v>
      </c>
      <c r="IK235">
        <v>0</v>
      </c>
    </row>
    <row r="236" spans="1:245" x14ac:dyDescent="0.2">
      <c r="A236">
        <v>17</v>
      </c>
      <c r="B236">
        <v>1</v>
      </c>
      <c r="C236">
        <f>ROW(SmtRes!A408)</f>
        <v>408</v>
      </c>
      <c r="D236">
        <f>ROW(EtalonRes!A351)</f>
        <v>351</v>
      </c>
      <c r="E236" t="s">
        <v>377</v>
      </c>
      <c r="F236" t="s">
        <v>378</v>
      </c>
      <c r="G236" t="s">
        <v>379</v>
      </c>
      <c r="H236" t="s">
        <v>380</v>
      </c>
      <c r="I236">
        <f>ROUND(0.0108,7)</f>
        <v>1.0800000000000001E-2</v>
      </c>
      <c r="J236">
        <v>0</v>
      </c>
      <c r="K236">
        <f>ROUND(0.0108,7)</f>
        <v>1.0800000000000001E-2</v>
      </c>
      <c r="O236">
        <f>ROUND(CP236,2)</f>
        <v>296.77</v>
      </c>
      <c r="P236">
        <f>SUMIF(SmtRes!AQ403:'SmtRes'!AQ408,"=1",SmtRes!DF403:'SmtRes'!DF408)</f>
        <v>30.42</v>
      </c>
      <c r="Q236">
        <f>SUMIF(SmtRes!AQ403:'SmtRes'!AQ408,"=1",SmtRes!DG403:'SmtRes'!DG408)</f>
        <v>44.75</v>
      </c>
      <c r="R236">
        <f>SUMIF(SmtRes!AQ403:'SmtRes'!AQ408,"=1",SmtRes!DH403:'SmtRes'!DH408)</f>
        <v>39.81</v>
      </c>
      <c r="S236">
        <f>SUMIF(SmtRes!AQ403:'SmtRes'!AQ408,"=1",SmtRes!DI403:'SmtRes'!DI408)</f>
        <v>181.79</v>
      </c>
      <c r="T236">
        <f>ROUND(CU236*I236,2)</f>
        <v>0</v>
      </c>
      <c r="U236">
        <f>SUMIF(SmtRes!AQ403:'SmtRes'!AQ408,"=1",SmtRes!CV403:'SmtRes'!CV408)</f>
        <v>0.23760000000000001</v>
      </c>
      <c r="V236">
        <f>SUMIF(SmtRes!AQ403:'SmtRes'!AQ408,"=1",SmtRes!CW403:'SmtRes'!CW408)</f>
        <v>4.3416000000000003E-2</v>
      </c>
      <c r="W236">
        <f>ROUND(CX236*I236,2)</f>
        <v>0</v>
      </c>
      <c r="X236">
        <f t="shared" ref="X236:Y238" si="343">ROUND(CY236,2)</f>
        <v>214.95</v>
      </c>
      <c r="Y236">
        <f t="shared" si="343"/>
        <v>113.02</v>
      </c>
      <c r="AA236">
        <v>48176574</v>
      </c>
      <c r="AB236">
        <f>ROUND((AC236+AD236+AF236),6)</f>
        <v>23346.364416</v>
      </c>
      <c r="AC236">
        <f>ROUND((SUM(SmtRes!BQ403:'SmtRes'!BQ408)),6)</f>
        <v>2369.788916</v>
      </c>
      <c r="AD236">
        <f>ROUND((((SUM(SmtRes!BR403:'SmtRes'!BR408))-(SUM(SmtRes!BS403:'SmtRes'!BS408)))+AE236),6)</f>
        <v>4143.7155000000002</v>
      </c>
      <c r="AE236">
        <f>ROUND((SUM(SmtRes!BS403:'SmtRes'!BS408)),6)</f>
        <v>3686.2997999999998</v>
      </c>
      <c r="AF236">
        <f>ROUND((SUM(SmtRes!BT403:'SmtRes'!BT408)),6)</f>
        <v>16832.86</v>
      </c>
      <c r="AG236">
        <f>ROUND((AP236),6)</f>
        <v>0</v>
      </c>
      <c r="AH236">
        <f>(SUM(SmtRes!BU403:'SmtRes'!BU408))</f>
        <v>22</v>
      </c>
      <c r="AI236">
        <f>(SUM(SmtRes!BV403:'SmtRes'!BV408))</f>
        <v>4.0199999999999996</v>
      </c>
      <c r="AJ236">
        <f>(AS236)</f>
        <v>0</v>
      </c>
      <c r="AK236">
        <v>27032.664216000001</v>
      </c>
      <c r="AL236">
        <v>2369.788916</v>
      </c>
      <c r="AM236">
        <v>4143.7154999999993</v>
      </c>
      <c r="AN236">
        <v>3686.2997999999993</v>
      </c>
      <c r="AO236">
        <v>16832.86</v>
      </c>
      <c r="AP236">
        <v>0</v>
      </c>
      <c r="AQ236">
        <v>22</v>
      </c>
      <c r="AR236">
        <v>4.0199999999999996</v>
      </c>
      <c r="AS236">
        <v>0</v>
      </c>
      <c r="AT236">
        <v>97</v>
      </c>
      <c r="AU236">
        <v>51</v>
      </c>
      <c r="AV236">
        <v>1</v>
      </c>
      <c r="AW236">
        <v>1</v>
      </c>
      <c r="AZ236">
        <v>1</v>
      </c>
      <c r="BA236">
        <v>1</v>
      </c>
      <c r="BB236">
        <v>1</v>
      </c>
      <c r="BC236">
        <v>1</v>
      </c>
      <c r="BD236" t="s">
        <v>3</v>
      </c>
      <c r="BE236" t="s">
        <v>3</v>
      </c>
      <c r="BF236" t="s">
        <v>3</v>
      </c>
      <c r="BG236" t="s">
        <v>3</v>
      </c>
      <c r="BH236">
        <v>0</v>
      </c>
      <c r="BI236">
        <v>2</v>
      </c>
      <c r="BJ236" t="s">
        <v>381</v>
      </c>
      <c r="BM236">
        <v>108001</v>
      </c>
      <c r="BN236">
        <v>0</v>
      </c>
      <c r="BO236" t="s">
        <v>3</v>
      </c>
      <c r="BP236">
        <v>0</v>
      </c>
      <c r="BQ236">
        <v>3</v>
      </c>
      <c r="BR236">
        <v>0</v>
      </c>
      <c r="BS236">
        <v>1</v>
      </c>
      <c r="BT236">
        <v>1</v>
      </c>
      <c r="BU236">
        <v>1</v>
      </c>
      <c r="BV236">
        <v>1</v>
      </c>
      <c r="BW236">
        <v>1</v>
      </c>
      <c r="BX236">
        <v>1</v>
      </c>
      <c r="BY236" t="s">
        <v>3</v>
      </c>
      <c r="BZ236">
        <v>97</v>
      </c>
      <c r="CA236">
        <v>51</v>
      </c>
      <c r="CB236" t="s">
        <v>3</v>
      </c>
      <c r="CE236">
        <v>0</v>
      </c>
      <c r="CF236">
        <v>0</v>
      </c>
      <c r="CG236">
        <v>0</v>
      </c>
      <c r="CM236">
        <v>0</v>
      </c>
      <c r="CN236" t="s">
        <v>3</v>
      </c>
      <c r="CO236">
        <v>0</v>
      </c>
      <c r="CP236">
        <f>(P236+Q236+S236+R236)</f>
        <v>296.77</v>
      </c>
      <c r="CQ236">
        <f>SUMIF(SmtRes!AQ403:'SmtRes'!AQ408,"=1",SmtRes!AA403:'SmtRes'!AA408)</f>
        <v>125442.1</v>
      </c>
      <c r="CR236">
        <f>SUMIF(SmtRes!AQ403:'SmtRes'!AQ408,"=1",SmtRes!AB403:'SmtRes'!AB408)</f>
        <v>2061.5500000000002</v>
      </c>
      <c r="CS236">
        <f>SUMIF(SmtRes!AQ403:'SmtRes'!AQ408,"=1",SmtRes!AC403:'SmtRes'!AC408)</f>
        <v>1833.98</v>
      </c>
      <c r="CT236">
        <f>SUMIF(SmtRes!AQ403:'SmtRes'!AQ408,"=1",SmtRes!AD403:'SmtRes'!AD408)</f>
        <v>765.13</v>
      </c>
      <c r="CU236">
        <f>AG236</f>
        <v>0</v>
      </c>
      <c r="CV236">
        <f>SUMIF(SmtRes!AQ403:'SmtRes'!AQ408,"=1",SmtRes!BU403:'SmtRes'!BU408)</f>
        <v>22</v>
      </c>
      <c r="CW236">
        <f>SUMIF(SmtRes!AQ403:'SmtRes'!AQ408,"=1",SmtRes!BV403:'SmtRes'!BV408)</f>
        <v>4.0199999999999996</v>
      </c>
      <c r="CX236">
        <f>AJ236</f>
        <v>0</v>
      </c>
      <c r="CY236">
        <f>(((S236+R236)*AT236)/100)</f>
        <v>214.952</v>
      </c>
      <c r="CZ236">
        <f>(((S236+R236)*AU236)/100)</f>
        <v>113.01600000000001</v>
      </c>
      <c r="DC236" t="s">
        <v>3</v>
      </c>
      <c r="DD236" t="s">
        <v>3</v>
      </c>
      <c r="DE236" t="s">
        <v>3</v>
      </c>
      <c r="DF236" t="s">
        <v>3</v>
      </c>
      <c r="DG236" t="s">
        <v>3</v>
      </c>
      <c r="DH236" t="s">
        <v>3</v>
      </c>
      <c r="DI236" t="s">
        <v>3</v>
      </c>
      <c r="DJ236" t="s">
        <v>3</v>
      </c>
      <c r="DK236" t="s">
        <v>3</v>
      </c>
      <c r="DL236" t="s">
        <v>3</v>
      </c>
      <c r="DM236" t="s">
        <v>3</v>
      </c>
      <c r="DN236">
        <v>0</v>
      </c>
      <c r="DO236">
        <v>0</v>
      </c>
      <c r="DP236">
        <v>1</v>
      </c>
      <c r="DQ236">
        <v>1</v>
      </c>
      <c r="DU236">
        <v>1005</v>
      </c>
      <c r="DV236" t="s">
        <v>380</v>
      </c>
      <c r="DW236" t="s">
        <v>380</v>
      </c>
      <c r="DX236">
        <v>100</v>
      </c>
      <c r="DZ236" t="s">
        <v>3</v>
      </c>
      <c r="EA236" t="s">
        <v>3</v>
      </c>
      <c r="EB236" t="s">
        <v>3</v>
      </c>
      <c r="EC236" t="s">
        <v>3</v>
      </c>
      <c r="EE236">
        <v>45799455</v>
      </c>
      <c r="EF236">
        <v>3</v>
      </c>
      <c r="EG236" t="s">
        <v>382</v>
      </c>
      <c r="EH236">
        <v>0</v>
      </c>
      <c r="EI236" t="s">
        <v>3</v>
      </c>
      <c r="EJ236">
        <v>2</v>
      </c>
      <c r="EK236">
        <v>108001</v>
      </c>
      <c r="EL236" t="s">
        <v>383</v>
      </c>
      <c r="EM236" t="s">
        <v>384</v>
      </c>
      <c r="EO236" t="s">
        <v>3</v>
      </c>
      <c r="EQ236">
        <v>131072</v>
      </c>
      <c r="ER236">
        <v>0</v>
      </c>
      <c r="ES236">
        <v>0</v>
      </c>
      <c r="ET236">
        <v>0</v>
      </c>
      <c r="EU236">
        <v>0</v>
      </c>
      <c r="EV236">
        <v>0</v>
      </c>
      <c r="EW236">
        <v>22</v>
      </c>
      <c r="EX236">
        <v>4.0199999999999996</v>
      </c>
      <c r="EY236">
        <v>0</v>
      </c>
      <c r="FQ236">
        <v>0</v>
      </c>
      <c r="FR236">
        <v>0</v>
      </c>
      <c r="FS236">
        <v>0</v>
      </c>
      <c r="FX236">
        <v>97</v>
      </c>
      <c r="FY236">
        <v>51</v>
      </c>
      <c r="GA236" t="s">
        <v>3</v>
      </c>
      <c r="GD236">
        <v>1</v>
      </c>
      <c r="GF236">
        <v>70779622</v>
      </c>
      <c r="GG236">
        <v>2</v>
      </c>
      <c r="GH236">
        <v>1</v>
      </c>
      <c r="GI236">
        <v>-2</v>
      </c>
      <c r="GJ236">
        <v>0</v>
      </c>
      <c r="GK236">
        <v>0</v>
      </c>
      <c r="GL236">
        <f>ROUND(IF(AND(BH236=3,BI236=3,FS236&lt;&gt;0),P236,0),2)</f>
        <v>0</v>
      </c>
      <c r="GM236">
        <f>ROUND(O236+X236+Y236,2)+GX236</f>
        <v>624.74</v>
      </c>
      <c r="GN236">
        <f>IF(OR(BI236=0,BI236=1),GM236-GX236,0)</f>
        <v>0</v>
      </c>
      <c r="GO236">
        <f>IF(BI236=2,GM236-GX236,0)</f>
        <v>624.74</v>
      </c>
      <c r="GP236">
        <f>IF(BI236=4,GM236-GX236,0)</f>
        <v>0</v>
      </c>
      <c r="GR236">
        <v>0</v>
      </c>
      <c r="GS236">
        <v>0</v>
      </c>
      <c r="GT236">
        <v>0</v>
      </c>
      <c r="GU236" t="s">
        <v>3</v>
      </c>
      <c r="GV236">
        <f>ROUND((GT236),6)</f>
        <v>0</v>
      </c>
      <c r="GW236">
        <v>1</v>
      </c>
      <c r="GX236">
        <f>ROUND(HC236*I236,2)</f>
        <v>0</v>
      </c>
      <c r="HA236">
        <v>0</v>
      </c>
      <c r="HB236">
        <v>0</v>
      </c>
      <c r="HC236">
        <f>GV236*GW236</f>
        <v>0</v>
      </c>
      <c r="HE236" t="s">
        <v>3</v>
      </c>
      <c r="HF236" t="s">
        <v>3</v>
      </c>
      <c r="HM236" t="s">
        <v>3</v>
      </c>
      <c r="HN236" t="s">
        <v>385</v>
      </c>
      <c r="HO236" t="s">
        <v>386</v>
      </c>
      <c r="HP236" t="s">
        <v>383</v>
      </c>
      <c r="HQ236" t="s">
        <v>383</v>
      </c>
      <c r="HS236">
        <v>0</v>
      </c>
      <c r="IK236">
        <v>0</v>
      </c>
    </row>
    <row r="237" spans="1:245" x14ac:dyDescent="0.2">
      <c r="A237">
        <v>17</v>
      </c>
      <c r="B237">
        <v>1</v>
      </c>
      <c r="E237" t="s">
        <v>387</v>
      </c>
      <c r="F237" t="s">
        <v>388</v>
      </c>
      <c r="G237" t="s">
        <v>389</v>
      </c>
      <c r="H237" t="s">
        <v>390</v>
      </c>
      <c r="I237">
        <v>1.08</v>
      </c>
      <c r="J237">
        <v>0</v>
      </c>
      <c r="K237">
        <v>1.08</v>
      </c>
      <c r="O237">
        <f>ROUND(CP237,2)</f>
        <v>448.44</v>
      </c>
      <c r="P237">
        <f>ROUND(CQ237*I237,2)</f>
        <v>448.44</v>
      </c>
      <c r="Q237">
        <f>ROUND(CR237*I237,2)</f>
        <v>0</v>
      </c>
      <c r="R237">
        <f>ROUND(CS237*I237,2)</f>
        <v>0</v>
      </c>
      <c r="S237">
        <f>ROUND(CT237*I237,2)</f>
        <v>0</v>
      </c>
      <c r="T237">
        <f>ROUND(CU237*I237,2)</f>
        <v>0</v>
      </c>
      <c r="U237">
        <f>ROUND(CV237*I237,7)</f>
        <v>0</v>
      </c>
      <c r="V237">
        <f>ROUND(CW237*I237,7)</f>
        <v>0</v>
      </c>
      <c r="W237">
        <f>ROUND(CX237*I237,2)</f>
        <v>0</v>
      </c>
      <c r="X237">
        <f t="shared" si="343"/>
        <v>0</v>
      </c>
      <c r="Y237">
        <f t="shared" si="343"/>
        <v>0</v>
      </c>
      <c r="AA237">
        <v>48176574</v>
      </c>
      <c r="AB237">
        <f>ROUND((AC237+AD237+AF237),6)</f>
        <v>245.69</v>
      </c>
      <c r="AC237">
        <f>ROUND((ES237),6)</f>
        <v>245.69</v>
      </c>
      <c r="AD237">
        <f>ROUND((((ET237)-(EU237))+AE237),6)</f>
        <v>0</v>
      </c>
      <c r="AE237">
        <f>ROUND((EU237),6)</f>
        <v>0</v>
      </c>
      <c r="AF237">
        <f>ROUND((EV237),6)</f>
        <v>0</v>
      </c>
      <c r="AG237">
        <f>ROUND((AP237),6)</f>
        <v>0</v>
      </c>
      <c r="AH237">
        <f>(EW237)</f>
        <v>0</v>
      </c>
      <c r="AI237">
        <f>(EX237)</f>
        <v>0</v>
      </c>
      <c r="AJ237">
        <f>(AS237)</f>
        <v>0</v>
      </c>
      <c r="AK237">
        <v>245.69</v>
      </c>
      <c r="AL237">
        <v>245.69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1</v>
      </c>
      <c r="AW237">
        <v>1</v>
      </c>
      <c r="AZ237">
        <v>1</v>
      </c>
      <c r="BA237">
        <v>1</v>
      </c>
      <c r="BB237">
        <v>1</v>
      </c>
      <c r="BC237">
        <v>1.69</v>
      </c>
      <c r="BD237" t="s">
        <v>3</v>
      </c>
      <c r="BE237" t="s">
        <v>3</v>
      </c>
      <c r="BF237" t="s">
        <v>3</v>
      </c>
      <c r="BG237" t="s">
        <v>3</v>
      </c>
      <c r="BH237">
        <v>3</v>
      </c>
      <c r="BI237">
        <v>2</v>
      </c>
      <c r="BJ237" t="s">
        <v>391</v>
      </c>
      <c r="BM237">
        <v>500001</v>
      </c>
      <c r="BN237">
        <v>0</v>
      </c>
      <c r="BO237" t="s">
        <v>388</v>
      </c>
      <c r="BP237">
        <v>1</v>
      </c>
      <c r="BQ237">
        <v>8</v>
      </c>
      <c r="BR237">
        <v>0</v>
      </c>
      <c r="BS237">
        <v>1</v>
      </c>
      <c r="BT237">
        <v>1</v>
      </c>
      <c r="BU237">
        <v>1</v>
      </c>
      <c r="BV237">
        <v>1</v>
      </c>
      <c r="BW237">
        <v>1</v>
      </c>
      <c r="BX237">
        <v>1</v>
      </c>
      <c r="BY237" t="s">
        <v>3</v>
      </c>
      <c r="BZ237">
        <v>0</v>
      </c>
      <c r="CA237">
        <v>0</v>
      </c>
      <c r="CB237" t="s">
        <v>3</v>
      </c>
      <c r="CE237">
        <v>0</v>
      </c>
      <c r="CF237">
        <v>0</v>
      </c>
      <c r="CG237">
        <v>0</v>
      </c>
      <c r="CM237">
        <v>0</v>
      </c>
      <c r="CN237" t="s">
        <v>3</v>
      </c>
      <c r="CO237">
        <v>0</v>
      </c>
      <c r="CP237">
        <f>(P237+Q237+S237+R237)</f>
        <v>448.44</v>
      </c>
      <c r="CQ237">
        <f>ROUND(AL237*BC237,2)</f>
        <v>415.22</v>
      </c>
      <c r="CR237">
        <f>ROUND(AM237*BB237,2)</f>
        <v>0</v>
      </c>
      <c r="CS237">
        <f>ROUND(AN237*BS237,2)</f>
        <v>0</v>
      </c>
      <c r="CT237">
        <f>ROUND(AO237*BA237,2)</f>
        <v>0</v>
      </c>
      <c r="CU237">
        <f>AG237</f>
        <v>0</v>
      </c>
      <c r="CV237">
        <f>AH237</f>
        <v>0</v>
      </c>
      <c r="CW237">
        <f>AI237</f>
        <v>0</v>
      </c>
      <c r="CX237">
        <f>AJ237</f>
        <v>0</v>
      </c>
      <c r="CY237">
        <f>0</f>
        <v>0</v>
      </c>
      <c r="CZ237">
        <f>0</f>
        <v>0</v>
      </c>
      <c r="DC237" t="s">
        <v>3</v>
      </c>
      <c r="DD237" t="s">
        <v>3</v>
      </c>
      <c r="DE237" t="s">
        <v>3</v>
      </c>
      <c r="DF237" t="s">
        <v>3</v>
      </c>
      <c r="DG237" t="s">
        <v>3</v>
      </c>
      <c r="DH237" t="s">
        <v>3</v>
      </c>
      <c r="DI237" t="s">
        <v>3</v>
      </c>
      <c r="DJ237" t="s">
        <v>3</v>
      </c>
      <c r="DK237" t="s">
        <v>3</v>
      </c>
      <c r="DL237" t="s">
        <v>3</v>
      </c>
      <c r="DM237" t="s">
        <v>3</v>
      </c>
      <c r="DN237">
        <v>0</v>
      </c>
      <c r="DO237">
        <v>0</v>
      </c>
      <c r="DP237">
        <v>1</v>
      </c>
      <c r="DQ237">
        <v>1</v>
      </c>
      <c r="DU237">
        <v>1005</v>
      </c>
      <c r="DV237" t="s">
        <v>390</v>
      </c>
      <c r="DW237" t="s">
        <v>390</v>
      </c>
      <c r="DX237">
        <v>1</v>
      </c>
      <c r="DZ237" t="s">
        <v>3</v>
      </c>
      <c r="EA237" t="s">
        <v>3</v>
      </c>
      <c r="EB237" t="s">
        <v>3</v>
      </c>
      <c r="EC237" t="s">
        <v>3</v>
      </c>
      <c r="EE237">
        <v>45799547</v>
      </c>
      <c r="EF237">
        <v>8</v>
      </c>
      <c r="EG237" t="s">
        <v>55</v>
      </c>
      <c r="EH237">
        <v>0</v>
      </c>
      <c r="EI237" t="s">
        <v>3</v>
      </c>
      <c r="EJ237">
        <v>1</v>
      </c>
      <c r="EK237">
        <v>500001</v>
      </c>
      <c r="EL237" t="s">
        <v>166</v>
      </c>
      <c r="EM237" t="s">
        <v>167</v>
      </c>
      <c r="EO237" t="s">
        <v>392</v>
      </c>
      <c r="EQ237">
        <v>131584</v>
      </c>
      <c r="ER237">
        <v>245.69</v>
      </c>
      <c r="ES237">
        <v>245.69</v>
      </c>
      <c r="ET237">
        <v>0</v>
      </c>
      <c r="EU237">
        <v>0</v>
      </c>
      <c r="EV237">
        <v>0</v>
      </c>
      <c r="EW237">
        <v>0</v>
      </c>
      <c r="EX237">
        <v>0</v>
      </c>
      <c r="EY237">
        <v>0</v>
      </c>
      <c r="FQ237">
        <v>0</v>
      </c>
      <c r="FR237">
        <v>0</v>
      </c>
      <c r="FS237">
        <v>0</v>
      </c>
      <c r="FX237">
        <v>0</v>
      </c>
      <c r="FY237">
        <v>0</v>
      </c>
      <c r="GA237" t="s">
        <v>3</v>
      </c>
      <c r="GD237">
        <v>1</v>
      </c>
      <c r="GF237">
        <v>274221784</v>
      </c>
      <c r="GG237">
        <v>2</v>
      </c>
      <c r="GH237">
        <v>1</v>
      </c>
      <c r="GI237">
        <v>2</v>
      </c>
      <c r="GJ237">
        <v>0</v>
      </c>
      <c r="GK237">
        <v>0</v>
      </c>
      <c r="GL237">
        <f>ROUND(IF(AND(BH237=3,BI237=3,FS237&lt;&gt;0),P237,0),2)</f>
        <v>0</v>
      </c>
      <c r="GM237">
        <f>ROUND(O237+X237+Y237,2)+GX237</f>
        <v>448.44</v>
      </c>
      <c r="GN237">
        <f>IF(OR(BI237=0,BI237=1),GM237-GX237,0)</f>
        <v>0</v>
      </c>
      <c r="GO237">
        <f>IF(BI237=2,GM237-GX237,0)</f>
        <v>448.44</v>
      </c>
      <c r="GP237">
        <f>IF(BI237=4,GM237-GX237,0)</f>
        <v>0</v>
      </c>
      <c r="GR237">
        <v>0</v>
      </c>
      <c r="GS237">
        <v>3</v>
      </c>
      <c r="GT237">
        <v>0</v>
      </c>
      <c r="GU237" t="s">
        <v>3</v>
      </c>
      <c r="GV237">
        <f>ROUND((GT237),6)</f>
        <v>0</v>
      </c>
      <c r="GW237">
        <v>1</v>
      </c>
      <c r="GX237">
        <f>ROUND(HC237*I237,2)</f>
        <v>0</v>
      </c>
      <c r="HA237">
        <v>0</v>
      </c>
      <c r="HB237">
        <v>0</v>
      </c>
      <c r="HC237">
        <f>GV237*GW237</f>
        <v>0</v>
      </c>
      <c r="HE237" t="s">
        <v>3</v>
      </c>
      <c r="HF237" t="s">
        <v>3</v>
      </c>
      <c r="HM237" t="s">
        <v>3</v>
      </c>
      <c r="HN237" t="s">
        <v>3</v>
      </c>
      <c r="HO237" t="s">
        <v>3</v>
      </c>
      <c r="HP237" t="s">
        <v>3</v>
      </c>
      <c r="HQ237" t="s">
        <v>3</v>
      </c>
      <c r="HS237">
        <v>0</v>
      </c>
      <c r="IK237">
        <v>0</v>
      </c>
    </row>
    <row r="238" spans="1:245" x14ac:dyDescent="0.2">
      <c r="A238">
        <v>17</v>
      </c>
      <c r="B238">
        <v>1</v>
      </c>
      <c r="E238" t="s">
        <v>393</v>
      </c>
      <c r="F238" t="s">
        <v>394</v>
      </c>
      <c r="G238" t="s">
        <v>395</v>
      </c>
      <c r="H238" t="s">
        <v>227</v>
      </c>
      <c r="I238">
        <f>ROUND(0.005388,7)</f>
        <v>5.3880000000000004E-3</v>
      </c>
      <c r="J238">
        <v>0</v>
      </c>
      <c r="K238">
        <f>ROUND(0.005388,7)</f>
        <v>5.3880000000000004E-3</v>
      </c>
      <c r="O238">
        <f>ROUND(CP238,2)</f>
        <v>376.23</v>
      </c>
      <c r="P238">
        <f>ROUND(CQ238*I238,2)</f>
        <v>376.23</v>
      </c>
      <c r="Q238">
        <f>ROUND(CR238*I238,2)</f>
        <v>0</v>
      </c>
      <c r="R238">
        <f>ROUND(CS238*I238,2)</f>
        <v>0</v>
      </c>
      <c r="S238">
        <f>ROUND(CT238*I238,2)</f>
        <v>0</v>
      </c>
      <c r="T238">
        <f>ROUND(CU238*I238,2)</f>
        <v>0</v>
      </c>
      <c r="U238">
        <f>ROUND(CV238*I238,7)</f>
        <v>0</v>
      </c>
      <c r="V238">
        <f>ROUND(CW238*I238,7)</f>
        <v>0</v>
      </c>
      <c r="W238">
        <f>ROUND(CX238*I238,2)</f>
        <v>0</v>
      </c>
      <c r="X238">
        <f t="shared" si="343"/>
        <v>0</v>
      </c>
      <c r="Y238">
        <f t="shared" si="343"/>
        <v>0</v>
      </c>
      <c r="AA238">
        <v>48176574</v>
      </c>
      <c r="AB238">
        <f>ROUND((AC238+AD238+AF238),6)</f>
        <v>74285</v>
      </c>
      <c r="AC238">
        <f>ROUND((ES238),6)</f>
        <v>74285</v>
      </c>
      <c r="AD238">
        <f>ROUND((((ET238)-(EU238))+AE238),6)</f>
        <v>0</v>
      </c>
      <c r="AE238">
        <f>ROUND((EU238),6)</f>
        <v>0</v>
      </c>
      <c r="AF238">
        <f>ROUND((EV238),6)</f>
        <v>0</v>
      </c>
      <c r="AG238">
        <f>ROUND((AP238),6)</f>
        <v>0</v>
      </c>
      <c r="AH238">
        <f>(EW238)</f>
        <v>0</v>
      </c>
      <c r="AI238">
        <f>(EX238)</f>
        <v>0</v>
      </c>
      <c r="AJ238">
        <f>(AS238)</f>
        <v>0</v>
      </c>
      <c r="AK238">
        <v>74285</v>
      </c>
      <c r="AL238">
        <v>74285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1</v>
      </c>
      <c r="AW238">
        <v>1</v>
      </c>
      <c r="AZ238">
        <v>1</v>
      </c>
      <c r="BA238">
        <v>1</v>
      </c>
      <c r="BB238">
        <v>1</v>
      </c>
      <c r="BC238">
        <v>0.94</v>
      </c>
      <c r="BD238" t="s">
        <v>3</v>
      </c>
      <c r="BE238" t="s">
        <v>3</v>
      </c>
      <c r="BF238" t="s">
        <v>3</v>
      </c>
      <c r="BG238" t="s">
        <v>3</v>
      </c>
      <c r="BH238">
        <v>3</v>
      </c>
      <c r="BI238">
        <v>2</v>
      </c>
      <c r="BJ238" t="s">
        <v>396</v>
      </c>
      <c r="BM238">
        <v>500001</v>
      </c>
      <c r="BN238">
        <v>0</v>
      </c>
      <c r="BO238" t="s">
        <v>394</v>
      </c>
      <c r="BP238">
        <v>1</v>
      </c>
      <c r="BQ238">
        <v>8</v>
      </c>
      <c r="BR238">
        <v>0</v>
      </c>
      <c r="BS238">
        <v>1</v>
      </c>
      <c r="BT238">
        <v>1</v>
      </c>
      <c r="BU238">
        <v>1</v>
      </c>
      <c r="BV238">
        <v>1</v>
      </c>
      <c r="BW238">
        <v>1</v>
      </c>
      <c r="BX238">
        <v>1</v>
      </c>
      <c r="BY238" t="s">
        <v>3</v>
      </c>
      <c r="BZ238">
        <v>0</v>
      </c>
      <c r="CA238">
        <v>0</v>
      </c>
      <c r="CB238" t="s">
        <v>3</v>
      </c>
      <c r="CE238">
        <v>0</v>
      </c>
      <c r="CF238">
        <v>0</v>
      </c>
      <c r="CG238">
        <v>0</v>
      </c>
      <c r="CM238">
        <v>0</v>
      </c>
      <c r="CN238" t="s">
        <v>3</v>
      </c>
      <c r="CO238">
        <v>0</v>
      </c>
      <c r="CP238">
        <f>(P238+Q238+S238+R238)</f>
        <v>376.23</v>
      </c>
      <c r="CQ238">
        <f>ROUND(AL238*BC238,2)</f>
        <v>69827.899999999994</v>
      </c>
      <c r="CR238">
        <f>ROUND(AM238*BB238,2)</f>
        <v>0</v>
      </c>
      <c r="CS238">
        <f>ROUND(AN238*BS238,2)</f>
        <v>0</v>
      </c>
      <c r="CT238">
        <f>ROUND(AO238*BA238,2)</f>
        <v>0</v>
      </c>
      <c r="CU238">
        <f>AG238</f>
        <v>0</v>
      </c>
      <c r="CV238">
        <f>AH238</f>
        <v>0</v>
      </c>
      <c r="CW238">
        <f>AI238</f>
        <v>0</v>
      </c>
      <c r="CX238">
        <f>AJ238</f>
        <v>0</v>
      </c>
      <c r="CY238">
        <f>0</f>
        <v>0</v>
      </c>
      <c r="CZ238">
        <f>0</f>
        <v>0</v>
      </c>
      <c r="DC238" t="s">
        <v>3</v>
      </c>
      <c r="DD238" t="s">
        <v>3</v>
      </c>
      <c r="DE238" t="s">
        <v>3</v>
      </c>
      <c r="DF238" t="s">
        <v>3</v>
      </c>
      <c r="DG238" t="s">
        <v>3</v>
      </c>
      <c r="DH238" t="s">
        <v>3</v>
      </c>
      <c r="DI238" t="s">
        <v>3</v>
      </c>
      <c r="DJ238" t="s">
        <v>3</v>
      </c>
      <c r="DK238" t="s">
        <v>3</v>
      </c>
      <c r="DL238" t="s">
        <v>3</v>
      </c>
      <c r="DM238" t="s">
        <v>3</v>
      </c>
      <c r="DN238">
        <v>0</v>
      </c>
      <c r="DO238">
        <v>0</v>
      </c>
      <c r="DP238">
        <v>1</v>
      </c>
      <c r="DQ238">
        <v>1</v>
      </c>
      <c r="DU238">
        <v>1009</v>
      </c>
      <c r="DV238" t="s">
        <v>227</v>
      </c>
      <c r="DW238" t="s">
        <v>227</v>
      </c>
      <c r="DX238">
        <v>1000</v>
      </c>
      <c r="DZ238" t="s">
        <v>3</v>
      </c>
      <c r="EA238" t="s">
        <v>3</v>
      </c>
      <c r="EB238" t="s">
        <v>3</v>
      </c>
      <c r="EC238" t="s">
        <v>3</v>
      </c>
      <c r="EE238">
        <v>45799547</v>
      </c>
      <c r="EF238">
        <v>8</v>
      </c>
      <c r="EG238" t="s">
        <v>55</v>
      </c>
      <c r="EH238">
        <v>0</v>
      </c>
      <c r="EI238" t="s">
        <v>3</v>
      </c>
      <c r="EJ238">
        <v>1</v>
      </c>
      <c r="EK238">
        <v>500001</v>
      </c>
      <c r="EL238" t="s">
        <v>166</v>
      </c>
      <c r="EM238" t="s">
        <v>167</v>
      </c>
      <c r="EO238" t="s">
        <v>3</v>
      </c>
      <c r="EQ238">
        <v>131072</v>
      </c>
      <c r="ER238">
        <v>74285</v>
      </c>
      <c r="ES238">
        <v>74285</v>
      </c>
      <c r="ET238">
        <v>0</v>
      </c>
      <c r="EU238">
        <v>0</v>
      </c>
      <c r="EV238">
        <v>0</v>
      </c>
      <c r="EW238">
        <v>0</v>
      </c>
      <c r="EX238">
        <v>0</v>
      </c>
      <c r="EY238">
        <v>0</v>
      </c>
      <c r="FQ238">
        <v>0</v>
      </c>
      <c r="FR238">
        <v>0</v>
      </c>
      <c r="FS238">
        <v>0</v>
      </c>
      <c r="FX238">
        <v>0</v>
      </c>
      <c r="FY238">
        <v>0</v>
      </c>
      <c r="GA238" t="s">
        <v>3</v>
      </c>
      <c r="GD238">
        <v>1</v>
      </c>
      <c r="GF238">
        <v>-1300973181</v>
      </c>
      <c r="GG238">
        <v>2</v>
      </c>
      <c r="GH238">
        <v>1</v>
      </c>
      <c r="GI238">
        <v>2</v>
      </c>
      <c r="GJ238">
        <v>0</v>
      </c>
      <c r="GK238">
        <v>0</v>
      </c>
      <c r="GL238">
        <f>ROUND(IF(AND(BH238=3,BI238=3,FS238&lt;&gt;0),P238,0),2)</f>
        <v>0</v>
      </c>
      <c r="GM238">
        <f>ROUND(O238+X238+Y238,2)+GX238</f>
        <v>376.23</v>
      </c>
      <c r="GN238">
        <f>IF(OR(BI238=0,BI238=1),GM238-GX238,0)</f>
        <v>0</v>
      </c>
      <c r="GO238">
        <f>IF(BI238=2,GM238-GX238,0)</f>
        <v>376.23</v>
      </c>
      <c r="GP238">
        <f>IF(BI238=4,GM238-GX238,0)</f>
        <v>0</v>
      </c>
      <c r="GR238">
        <v>0</v>
      </c>
      <c r="GS238">
        <v>0</v>
      </c>
      <c r="GT238">
        <v>0</v>
      </c>
      <c r="GU238" t="s">
        <v>3</v>
      </c>
      <c r="GV238">
        <f>ROUND((GT238),6)</f>
        <v>0</v>
      </c>
      <c r="GW238">
        <v>1</v>
      </c>
      <c r="GX238">
        <f>ROUND(HC238*I238,2)</f>
        <v>0</v>
      </c>
      <c r="HA238">
        <v>0</v>
      </c>
      <c r="HB238">
        <v>0</v>
      </c>
      <c r="HC238">
        <f>GV238*GW238</f>
        <v>0</v>
      </c>
      <c r="HE238" t="s">
        <v>3</v>
      </c>
      <c r="HF238" t="s">
        <v>3</v>
      </c>
      <c r="HM238" t="s">
        <v>3</v>
      </c>
      <c r="HN238" t="s">
        <v>3</v>
      </c>
      <c r="HO238" t="s">
        <v>3</v>
      </c>
      <c r="HP238" t="s">
        <v>3</v>
      </c>
      <c r="HQ238" t="s">
        <v>3</v>
      </c>
      <c r="HS238">
        <v>0</v>
      </c>
      <c r="IK238">
        <v>0</v>
      </c>
    </row>
    <row r="240" spans="1:245" x14ac:dyDescent="0.2">
      <c r="A240" s="2">
        <v>51</v>
      </c>
      <c r="B240" s="2">
        <f>B69</f>
        <v>1</v>
      </c>
      <c r="C240" s="2">
        <f>A69</f>
        <v>4</v>
      </c>
      <c r="D240" s="2">
        <f>ROW(A69)</f>
        <v>69</v>
      </c>
      <c r="E240" s="2"/>
      <c r="F240" s="2" t="str">
        <f>IF(F69&lt;&gt;"",F69,"")</f>
        <v>2</v>
      </c>
      <c r="G240" s="2" t="str">
        <f>IF(G69&lt;&gt;"",G69,"")</f>
        <v>Строительные работы</v>
      </c>
      <c r="H240" s="2">
        <v>0</v>
      </c>
      <c r="I240" s="2"/>
      <c r="J240" s="2"/>
      <c r="K240" s="2"/>
      <c r="L240" s="2"/>
      <c r="M240" s="2"/>
      <c r="N240" s="2"/>
      <c r="O240" s="2">
        <f t="shared" ref="O240:T240" si="344">ROUND(AB240,2)</f>
        <v>4762293.21</v>
      </c>
      <c r="P240" s="2">
        <f t="shared" si="344"/>
        <v>4125266.92</v>
      </c>
      <c r="Q240" s="2">
        <f t="shared" si="344"/>
        <v>192024.12</v>
      </c>
      <c r="R240" s="2">
        <f t="shared" si="344"/>
        <v>97061.43</v>
      </c>
      <c r="S240" s="2">
        <f t="shared" si="344"/>
        <v>347940.74</v>
      </c>
      <c r="T240" s="2">
        <f t="shared" si="344"/>
        <v>0</v>
      </c>
      <c r="U240" s="2">
        <f>AH240</f>
        <v>446.08690599999994</v>
      </c>
      <c r="V240" s="2">
        <f>AI240</f>
        <v>95.24191380000002</v>
      </c>
      <c r="W240" s="2">
        <f>ROUND(AJ240,2)</f>
        <v>0</v>
      </c>
      <c r="X240" s="2">
        <f>ROUND(AK240,2)</f>
        <v>495850.02</v>
      </c>
      <c r="Y240" s="2">
        <f>ROUND(AL240,2)</f>
        <v>334094.18</v>
      </c>
      <c r="Z240" s="2"/>
      <c r="AA240" s="2"/>
      <c r="AB240" s="2">
        <f>ROUND(SUMIF(AA73:AA238,"=48176574",O73:O238),2)</f>
        <v>4762293.21</v>
      </c>
      <c r="AC240" s="2">
        <f>ROUND(SUMIF(AA73:AA238,"=48176574",P73:P238),2)</f>
        <v>4125266.92</v>
      </c>
      <c r="AD240" s="2">
        <f>ROUND(SUMIF(AA73:AA238,"=48176574",Q73:Q238),2)</f>
        <v>192024.12</v>
      </c>
      <c r="AE240" s="2">
        <f>ROUND(SUMIF(AA73:AA238,"=48176574",R73:R238),2)</f>
        <v>97061.43</v>
      </c>
      <c r="AF240" s="2">
        <f>ROUND(SUMIF(AA73:AA238,"=48176574",S73:S238),2)</f>
        <v>347940.74</v>
      </c>
      <c r="AG240" s="2">
        <f>ROUND(SUMIF(AA73:AA238,"=48176574",T73:T238),2)</f>
        <v>0</v>
      </c>
      <c r="AH240" s="2">
        <f>SUMIF(AA73:AA238,"=48176574",U73:U238)</f>
        <v>446.08690599999994</v>
      </c>
      <c r="AI240" s="2">
        <f>SUMIF(AA73:AA238,"=48176574",V73:V238)</f>
        <v>95.24191380000002</v>
      </c>
      <c r="AJ240" s="2">
        <f>ROUND(SUMIF(AA73:AA238,"=48176574",W73:W238),2)</f>
        <v>0</v>
      </c>
      <c r="AK240" s="2">
        <f>ROUND(SUMIF(AA73:AA238,"=48176574",X73:X238),2)</f>
        <v>495850.02</v>
      </c>
      <c r="AL240" s="2">
        <f>ROUND(SUMIF(AA73:AA238,"=48176574",Y73:Y238),2)</f>
        <v>334094.18</v>
      </c>
      <c r="AM240" s="2"/>
      <c r="AN240" s="2"/>
      <c r="AO240" s="2">
        <f t="shared" ref="AO240:BD240" si="345">ROUND(BX240,2)</f>
        <v>0</v>
      </c>
      <c r="AP240" s="2">
        <f t="shared" si="345"/>
        <v>0</v>
      </c>
      <c r="AQ240" s="2">
        <f t="shared" si="345"/>
        <v>0</v>
      </c>
      <c r="AR240" s="2">
        <f t="shared" si="345"/>
        <v>5592237.4100000001</v>
      </c>
      <c r="AS240" s="2">
        <f t="shared" si="345"/>
        <v>5590788</v>
      </c>
      <c r="AT240" s="2">
        <f t="shared" si="345"/>
        <v>1449.41</v>
      </c>
      <c r="AU240" s="2">
        <f t="shared" si="345"/>
        <v>0</v>
      </c>
      <c r="AV240" s="2">
        <f t="shared" si="345"/>
        <v>4125266.92</v>
      </c>
      <c r="AW240" s="2">
        <f t="shared" si="345"/>
        <v>4125266.92</v>
      </c>
      <c r="AX240" s="2">
        <f t="shared" si="345"/>
        <v>0</v>
      </c>
      <c r="AY240" s="2">
        <f t="shared" si="345"/>
        <v>4125266.92</v>
      </c>
      <c r="AZ240" s="2">
        <f t="shared" si="345"/>
        <v>0</v>
      </c>
      <c r="BA240" s="2">
        <f t="shared" si="345"/>
        <v>0</v>
      </c>
      <c r="BB240" s="2">
        <f t="shared" si="345"/>
        <v>0</v>
      </c>
      <c r="BC240" s="2">
        <f t="shared" si="345"/>
        <v>0</v>
      </c>
      <c r="BD240" s="2">
        <f t="shared" si="345"/>
        <v>0</v>
      </c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>
        <f>ROUND(SUMIF(AA73:AA238,"=48176574",FQ73:FQ238),2)</f>
        <v>0</v>
      </c>
      <c r="BY240" s="2">
        <f>ROUND(SUMIF(AA73:AA238,"=48176574",FR73:FR238),2)</f>
        <v>0</v>
      </c>
      <c r="BZ240" s="2">
        <f>ROUND(SUMIF(AA73:AA238,"=48176574",GL73:GL238),2)</f>
        <v>0</v>
      </c>
      <c r="CA240" s="2">
        <f>ROUND(SUMIF(AA73:AA238,"=48176574",GM73:GM238),2)</f>
        <v>5592237.4100000001</v>
      </c>
      <c r="CB240" s="2">
        <f>ROUND(SUMIF(AA73:AA238,"=48176574",GN73:GN238),2)</f>
        <v>5590788</v>
      </c>
      <c r="CC240" s="2">
        <f>ROUND(SUMIF(AA73:AA238,"=48176574",GO73:GO238),2)</f>
        <v>1449.41</v>
      </c>
      <c r="CD240" s="2">
        <f>ROUND(SUMIF(AA73:AA238,"=48176574",GP73:GP238),2)</f>
        <v>0</v>
      </c>
      <c r="CE240" s="2">
        <f>AC240-BX240</f>
        <v>4125266.92</v>
      </c>
      <c r="CF240" s="2">
        <f>AC240-BY240</f>
        <v>4125266.92</v>
      </c>
      <c r="CG240" s="2">
        <f>BX240-BZ240</f>
        <v>0</v>
      </c>
      <c r="CH240" s="2">
        <f>AC240-BX240-BY240+BZ240</f>
        <v>4125266.92</v>
      </c>
      <c r="CI240" s="2">
        <f>BY240-BZ240</f>
        <v>0</v>
      </c>
      <c r="CJ240" s="2">
        <f>ROUND(SUMIF(AA73:AA238,"=48176574",GX73:GX238),2)</f>
        <v>0</v>
      </c>
      <c r="CK240" s="2">
        <f>ROUND(SUMIF(AA73:AA238,"=48176574",GY73:GY238),2)</f>
        <v>0</v>
      </c>
      <c r="CL240" s="2">
        <f>ROUND(SUMIF(AA73:AA238,"=48176574",GZ73:GZ238),2)</f>
        <v>0</v>
      </c>
      <c r="CM240" s="2">
        <f>ROUND(SUMIF(AA73:AA238,"=48176574",HD73:HD238),2)</f>
        <v>0</v>
      </c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3"/>
      <c r="DH240" s="3"/>
      <c r="DI240" s="3"/>
      <c r="DJ240" s="3"/>
      <c r="DK240" s="3"/>
      <c r="DL240" s="3"/>
      <c r="DM240" s="3"/>
      <c r="DN240" s="3"/>
      <c r="DO240" s="3"/>
      <c r="DP240" s="3"/>
      <c r="DQ240" s="3"/>
      <c r="DR240" s="3"/>
      <c r="DS240" s="3"/>
      <c r="DT240" s="3"/>
      <c r="DU240" s="3"/>
      <c r="DV240" s="3"/>
      <c r="DW240" s="3"/>
      <c r="DX240" s="3"/>
      <c r="DY240" s="3"/>
      <c r="DZ240" s="3"/>
      <c r="EA240" s="3"/>
      <c r="EB240" s="3"/>
      <c r="EC240" s="3"/>
      <c r="ED240" s="3"/>
      <c r="EE240" s="3"/>
      <c r="EF240" s="3"/>
      <c r="EG240" s="3"/>
      <c r="EH240" s="3"/>
      <c r="EI240" s="3"/>
      <c r="EJ240" s="3"/>
      <c r="EK240" s="3"/>
      <c r="EL240" s="3"/>
      <c r="EM240" s="3"/>
      <c r="EN240" s="3"/>
      <c r="EO240" s="3"/>
      <c r="EP240" s="3"/>
      <c r="EQ240" s="3"/>
      <c r="ER240" s="3"/>
      <c r="ES240" s="3"/>
      <c r="ET240" s="3"/>
      <c r="EU240" s="3"/>
      <c r="EV240" s="3"/>
      <c r="EW240" s="3"/>
      <c r="EX240" s="3"/>
      <c r="EY240" s="3"/>
      <c r="EZ240" s="3"/>
      <c r="FA240" s="3"/>
      <c r="FB240" s="3"/>
      <c r="FC240" s="3"/>
      <c r="FD240" s="3"/>
      <c r="FE240" s="3"/>
      <c r="FF240" s="3"/>
      <c r="FG240" s="3"/>
      <c r="FH240" s="3"/>
      <c r="FI240" s="3"/>
      <c r="FJ240" s="3"/>
      <c r="FK240" s="3"/>
      <c r="FL240" s="3"/>
      <c r="FM240" s="3"/>
      <c r="FN240" s="3"/>
      <c r="FO240" s="3"/>
      <c r="FP240" s="3"/>
      <c r="FQ240" s="3"/>
      <c r="FR240" s="3"/>
      <c r="FS240" s="3"/>
      <c r="FT240" s="3"/>
      <c r="FU240" s="3"/>
      <c r="FV240" s="3"/>
      <c r="FW240" s="3"/>
      <c r="FX240" s="3"/>
      <c r="FY240" s="3"/>
      <c r="FZ240" s="3"/>
      <c r="GA240" s="3"/>
      <c r="GB240" s="3"/>
      <c r="GC240" s="3"/>
      <c r="GD240" s="3"/>
      <c r="GE240" s="3"/>
      <c r="GF240" s="3"/>
      <c r="GG240" s="3"/>
      <c r="GH240" s="3"/>
      <c r="GI240" s="3"/>
      <c r="GJ240" s="3"/>
      <c r="GK240" s="3"/>
      <c r="GL240" s="3"/>
      <c r="GM240" s="3"/>
      <c r="GN240" s="3"/>
      <c r="GO240" s="3"/>
      <c r="GP240" s="3"/>
      <c r="GQ240" s="3"/>
      <c r="GR240" s="3"/>
      <c r="GS240" s="3"/>
      <c r="GT240" s="3"/>
      <c r="GU240" s="3"/>
      <c r="GV240" s="3"/>
      <c r="GW240" s="3"/>
      <c r="GX240" s="3">
        <v>0</v>
      </c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201</v>
      </c>
      <c r="F242" s="4">
        <f>ROUND(Source!O240,O242)</f>
        <v>4762293.21</v>
      </c>
      <c r="G242" s="4" t="s">
        <v>86</v>
      </c>
      <c r="H242" s="4" t="s">
        <v>87</v>
      </c>
      <c r="I242" s="4"/>
      <c r="J242" s="4"/>
      <c r="K242" s="4">
        <v>201</v>
      </c>
      <c r="L242" s="4">
        <v>1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4762293.21</v>
      </c>
      <c r="X242" s="4">
        <v>1</v>
      </c>
      <c r="Y242" s="4">
        <v>4762293.21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202</v>
      </c>
      <c r="F243" s="4">
        <f>ROUND(Source!P240,O243)</f>
        <v>4125266.92</v>
      </c>
      <c r="G243" s="4" t="s">
        <v>88</v>
      </c>
      <c r="H243" s="4" t="s">
        <v>89</v>
      </c>
      <c r="I243" s="4"/>
      <c r="J243" s="4"/>
      <c r="K243" s="4">
        <v>202</v>
      </c>
      <c r="L243" s="4">
        <v>2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4125266.92</v>
      </c>
      <c r="X243" s="4">
        <v>1</v>
      </c>
      <c r="Y243" s="4">
        <v>4125266.92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222</v>
      </c>
      <c r="F244" s="4">
        <f>ROUND(Source!AO240,O244)</f>
        <v>0</v>
      </c>
      <c r="G244" s="4" t="s">
        <v>90</v>
      </c>
      <c r="H244" s="4" t="s">
        <v>91</v>
      </c>
      <c r="I244" s="4"/>
      <c r="J244" s="4"/>
      <c r="K244" s="4">
        <v>222</v>
      </c>
      <c r="L244" s="4">
        <v>3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225</v>
      </c>
      <c r="F245" s="4">
        <f>ROUND(Source!AV240,O245)</f>
        <v>4125266.92</v>
      </c>
      <c r="G245" s="4" t="s">
        <v>92</v>
      </c>
      <c r="H245" s="4" t="s">
        <v>93</v>
      </c>
      <c r="I245" s="4"/>
      <c r="J245" s="4"/>
      <c r="K245" s="4">
        <v>225</v>
      </c>
      <c r="L245" s="4">
        <v>4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4125266.92</v>
      </c>
      <c r="X245" s="4">
        <v>1</v>
      </c>
      <c r="Y245" s="4">
        <v>4125266.92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226</v>
      </c>
      <c r="F246" s="4">
        <f>ROUND(Source!AW240,O246)</f>
        <v>4125266.92</v>
      </c>
      <c r="G246" s="4" t="s">
        <v>94</v>
      </c>
      <c r="H246" s="4" t="s">
        <v>95</v>
      </c>
      <c r="I246" s="4"/>
      <c r="J246" s="4"/>
      <c r="K246" s="4">
        <v>226</v>
      </c>
      <c r="L246" s="4">
        <v>5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4125266.92</v>
      </c>
      <c r="X246" s="4">
        <v>1</v>
      </c>
      <c r="Y246" s="4">
        <v>4125266.92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227</v>
      </c>
      <c r="F247" s="4">
        <f>ROUND(Source!AX240,O247)</f>
        <v>0</v>
      </c>
      <c r="G247" s="4" t="s">
        <v>96</v>
      </c>
      <c r="H247" s="4" t="s">
        <v>97</v>
      </c>
      <c r="I247" s="4"/>
      <c r="J247" s="4"/>
      <c r="K247" s="4">
        <v>227</v>
      </c>
      <c r="L247" s="4">
        <v>6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228</v>
      </c>
      <c r="F248" s="4">
        <f>ROUND(Source!AY240,O248)</f>
        <v>4125266.92</v>
      </c>
      <c r="G248" s="4" t="s">
        <v>98</v>
      </c>
      <c r="H248" s="4" t="s">
        <v>99</v>
      </c>
      <c r="I248" s="4"/>
      <c r="J248" s="4"/>
      <c r="K248" s="4">
        <v>228</v>
      </c>
      <c r="L248" s="4">
        <v>7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4125266.92</v>
      </c>
      <c r="X248" s="4">
        <v>1</v>
      </c>
      <c r="Y248" s="4">
        <v>4125266.92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216</v>
      </c>
      <c r="F249" s="4">
        <f>ROUND(Source!AP240,O249)</f>
        <v>0</v>
      </c>
      <c r="G249" s="4" t="s">
        <v>100</v>
      </c>
      <c r="H249" s="4" t="s">
        <v>101</v>
      </c>
      <c r="I249" s="4"/>
      <c r="J249" s="4"/>
      <c r="K249" s="4">
        <v>216</v>
      </c>
      <c r="L249" s="4">
        <v>8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223</v>
      </c>
      <c r="F250" s="4">
        <f>ROUND(Source!AQ240,O250)</f>
        <v>0</v>
      </c>
      <c r="G250" s="4" t="s">
        <v>102</v>
      </c>
      <c r="H250" s="4" t="s">
        <v>103</v>
      </c>
      <c r="I250" s="4"/>
      <c r="J250" s="4"/>
      <c r="K250" s="4">
        <v>223</v>
      </c>
      <c r="L250" s="4">
        <v>9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229</v>
      </c>
      <c r="F251" s="4">
        <f>ROUND(Source!AZ240,O251)</f>
        <v>0</v>
      </c>
      <c r="G251" s="4" t="s">
        <v>104</v>
      </c>
      <c r="H251" s="4" t="s">
        <v>105</v>
      </c>
      <c r="I251" s="4"/>
      <c r="J251" s="4"/>
      <c r="K251" s="4">
        <v>229</v>
      </c>
      <c r="L251" s="4">
        <v>10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203</v>
      </c>
      <c r="F252" s="4">
        <f>ROUND(Source!Q240,O252)</f>
        <v>192024.12</v>
      </c>
      <c r="G252" s="4" t="s">
        <v>106</v>
      </c>
      <c r="H252" s="4" t="s">
        <v>107</v>
      </c>
      <c r="I252" s="4"/>
      <c r="J252" s="4"/>
      <c r="K252" s="4">
        <v>203</v>
      </c>
      <c r="L252" s="4">
        <v>11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192024.12000000008</v>
      </c>
      <c r="X252" s="4">
        <v>1</v>
      </c>
      <c r="Y252" s="4">
        <v>192024.12000000008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231</v>
      </c>
      <c r="F253" s="4">
        <f>ROUND(Source!BB240,O253)</f>
        <v>0</v>
      </c>
      <c r="G253" s="4" t="s">
        <v>108</v>
      </c>
      <c r="H253" s="4" t="s">
        <v>109</v>
      </c>
      <c r="I253" s="4"/>
      <c r="J253" s="4"/>
      <c r="K253" s="4">
        <v>231</v>
      </c>
      <c r="L253" s="4">
        <v>12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204</v>
      </c>
      <c r="F254" s="4">
        <f>ROUND(Source!R240,O254)</f>
        <v>97061.43</v>
      </c>
      <c r="G254" s="4" t="s">
        <v>110</v>
      </c>
      <c r="H254" s="4" t="s">
        <v>111</v>
      </c>
      <c r="I254" s="4"/>
      <c r="J254" s="4"/>
      <c r="K254" s="4">
        <v>204</v>
      </c>
      <c r="L254" s="4">
        <v>13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97061.430000000008</v>
      </c>
      <c r="X254" s="4">
        <v>1</v>
      </c>
      <c r="Y254" s="4">
        <v>97061.430000000008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205</v>
      </c>
      <c r="F255" s="4">
        <f>ROUND(Source!S240,O255)</f>
        <v>347940.74</v>
      </c>
      <c r="G255" s="4" t="s">
        <v>112</v>
      </c>
      <c r="H255" s="4" t="s">
        <v>113</v>
      </c>
      <c r="I255" s="4"/>
      <c r="J255" s="4"/>
      <c r="K255" s="4">
        <v>205</v>
      </c>
      <c r="L255" s="4">
        <v>14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347940.74000000005</v>
      </c>
      <c r="X255" s="4">
        <v>1</v>
      </c>
      <c r="Y255" s="4">
        <v>347940.74000000005</v>
      </c>
      <c r="Z255" s="4"/>
      <c r="AA255" s="4"/>
      <c r="AB255" s="4"/>
    </row>
    <row r="256" spans="1:28" x14ac:dyDescent="0.2">
      <c r="A256" s="4">
        <v>50</v>
      </c>
      <c r="B256" s="4">
        <v>0</v>
      </c>
      <c r="C256" s="4">
        <v>0</v>
      </c>
      <c r="D256" s="4">
        <v>1</v>
      </c>
      <c r="E256" s="4">
        <v>232</v>
      </c>
      <c r="F256" s="4">
        <f>ROUND(Source!BC240,O256)</f>
        <v>0</v>
      </c>
      <c r="G256" s="4" t="s">
        <v>114</v>
      </c>
      <c r="H256" s="4" t="s">
        <v>115</v>
      </c>
      <c r="I256" s="4"/>
      <c r="J256" s="4"/>
      <c r="K256" s="4">
        <v>232</v>
      </c>
      <c r="L256" s="4">
        <v>15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06" x14ac:dyDescent="0.2">
      <c r="A257" s="4">
        <v>50</v>
      </c>
      <c r="B257" s="4">
        <v>0</v>
      </c>
      <c r="C257" s="4">
        <v>0</v>
      </c>
      <c r="D257" s="4">
        <v>1</v>
      </c>
      <c r="E257" s="4">
        <v>214</v>
      </c>
      <c r="F257" s="4">
        <f>ROUND(Source!AS240,O257)</f>
        <v>5590788</v>
      </c>
      <c r="G257" s="4" t="s">
        <v>116</v>
      </c>
      <c r="H257" s="4" t="s">
        <v>117</v>
      </c>
      <c r="I257" s="4"/>
      <c r="J257" s="4"/>
      <c r="K257" s="4">
        <v>214</v>
      </c>
      <c r="L257" s="4">
        <v>16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5590788</v>
      </c>
      <c r="X257" s="4">
        <v>1</v>
      </c>
      <c r="Y257" s="4">
        <v>5590788</v>
      </c>
      <c r="Z257" s="4"/>
      <c r="AA257" s="4"/>
      <c r="AB257" s="4"/>
    </row>
    <row r="258" spans="1:206" x14ac:dyDescent="0.2">
      <c r="A258" s="4">
        <v>50</v>
      </c>
      <c r="B258" s="4">
        <v>0</v>
      </c>
      <c r="C258" s="4">
        <v>0</v>
      </c>
      <c r="D258" s="4">
        <v>1</v>
      </c>
      <c r="E258" s="4">
        <v>215</v>
      </c>
      <c r="F258" s="4">
        <f>ROUND(Source!AT240,O258)</f>
        <v>1449.41</v>
      </c>
      <c r="G258" s="4" t="s">
        <v>118</v>
      </c>
      <c r="H258" s="4" t="s">
        <v>119</v>
      </c>
      <c r="I258" s="4"/>
      <c r="J258" s="4"/>
      <c r="K258" s="4">
        <v>215</v>
      </c>
      <c r="L258" s="4">
        <v>17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1449.41</v>
      </c>
      <c r="X258" s="4">
        <v>1</v>
      </c>
      <c r="Y258" s="4">
        <v>1449.41</v>
      </c>
      <c r="Z258" s="4"/>
      <c r="AA258" s="4"/>
      <c r="AB258" s="4"/>
    </row>
    <row r="259" spans="1:206" x14ac:dyDescent="0.2">
      <c r="A259" s="4">
        <v>50</v>
      </c>
      <c r="B259" s="4">
        <v>0</v>
      </c>
      <c r="C259" s="4">
        <v>0</v>
      </c>
      <c r="D259" s="4">
        <v>1</v>
      </c>
      <c r="E259" s="4">
        <v>217</v>
      </c>
      <c r="F259" s="4">
        <f>ROUND(Source!AU240,O259)</f>
        <v>0</v>
      </c>
      <c r="G259" s="4" t="s">
        <v>120</v>
      </c>
      <c r="H259" s="4" t="s">
        <v>121</v>
      </c>
      <c r="I259" s="4"/>
      <c r="J259" s="4"/>
      <c r="K259" s="4">
        <v>217</v>
      </c>
      <c r="L259" s="4">
        <v>18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06" x14ac:dyDescent="0.2">
      <c r="A260" s="4">
        <v>50</v>
      </c>
      <c r="B260" s="4">
        <v>0</v>
      </c>
      <c r="C260" s="4">
        <v>0</v>
      </c>
      <c r="D260" s="4">
        <v>1</v>
      </c>
      <c r="E260" s="4">
        <v>230</v>
      </c>
      <c r="F260" s="4">
        <f>ROUND(Source!BA240,O260)</f>
        <v>0</v>
      </c>
      <c r="G260" s="4" t="s">
        <v>122</v>
      </c>
      <c r="H260" s="4" t="s">
        <v>123</v>
      </c>
      <c r="I260" s="4"/>
      <c r="J260" s="4"/>
      <c r="K260" s="4">
        <v>230</v>
      </c>
      <c r="L260" s="4">
        <v>19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06" x14ac:dyDescent="0.2">
      <c r="A261" s="4">
        <v>50</v>
      </c>
      <c r="B261" s="4">
        <v>0</v>
      </c>
      <c r="C261" s="4">
        <v>0</v>
      </c>
      <c r="D261" s="4">
        <v>1</v>
      </c>
      <c r="E261" s="4">
        <v>206</v>
      </c>
      <c r="F261" s="4">
        <f>ROUND(Source!T240,O261)</f>
        <v>0</v>
      </c>
      <c r="G261" s="4" t="s">
        <v>124</v>
      </c>
      <c r="H261" s="4" t="s">
        <v>125</v>
      </c>
      <c r="I261" s="4"/>
      <c r="J261" s="4"/>
      <c r="K261" s="4">
        <v>206</v>
      </c>
      <c r="L261" s="4">
        <v>20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06" x14ac:dyDescent="0.2">
      <c r="A262" s="4">
        <v>50</v>
      </c>
      <c r="B262" s="4">
        <v>0</v>
      </c>
      <c r="C262" s="4">
        <v>0</v>
      </c>
      <c r="D262" s="4">
        <v>1</v>
      </c>
      <c r="E262" s="4">
        <v>207</v>
      </c>
      <c r="F262" s="4">
        <f>ROUND(Source!U240,O262)</f>
        <v>446.086906</v>
      </c>
      <c r="G262" s="4" t="s">
        <v>126</v>
      </c>
      <c r="H262" s="4" t="s">
        <v>127</v>
      </c>
      <c r="I262" s="4"/>
      <c r="J262" s="4"/>
      <c r="K262" s="4">
        <v>207</v>
      </c>
      <c r="L262" s="4">
        <v>21</v>
      </c>
      <c r="M262" s="4">
        <v>3</v>
      </c>
      <c r="N262" s="4" t="s">
        <v>3</v>
      </c>
      <c r="O262" s="4">
        <v>7</v>
      </c>
      <c r="P262" s="4"/>
      <c r="Q262" s="4"/>
      <c r="R262" s="4"/>
      <c r="S262" s="4"/>
      <c r="T262" s="4"/>
      <c r="U262" s="4"/>
      <c r="V262" s="4"/>
      <c r="W262" s="4">
        <v>446.086906</v>
      </c>
      <c r="X262" s="4">
        <v>1</v>
      </c>
      <c r="Y262" s="4">
        <v>446.086906</v>
      </c>
      <c r="Z262" s="4"/>
      <c r="AA262" s="4"/>
      <c r="AB262" s="4"/>
    </row>
    <row r="263" spans="1:206" x14ac:dyDescent="0.2">
      <c r="A263" s="4">
        <v>50</v>
      </c>
      <c r="B263" s="4">
        <v>0</v>
      </c>
      <c r="C263" s="4">
        <v>0</v>
      </c>
      <c r="D263" s="4">
        <v>1</v>
      </c>
      <c r="E263" s="4">
        <v>208</v>
      </c>
      <c r="F263" s="4">
        <f>ROUND(Source!V240,O263)</f>
        <v>95.241913800000006</v>
      </c>
      <c r="G263" s="4" t="s">
        <v>128</v>
      </c>
      <c r="H263" s="4" t="s">
        <v>129</v>
      </c>
      <c r="I263" s="4"/>
      <c r="J263" s="4"/>
      <c r="K263" s="4">
        <v>208</v>
      </c>
      <c r="L263" s="4">
        <v>22</v>
      </c>
      <c r="M263" s="4">
        <v>3</v>
      </c>
      <c r="N263" s="4" t="s">
        <v>3</v>
      </c>
      <c r="O263" s="4">
        <v>7</v>
      </c>
      <c r="P263" s="4"/>
      <c r="Q263" s="4"/>
      <c r="R263" s="4"/>
      <c r="S263" s="4"/>
      <c r="T263" s="4"/>
      <c r="U263" s="4"/>
      <c r="V263" s="4"/>
      <c r="W263" s="4">
        <v>95.241913800000006</v>
      </c>
      <c r="X263" s="4">
        <v>1</v>
      </c>
      <c r="Y263" s="4">
        <v>95.241913800000006</v>
      </c>
      <c r="Z263" s="4"/>
      <c r="AA263" s="4"/>
      <c r="AB263" s="4"/>
    </row>
    <row r="264" spans="1:206" x14ac:dyDescent="0.2">
      <c r="A264" s="4">
        <v>50</v>
      </c>
      <c r="B264" s="4">
        <v>0</v>
      </c>
      <c r="C264" s="4">
        <v>0</v>
      </c>
      <c r="D264" s="4">
        <v>1</v>
      </c>
      <c r="E264" s="4">
        <v>209</v>
      </c>
      <c r="F264" s="4">
        <f>ROUND(Source!W240,O264)</f>
        <v>0</v>
      </c>
      <c r="G264" s="4" t="s">
        <v>130</v>
      </c>
      <c r="H264" s="4" t="s">
        <v>131</v>
      </c>
      <c r="I264" s="4"/>
      <c r="J264" s="4"/>
      <c r="K264" s="4">
        <v>209</v>
      </c>
      <c r="L264" s="4">
        <v>23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06" x14ac:dyDescent="0.2">
      <c r="A265" s="4">
        <v>50</v>
      </c>
      <c r="B265" s="4">
        <v>0</v>
      </c>
      <c r="C265" s="4">
        <v>0</v>
      </c>
      <c r="D265" s="4">
        <v>1</v>
      </c>
      <c r="E265" s="4">
        <v>233</v>
      </c>
      <c r="F265" s="4">
        <f>ROUND(Source!BD240,O265)</f>
        <v>0</v>
      </c>
      <c r="G265" s="4" t="s">
        <v>132</v>
      </c>
      <c r="H265" s="4" t="s">
        <v>133</v>
      </c>
      <c r="I265" s="4"/>
      <c r="J265" s="4"/>
      <c r="K265" s="4">
        <v>233</v>
      </c>
      <c r="L265" s="4">
        <v>24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06" x14ac:dyDescent="0.2">
      <c r="A266" s="4">
        <v>50</v>
      </c>
      <c r="B266" s="4">
        <v>0</v>
      </c>
      <c r="C266" s="4">
        <v>0</v>
      </c>
      <c r="D266" s="4">
        <v>1</v>
      </c>
      <c r="E266" s="4">
        <v>210</v>
      </c>
      <c r="F266" s="4">
        <f>ROUND(Source!X240,O266)</f>
        <v>495850.02</v>
      </c>
      <c r="G266" s="4" t="s">
        <v>134</v>
      </c>
      <c r="H266" s="4" t="s">
        <v>135</v>
      </c>
      <c r="I266" s="4"/>
      <c r="J266" s="4"/>
      <c r="K266" s="4">
        <v>210</v>
      </c>
      <c r="L266" s="4">
        <v>25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495850.02</v>
      </c>
      <c r="X266" s="4">
        <v>1</v>
      </c>
      <c r="Y266" s="4">
        <v>495850.02</v>
      </c>
      <c r="Z266" s="4"/>
      <c r="AA266" s="4"/>
      <c r="AB266" s="4"/>
    </row>
    <row r="267" spans="1:206" x14ac:dyDescent="0.2">
      <c r="A267" s="4">
        <v>50</v>
      </c>
      <c r="B267" s="4">
        <v>0</v>
      </c>
      <c r="C267" s="4">
        <v>0</v>
      </c>
      <c r="D267" s="4">
        <v>1</v>
      </c>
      <c r="E267" s="4">
        <v>211</v>
      </c>
      <c r="F267" s="4">
        <f>ROUND(Source!Y240,O267)</f>
        <v>334094.18</v>
      </c>
      <c r="G267" s="4" t="s">
        <v>136</v>
      </c>
      <c r="H267" s="4" t="s">
        <v>137</v>
      </c>
      <c r="I267" s="4"/>
      <c r="J267" s="4"/>
      <c r="K267" s="4">
        <v>211</v>
      </c>
      <c r="L267" s="4">
        <v>26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334094.18</v>
      </c>
      <c r="X267" s="4">
        <v>1</v>
      </c>
      <c r="Y267" s="4">
        <v>334094.18</v>
      </c>
      <c r="Z267" s="4"/>
      <c r="AA267" s="4"/>
      <c r="AB267" s="4"/>
    </row>
    <row r="268" spans="1:206" x14ac:dyDescent="0.2">
      <c r="A268" s="4">
        <v>50</v>
      </c>
      <c r="B268" s="4">
        <v>0</v>
      </c>
      <c r="C268" s="4">
        <v>0</v>
      </c>
      <c r="D268" s="4">
        <v>1</v>
      </c>
      <c r="E268" s="4">
        <v>224</v>
      </c>
      <c r="F268" s="4">
        <f>ROUND(Source!AR240,O268)</f>
        <v>5592237.4100000001</v>
      </c>
      <c r="G268" s="4" t="s">
        <v>138</v>
      </c>
      <c r="H268" s="4" t="s">
        <v>139</v>
      </c>
      <c r="I268" s="4"/>
      <c r="J268" s="4"/>
      <c r="K268" s="4">
        <v>224</v>
      </c>
      <c r="L268" s="4">
        <v>27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5592237.4100000001</v>
      </c>
      <c r="X268" s="4">
        <v>1</v>
      </c>
      <c r="Y268" s="4">
        <v>5592237.4100000001</v>
      </c>
      <c r="Z268" s="4"/>
      <c r="AA268" s="4"/>
      <c r="AB268" s="4"/>
    </row>
    <row r="270" spans="1:206" x14ac:dyDescent="0.2">
      <c r="A270" s="2">
        <v>51</v>
      </c>
      <c r="B270" s="2">
        <f>B20</f>
        <v>1</v>
      </c>
      <c r="C270" s="2">
        <f>A20</f>
        <v>3</v>
      </c>
      <c r="D270" s="2">
        <f>ROW(A20)</f>
        <v>20</v>
      </c>
      <c r="E270" s="2"/>
      <c r="F270" s="2" t="str">
        <f>IF(F20&lt;&gt;"",F20,"")</f>
        <v>ЛСР-02-02-09</v>
      </c>
      <c r="G270" s="2" t="str">
        <f>IF(G20&lt;&gt;"",G20,"")</f>
        <v>Открытая часть ПС. Кабельные лотки</v>
      </c>
      <c r="H270" s="2">
        <v>0</v>
      </c>
      <c r="I270" s="2"/>
      <c r="J270" s="2"/>
      <c r="K270" s="2"/>
      <c r="L270" s="2"/>
      <c r="M270" s="2"/>
      <c r="N270" s="2"/>
      <c r="O270" s="2">
        <f t="shared" ref="O270:T270" si="346">ROUND(O39+O240+AB270,2)</f>
        <v>4959967.5199999996</v>
      </c>
      <c r="P270" s="2">
        <f t="shared" si="346"/>
        <v>4266758.91</v>
      </c>
      <c r="Q270" s="2">
        <f t="shared" si="346"/>
        <v>203762.37</v>
      </c>
      <c r="R270" s="2">
        <f t="shared" si="346"/>
        <v>105182.39</v>
      </c>
      <c r="S270" s="2">
        <f t="shared" si="346"/>
        <v>384263.85</v>
      </c>
      <c r="T270" s="2">
        <f t="shared" si="346"/>
        <v>0</v>
      </c>
      <c r="U270" s="2">
        <f>U39+U240+AH270</f>
        <v>501.50690599999996</v>
      </c>
      <c r="V270" s="2">
        <f>V39+V240+AI270</f>
        <v>103.56417220000002</v>
      </c>
      <c r="W270" s="2">
        <f>ROUND(W39+W240+AJ270,2)</f>
        <v>0</v>
      </c>
      <c r="X270" s="2">
        <f>ROUND(X39+X240+AK270,2)</f>
        <v>543631.35999999999</v>
      </c>
      <c r="Y270" s="2">
        <f>ROUND(Y39+Y240+AL270,2)</f>
        <v>363308.4</v>
      </c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>
        <f t="shared" ref="AO270:BD270" si="347">ROUND(AO39+AO240+BX270,2)</f>
        <v>0</v>
      </c>
      <c r="AP270" s="2">
        <f t="shared" si="347"/>
        <v>0</v>
      </c>
      <c r="AQ270" s="2">
        <f t="shared" si="347"/>
        <v>0</v>
      </c>
      <c r="AR270" s="2">
        <f t="shared" si="347"/>
        <v>5866907.2800000003</v>
      </c>
      <c r="AS270" s="2">
        <f t="shared" si="347"/>
        <v>5865457.8700000001</v>
      </c>
      <c r="AT270" s="2">
        <f t="shared" si="347"/>
        <v>1449.41</v>
      </c>
      <c r="AU270" s="2">
        <f t="shared" si="347"/>
        <v>0</v>
      </c>
      <c r="AV270" s="2">
        <f t="shared" si="347"/>
        <v>4266758.91</v>
      </c>
      <c r="AW270" s="2">
        <f t="shared" si="347"/>
        <v>4266758.91</v>
      </c>
      <c r="AX270" s="2">
        <f t="shared" si="347"/>
        <v>0</v>
      </c>
      <c r="AY270" s="2">
        <f t="shared" si="347"/>
        <v>4266758.91</v>
      </c>
      <c r="AZ270" s="2">
        <f t="shared" si="347"/>
        <v>0</v>
      </c>
      <c r="BA270" s="2">
        <f t="shared" si="347"/>
        <v>0</v>
      </c>
      <c r="BB270" s="2">
        <f t="shared" si="347"/>
        <v>0</v>
      </c>
      <c r="BC270" s="2">
        <f t="shared" si="347"/>
        <v>0</v>
      </c>
      <c r="BD270" s="2">
        <f t="shared" si="347"/>
        <v>0</v>
      </c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3"/>
      <c r="DH270" s="3"/>
      <c r="DI270" s="3"/>
      <c r="DJ270" s="3"/>
      <c r="DK270" s="3"/>
      <c r="DL270" s="3"/>
      <c r="DM270" s="3"/>
      <c r="DN270" s="3"/>
      <c r="DO270" s="3"/>
      <c r="DP270" s="3"/>
      <c r="DQ270" s="3"/>
      <c r="DR270" s="3"/>
      <c r="DS270" s="3"/>
      <c r="DT270" s="3"/>
      <c r="DU270" s="3"/>
      <c r="DV270" s="3"/>
      <c r="DW270" s="3"/>
      <c r="DX270" s="3"/>
      <c r="DY270" s="3"/>
      <c r="DZ270" s="3"/>
      <c r="EA270" s="3"/>
      <c r="EB270" s="3"/>
      <c r="EC270" s="3"/>
      <c r="ED270" s="3"/>
      <c r="EE270" s="3"/>
      <c r="EF270" s="3"/>
      <c r="EG270" s="3"/>
      <c r="EH270" s="3"/>
      <c r="EI270" s="3"/>
      <c r="EJ270" s="3"/>
      <c r="EK270" s="3"/>
      <c r="EL270" s="3"/>
      <c r="EM270" s="3"/>
      <c r="EN270" s="3"/>
      <c r="EO270" s="3"/>
      <c r="EP270" s="3"/>
      <c r="EQ270" s="3"/>
      <c r="ER270" s="3"/>
      <c r="ES270" s="3"/>
      <c r="ET270" s="3"/>
      <c r="EU270" s="3"/>
      <c r="EV270" s="3"/>
      <c r="EW270" s="3"/>
      <c r="EX270" s="3"/>
      <c r="EY270" s="3"/>
      <c r="EZ270" s="3"/>
      <c r="FA270" s="3"/>
      <c r="FB270" s="3"/>
      <c r="FC270" s="3"/>
      <c r="FD270" s="3"/>
      <c r="FE270" s="3"/>
      <c r="FF270" s="3"/>
      <c r="FG270" s="3"/>
      <c r="FH270" s="3"/>
      <c r="FI270" s="3"/>
      <c r="FJ270" s="3"/>
      <c r="FK270" s="3"/>
      <c r="FL270" s="3"/>
      <c r="FM270" s="3"/>
      <c r="FN270" s="3"/>
      <c r="FO270" s="3"/>
      <c r="FP270" s="3"/>
      <c r="FQ270" s="3"/>
      <c r="FR270" s="3"/>
      <c r="FS270" s="3"/>
      <c r="FT270" s="3"/>
      <c r="FU270" s="3"/>
      <c r="FV270" s="3"/>
      <c r="FW270" s="3"/>
      <c r="FX270" s="3"/>
      <c r="FY270" s="3"/>
      <c r="FZ270" s="3"/>
      <c r="GA270" s="3"/>
      <c r="GB270" s="3"/>
      <c r="GC270" s="3"/>
      <c r="GD270" s="3"/>
      <c r="GE270" s="3"/>
      <c r="GF270" s="3"/>
      <c r="GG270" s="3"/>
      <c r="GH270" s="3"/>
      <c r="GI270" s="3"/>
      <c r="GJ270" s="3"/>
      <c r="GK270" s="3"/>
      <c r="GL270" s="3"/>
      <c r="GM270" s="3"/>
      <c r="GN270" s="3"/>
      <c r="GO270" s="3"/>
      <c r="GP270" s="3"/>
      <c r="GQ270" s="3"/>
      <c r="GR270" s="3"/>
      <c r="GS270" s="3"/>
      <c r="GT270" s="3"/>
      <c r="GU270" s="3"/>
      <c r="GV270" s="3"/>
      <c r="GW270" s="3"/>
      <c r="GX270" s="3">
        <v>0</v>
      </c>
    </row>
    <row r="272" spans="1:206" x14ac:dyDescent="0.2">
      <c r="A272" s="4">
        <v>50</v>
      </c>
      <c r="B272" s="4">
        <v>0</v>
      </c>
      <c r="C272" s="4">
        <v>0</v>
      </c>
      <c r="D272" s="4">
        <v>1</v>
      </c>
      <c r="E272" s="4">
        <v>201</v>
      </c>
      <c r="F272" s="4">
        <f>ROUND(Source!O270,O272)</f>
        <v>4959967.5199999996</v>
      </c>
      <c r="G272" s="4" t="s">
        <v>86</v>
      </c>
      <c r="H272" s="4" t="s">
        <v>87</v>
      </c>
      <c r="I272" s="4"/>
      <c r="J272" s="4"/>
      <c r="K272" s="4">
        <v>201</v>
      </c>
      <c r="L272" s="4">
        <v>1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4959967.5199999996</v>
      </c>
      <c r="X272" s="4">
        <v>1</v>
      </c>
      <c r="Y272" s="4">
        <v>4959967.5199999996</v>
      </c>
      <c r="Z272" s="4"/>
      <c r="AA272" s="4"/>
      <c r="AB272" s="4"/>
    </row>
    <row r="273" spans="1:28" x14ac:dyDescent="0.2">
      <c r="A273" s="4">
        <v>50</v>
      </c>
      <c r="B273" s="4">
        <v>0</v>
      </c>
      <c r="C273" s="4">
        <v>0</v>
      </c>
      <c r="D273" s="4">
        <v>1</v>
      </c>
      <c r="E273" s="4">
        <v>202</v>
      </c>
      <c r="F273" s="4">
        <f>ROUND(Source!P270,O273)</f>
        <v>4266758.91</v>
      </c>
      <c r="G273" s="4" t="s">
        <v>88</v>
      </c>
      <c r="H273" s="4" t="s">
        <v>89</v>
      </c>
      <c r="I273" s="4"/>
      <c r="J273" s="4"/>
      <c r="K273" s="4">
        <v>202</v>
      </c>
      <c r="L273" s="4">
        <v>2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4266758.91</v>
      </c>
      <c r="X273" s="4">
        <v>1</v>
      </c>
      <c r="Y273" s="4">
        <v>4266758.91</v>
      </c>
      <c r="Z273" s="4"/>
      <c r="AA273" s="4"/>
      <c r="AB273" s="4"/>
    </row>
    <row r="274" spans="1:28" x14ac:dyDescent="0.2">
      <c r="A274" s="4">
        <v>50</v>
      </c>
      <c r="B274" s="4">
        <v>0</v>
      </c>
      <c r="C274" s="4">
        <v>0</v>
      </c>
      <c r="D274" s="4">
        <v>1</v>
      </c>
      <c r="E274" s="4">
        <v>222</v>
      </c>
      <c r="F274" s="4">
        <f>ROUND(Source!AO270,O274)</f>
        <v>0</v>
      </c>
      <c r="G274" s="4" t="s">
        <v>90</v>
      </c>
      <c r="H274" s="4" t="s">
        <v>91</v>
      </c>
      <c r="I274" s="4"/>
      <c r="J274" s="4"/>
      <c r="K274" s="4">
        <v>222</v>
      </c>
      <c r="L274" s="4">
        <v>3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0</v>
      </c>
      <c r="X274" s="4">
        <v>1</v>
      </c>
      <c r="Y274" s="4">
        <v>0</v>
      </c>
      <c r="Z274" s="4"/>
      <c r="AA274" s="4"/>
      <c r="AB274" s="4"/>
    </row>
    <row r="275" spans="1:28" x14ac:dyDescent="0.2">
      <c r="A275" s="4">
        <v>50</v>
      </c>
      <c r="B275" s="4">
        <v>0</v>
      </c>
      <c r="C275" s="4">
        <v>0</v>
      </c>
      <c r="D275" s="4">
        <v>1</v>
      </c>
      <c r="E275" s="4">
        <v>225</v>
      </c>
      <c r="F275" s="4">
        <f>ROUND(Source!AV270,O275)</f>
        <v>4266758.91</v>
      </c>
      <c r="G275" s="4" t="s">
        <v>92</v>
      </c>
      <c r="H275" s="4" t="s">
        <v>93</v>
      </c>
      <c r="I275" s="4"/>
      <c r="J275" s="4"/>
      <c r="K275" s="4">
        <v>225</v>
      </c>
      <c r="L275" s="4">
        <v>4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4266758.91</v>
      </c>
      <c r="X275" s="4">
        <v>1</v>
      </c>
      <c r="Y275" s="4">
        <v>4266758.91</v>
      </c>
      <c r="Z275" s="4"/>
      <c r="AA275" s="4"/>
      <c r="AB275" s="4"/>
    </row>
    <row r="276" spans="1:28" x14ac:dyDescent="0.2">
      <c r="A276" s="4">
        <v>50</v>
      </c>
      <c r="B276" s="4">
        <v>0</v>
      </c>
      <c r="C276" s="4">
        <v>0</v>
      </c>
      <c r="D276" s="4">
        <v>1</v>
      </c>
      <c r="E276" s="4">
        <v>226</v>
      </c>
      <c r="F276" s="4">
        <f>ROUND(Source!AW270,O276)</f>
        <v>4266758.91</v>
      </c>
      <c r="G276" s="4" t="s">
        <v>94</v>
      </c>
      <c r="H276" s="4" t="s">
        <v>95</v>
      </c>
      <c r="I276" s="4"/>
      <c r="J276" s="4"/>
      <c r="K276" s="4">
        <v>226</v>
      </c>
      <c r="L276" s="4">
        <v>5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4266758.91</v>
      </c>
      <c r="X276" s="4">
        <v>1</v>
      </c>
      <c r="Y276" s="4">
        <v>4266758.91</v>
      </c>
      <c r="Z276" s="4"/>
      <c r="AA276" s="4"/>
      <c r="AB276" s="4"/>
    </row>
    <row r="277" spans="1:28" x14ac:dyDescent="0.2">
      <c r="A277" s="4">
        <v>50</v>
      </c>
      <c r="B277" s="4">
        <v>0</v>
      </c>
      <c r="C277" s="4">
        <v>0</v>
      </c>
      <c r="D277" s="4">
        <v>1</v>
      </c>
      <c r="E277" s="4">
        <v>227</v>
      </c>
      <c r="F277" s="4">
        <f>ROUND(Source!AX270,O277)</f>
        <v>0</v>
      </c>
      <c r="G277" s="4" t="s">
        <v>96</v>
      </c>
      <c r="H277" s="4" t="s">
        <v>97</v>
      </c>
      <c r="I277" s="4"/>
      <c r="J277" s="4"/>
      <c r="K277" s="4">
        <v>227</v>
      </c>
      <c r="L277" s="4">
        <v>6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/>
      <c r="AA277" s="4"/>
      <c r="AB277" s="4"/>
    </row>
    <row r="278" spans="1:28" x14ac:dyDescent="0.2">
      <c r="A278" s="4">
        <v>50</v>
      </c>
      <c r="B278" s="4">
        <v>0</v>
      </c>
      <c r="C278" s="4">
        <v>0</v>
      </c>
      <c r="D278" s="4">
        <v>1</v>
      </c>
      <c r="E278" s="4">
        <v>228</v>
      </c>
      <c r="F278" s="4">
        <f>ROUND(Source!AY270,O278)</f>
        <v>4266758.91</v>
      </c>
      <c r="G278" s="4" t="s">
        <v>98</v>
      </c>
      <c r="H278" s="4" t="s">
        <v>99</v>
      </c>
      <c r="I278" s="4"/>
      <c r="J278" s="4"/>
      <c r="K278" s="4">
        <v>228</v>
      </c>
      <c r="L278" s="4">
        <v>7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4266758.91</v>
      </c>
      <c r="X278" s="4">
        <v>1</v>
      </c>
      <c r="Y278" s="4">
        <v>4266758.91</v>
      </c>
      <c r="Z278" s="4"/>
      <c r="AA278" s="4"/>
      <c r="AB278" s="4"/>
    </row>
    <row r="279" spans="1:28" x14ac:dyDescent="0.2">
      <c r="A279" s="4">
        <v>50</v>
      </c>
      <c r="B279" s="4">
        <v>0</v>
      </c>
      <c r="C279" s="4">
        <v>0</v>
      </c>
      <c r="D279" s="4">
        <v>1</v>
      </c>
      <c r="E279" s="4">
        <v>216</v>
      </c>
      <c r="F279" s="4">
        <f>ROUND(Source!AP270,O279)</f>
        <v>0</v>
      </c>
      <c r="G279" s="4" t="s">
        <v>100</v>
      </c>
      <c r="H279" s="4" t="s">
        <v>101</v>
      </c>
      <c r="I279" s="4"/>
      <c r="J279" s="4"/>
      <c r="K279" s="4">
        <v>216</v>
      </c>
      <c r="L279" s="4">
        <v>8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/>
      <c r="AA279" s="4"/>
      <c r="AB279" s="4"/>
    </row>
    <row r="280" spans="1:28" x14ac:dyDescent="0.2">
      <c r="A280" s="4">
        <v>50</v>
      </c>
      <c r="B280" s="4">
        <v>0</v>
      </c>
      <c r="C280" s="4">
        <v>0</v>
      </c>
      <c r="D280" s="4">
        <v>1</v>
      </c>
      <c r="E280" s="4">
        <v>223</v>
      </c>
      <c r="F280" s="4">
        <f>ROUND(Source!AQ270,O280)</f>
        <v>0</v>
      </c>
      <c r="G280" s="4" t="s">
        <v>102</v>
      </c>
      <c r="H280" s="4" t="s">
        <v>103</v>
      </c>
      <c r="I280" s="4"/>
      <c r="J280" s="4"/>
      <c r="K280" s="4">
        <v>223</v>
      </c>
      <c r="L280" s="4">
        <v>9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/>
      <c r="AA280" s="4"/>
      <c r="AB280" s="4"/>
    </row>
    <row r="281" spans="1:28" x14ac:dyDescent="0.2">
      <c r="A281" s="4">
        <v>50</v>
      </c>
      <c r="B281" s="4">
        <v>0</v>
      </c>
      <c r="C281" s="4">
        <v>0</v>
      </c>
      <c r="D281" s="4">
        <v>1</v>
      </c>
      <c r="E281" s="4">
        <v>229</v>
      </c>
      <c r="F281" s="4">
        <f>ROUND(Source!AZ270,O281)</f>
        <v>0</v>
      </c>
      <c r="G281" s="4" t="s">
        <v>104</v>
      </c>
      <c r="H281" s="4" t="s">
        <v>105</v>
      </c>
      <c r="I281" s="4"/>
      <c r="J281" s="4"/>
      <c r="K281" s="4">
        <v>229</v>
      </c>
      <c r="L281" s="4">
        <v>10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8" x14ac:dyDescent="0.2">
      <c r="A282" s="4">
        <v>50</v>
      </c>
      <c r="B282" s="4">
        <v>0</v>
      </c>
      <c r="C282" s="4">
        <v>0</v>
      </c>
      <c r="D282" s="4">
        <v>1</v>
      </c>
      <c r="E282" s="4">
        <v>203</v>
      </c>
      <c r="F282" s="4">
        <f>ROUND(Source!Q270,O282)</f>
        <v>203762.37</v>
      </c>
      <c r="G282" s="4" t="s">
        <v>106</v>
      </c>
      <c r="H282" s="4" t="s">
        <v>107</v>
      </c>
      <c r="I282" s="4"/>
      <c r="J282" s="4"/>
      <c r="K282" s="4">
        <v>203</v>
      </c>
      <c r="L282" s="4">
        <v>11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203762.37000000008</v>
      </c>
      <c r="X282" s="4">
        <v>1</v>
      </c>
      <c r="Y282" s="4">
        <v>203762.37000000008</v>
      </c>
      <c r="Z282" s="4"/>
      <c r="AA282" s="4"/>
      <c r="AB282" s="4"/>
    </row>
    <row r="283" spans="1:28" x14ac:dyDescent="0.2">
      <c r="A283" s="4">
        <v>50</v>
      </c>
      <c r="B283" s="4">
        <v>0</v>
      </c>
      <c r="C283" s="4">
        <v>0</v>
      </c>
      <c r="D283" s="4">
        <v>1</v>
      </c>
      <c r="E283" s="4">
        <v>231</v>
      </c>
      <c r="F283" s="4">
        <f>ROUND(Source!BB270,O283)</f>
        <v>0</v>
      </c>
      <c r="G283" s="4" t="s">
        <v>108</v>
      </c>
      <c r="H283" s="4" t="s">
        <v>109</v>
      </c>
      <c r="I283" s="4"/>
      <c r="J283" s="4"/>
      <c r="K283" s="4">
        <v>231</v>
      </c>
      <c r="L283" s="4">
        <v>12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8" x14ac:dyDescent="0.2">
      <c r="A284" s="4">
        <v>50</v>
      </c>
      <c r="B284" s="4">
        <v>0</v>
      </c>
      <c r="C284" s="4">
        <v>0</v>
      </c>
      <c r="D284" s="4">
        <v>1</v>
      </c>
      <c r="E284" s="4">
        <v>204</v>
      </c>
      <c r="F284" s="4">
        <f>ROUND(Source!R270,O284)</f>
        <v>105182.39</v>
      </c>
      <c r="G284" s="4" t="s">
        <v>110</v>
      </c>
      <c r="H284" s="4" t="s">
        <v>111</v>
      </c>
      <c r="I284" s="4"/>
      <c r="J284" s="4"/>
      <c r="K284" s="4">
        <v>204</v>
      </c>
      <c r="L284" s="4">
        <v>13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105182.39000000001</v>
      </c>
      <c r="X284" s="4">
        <v>1</v>
      </c>
      <c r="Y284" s="4">
        <v>105182.39000000001</v>
      </c>
      <c r="Z284" s="4"/>
      <c r="AA284" s="4"/>
      <c r="AB284" s="4"/>
    </row>
    <row r="285" spans="1:28" x14ac:dyDescent="0.2">
      <c r="A285" s="4">
        <v>50</v>
      </c>
      <c r="B285" s="4">
        <v>0</v>
      </c>
      <c r="C285" s="4">
        <v>0</v>
      </c>
      <c r="D285" s="4">
        <v>1</v>
      </c>
      <c r="E285" s="4">
        <v>205</v>
      </c>
      <c r="F285" s="4">
        <f>ROUND(Source!S270,O285)</f>
        <v>384263.85</v>
      </c>
      <c r="G285" s="4" t="s">
        <v>112</v>
      </c>
      <c r="H285" s="4" t="s">
        <v>113</v>
      </c>
      <c r="I285" s="4"/>
      <c r="J285" s="4"/>
      <c r="K285" s="4">
        <v>205</v>
      </c>
      <c r="L285" s="4">
        <v>14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384263.85000000003</v>
      </c>
      <c r="X285" s="4">
        <v>1</v>
      </c>
      <c r="Y285" s="4">
        <v>384263.85000000003</v>
      </c>
      <c r="Z285" s="4"/>
      <c r="AA285" s="4"/>
      <c r="AB285" s="4"/>
    </row>
    <row r="286" spans="1:28" x14ac:dyDescent="0.2">
      <c r="A286" s="4">
        <v>50</v>
      </c>
      <c r="B286" s="4">
        <v>0</v>
      </c>
      <c r="C286" s="4">
        <v>0</v>
      </c>
      <c r="D286" s="4">
        <v>1</v>
      </c>
      <c r="E286" s="4">
        <v>232</v>
      </c>
      <c r="F286" s="4">
        <f>ROUND(Source!BC270,O286)</f>
        <v>0</v>
      </c>
      <c r="G286" s="4" t="s">
        <v>114</v>
      </c>
      <c r="H286" s="4" t="s">
        <v>115</v>
      </c>
      <c r="I286" s="4"/>
      <c r="J286" s="4"/>
      <c r="K286" s="4">
        <v>232</v>
      </c>
      <c r="L286" s="4">
        <v>15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/>
      <c r="AA286" s="4"/>
      <c r="AB286" s="4"/>
    </row>
    <row r="287" spans="1:28" x14ac:dyDescent="0.2">
      <c r="A287" s="4">
        <v>50</v>
      </c>
      <c r="B287" s="4">
        <v>0</v>
      </c>
      <c r="C287" s="4">
        <v>0</v>
      </c>
      <c r="D287" s="4">
        <v>1</v>
      </c>
      <c r="E287" s="4">
        <v>214</v>
      </c>
      <c r="F287" s="4">
        <f>ROUND(Source!AS270,O287)</f>
        <v>5865457.8700000001</v>
      </c>
      <c r="G287" s="4" t="s">
        <v>116</v>
      </c>
      <c r="H287" s="4" t="s">
        <v>117</v>
      </c>
      <c r="I287" s="4"/>
      <c r="J287" s="4"/>
      <c r="K287" s="4">
        <v>214</v>
      </c>
      <c r="L287" s="4">
        <v>16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5865457.8700000001</v>
      </c>
      <c r="X287" s="4">
        <v>1</v>
      </c>
      <c r="Y287" s="4">
        <v>5865457.8700000001</v>
      </c>
      <c r="Z287" s="4"/>
      <c r="AA287" s="4"/>
      <c r="AB287" s="4"/>
    </row>
    <row r="288" spans="1:28" x14ac:dyDescent="0.2">
      <c r="A288" s="4">
        <v>50</v>
      </c>
      <c r="B288" s="4">
        <v>0</v>
      </c>
      <c r="C288" s="4">
        <v>0</v>
      </c>
      <c r="D288" s="4">
        <v>1</v>
      </c>
      <c r="E288" s="4">
        <v>215</v>
      </c>
      <c r="F288" s="4">
        <f>ROUND(Source!AT270,O288)</f>
        <v>1449.41</v>
      </c>
      <c r="G288" s="4" t="s">
        <v>118</v>
      </c>
      <c r="H288" s="4" t="s">
        <v>119</v>
      </c>
      <c r="I288" s="4"/>
      <c r="J288" s="4"/>
      <c r="K288" s="4">
        <v>215</v>
      </c>
      <c r="L288" s="4">
        <v>17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1449.41</v>
      </c>
      <c r="X288" s="4">
        <v>1</v>
      </c>
      <c r="Y288" s="4">
        <v>1449.41</v>
      </c>
      <c r="Z288" s="4"/>
      <c r="AA288" s="4"/>
      <c r="AB288" s="4"/>
    </row>
    <row r="289" spans="1:206" x14ac:dyDescent="0.2">
      <c r="A289" s="4">
        <v>50</v>
      </c>
      <c r="B289" s="4">
        <v>0</v>
      </c>
      <c r="C289" s="4">
        <v>0</v>
      </c>
      <c r="D289" s="4">
        <v>1</v>
      </c>
      <c r="E289" s="4">
        <v>217</v>
      </c>
      <c r="F289" s="4">
        <f>ROUND(Source!AU270,O289)</f>
        <v>0</v>
      </c>
      <c r="G289" s="4" t="s">
        <v>120</v>
      </c>
      <c r="H289" s="4" t="s">
        <v>121</v>
      </c>
      <c r="I289" s="4"/>
      <c r="J289" s="4"/>
      <c r="K289" s="4">
        <v>217</v>
      </c>
      <c r="L289" s="4">
        <v>18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/>
      <c r="AA289" s="4"/>
      <c r="AB289" s="4"/>
    </row>
    <row r="290" spans="1:206" x14ac:dyDescent="0.2">
      <c r="A290" s="4">
        <v>50</v>
      </c>
      <c r="B290" s="4">
        <v>0</v>
      </c>
      <c r="C290" s="4">
        <v>0</v>
      </c>
      <c r="D290" s="4">
        <v>1</v>
      </c>
      <c r="E290" s="4">
        <v>230</v>
      </c>
      <c r="F290" s="4">
        <f>ROUND(Source!BA270,O290)</f>
        <v>0</v>
      </c>
      <c r="G290" s="4" t="s">
        <v>122</v>
      </c>
      <c r="H290" s="4" t="s">
        <v>123</v>
      </c>
      <c r="I290" s="4"/>
      <c r="J290" s="4"/>
      <c r="K290" s="4">
        <v>230</v>
      </c>
      <c r="L290" s="4">
        <v>19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06" x14ac:dyDescent="0.2">
      <c r="A291" s="4">
        <v>50</v>
      </c>
      <c r="B291" s="4">
        <v>0</v>
      </c>
      <c r="C291" s="4">
        <v>0</v>
      </c>
      <c r="D291" s="4">
        <v>1</v>
      </c>
      <c r="E291" s="4">
        <v>206</v>
      </c>
      <c r="F291" s="4">
        <f>ROUND(Source!T270,O291)</f>
        <v>0</v>
      </c>
      <c r="G291" s="4" t="s">
        <v>124</v>
      </c>
      <c r="H291" s="4" t="s">
        <v>125</v>
      </c>
      <c r="I291" s="4"/>
      <c r="J291" s="4"/>
      <c r="K291" s="4">
        <v>206</v>
      </c>
      <c r="L291" s="4">
        <v>20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/>
      <c r="AA291" s="4"/>
      <c r="AB291" s="4"/>
    </row>
    <row r="292" spans="1:206" x14ac:dyDescent="0.2">
      <c r="A292" s="4">
        <v>50</v>
      </c>
      <c r="B292" s="4">
        <v>0</v>
      </c>
      <c r="C292" s="4">
        <v>0</v>
      </c>
      <c r="D292" s="4">
        <v>1</v>
      </c>
      <c r="E292" s="4">
        <v>207</v>
      </c>
      <c r="F292" s="4">
        <f>ROUND(Source!U270,O292)</f>
        <v>501.50690600000001</v>
      </c>
      <c r="G292" s="4" t="s">
        <v>126</v>
      </c>
      <c r="H292" s="4" t="s">
        <v>127</v>
      </c>
      <c r="I292" s="4"/>
      <c r="J292" s="4"/>
      <c r="K292" s="4">
        <v>207</v>
      </c>
      <c r="L292" s="4">
        <v>21</v>
      </c>
      <c r="M292" s="4">
        <v>3</v>
      </c>
      <c r="N292" s="4" t="s">
        <v>3</v>
      </c>
      <c r="O292" s="4">
        <v>7</v>
      </c>
      <c r="P292" s="4"/>
      <c r="Q292" s="4"/>
      <c r="R292" s="4"/>
      <c r="S292" s="4"/>
      <c r="T292" s="4"/>
      <c r="U292" s="4"/>
      <c r="V292" s="4"/>
      <c r="W292" s="4">
        <v>501.50690600000001</v>
      </c>
      <c r="X292" s="4">
        <v>1</v>
      </c>
      <c r="Y292" s="4">
        <v>501.50690600000001</v>
      </c>
      <c r="Z292" s="4"/>
      <c r="AA292" s="4"/>
      <c r="AB292" s="4"/>
    </row>
    <row r="293" spans="1:206" x14ac:dyDescent="0.2">
      <c r="A293" s="4">
        <v>50</v>
      </c>
      <c r="B293" s="4">
        <v>0</v>
      </c>
      <c r="C293" s="4">
        <v>0</v>
      </c>
      <c r="D293" s="4">
        <v>1</v>
      </c>
      <c r="E293" s="4">
        <v>208</v>
      </c>
      <c r="F293" s="4">
        <f>ROUND(Source!V270,O293)</f>
        <v>103.5641722</v>
      </c>
      <c r="G293" s="4" t="s">
        <v>128</v>
      </c>
      <c r="H293" s="4" t="s">
        <v>129</v>
      </c>
      <c r="I293" s="4"/>
      <c r="J293" s="4"/>
      <c r="K293" s="4">
        <v>208</v>
      </c>
      <c r="L293" s="4">
        <v>22</v>
      </c>
      <c r="M293" s="4">
        <v>3</v>
      </c>
      <c r="N293" s="4" t="s">
        <v>3</v>
      </c>
      <c r="O293" s="4">
        <v>7</v>
      </c>
      <c r="P293" s="4"/>
      <c r="Q293" s="4"/>
      <c r="R293" s="4"/>
      <c r="S293" s="4"/>
      <c r="T293" s="4"/>
      <c r="U293" s="4"/>
      <c r="V293" s="4"/>
      <c r="W293" s="4">
        <v>103.5641722</v>
      </c>
      <c r="X293" s="4">
        <v>1</v>
      </c>
      <c r="Y293" s="4">
        <v>103.5641722</v>
      </c>
      <c r="Z293" s="4"/>
      <c r="AA293" s="4"/>
      <c r="AB293" s="4"/>
    </row>
    <row r="294" spans="1:206" x14ac:dyDescent="0.2">
      <c r="A294" s="4">
        <v>50</v>
      </c>
      <c r="B294" s="4">
        <v>0</v>
      </c>
      <c r="C294" s="4">
        <v>0</v>
      </c>
      <c r="D294" s="4">
        <v>1</v>
      </c>
      <c r="E294" s="4">
        <v>209</v>
      </c>
      <c r="F294" s="4">
        <f>ROUND(Source!W270,O294)</f>
        <v>0</v>
      </c>
      <c r="G294" s="4" t="s">
        <v>130</v>
      </c>
      <c r="H294" s="4" t="s">
        <v>131</v>
      </c>
      <c r="I294" s="4"/>
      <c r="J294" s="4"/>
      <c r="K294" s="4">
        <v>209</v>
      </c>
      <c r="L294" s="4">
        <v>23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206" x14ac:dyDescent="0.2">
      <c r="A295" s="4">
        <v>50</v>
      </c>
      <c r="B295" s="4">
        <v>0</v>
      </c>
      <c r="C295" s="4">
        <v>0</v>
      </c>
      <c r="D295" s="4">
        <v>1</v>
      </c>
      <c r="E295" s="4">
        <v>233</v>
      </c>
      <c r="F295" s="4">
        <f>ROUND(Source!BD270,O295)</f>
        <v>0</v>
      </c>
      <c r="G295" s="4" t="s">
        <v>132</v>
      </c>
      <c r="H295" s="4" t="s">
        <v>133</v>
      </c>
      <c r="I295" s="4"/>
      <c r="J295" s="4"/>
      <c r="K295" s="4">
        <v>233</v>
      </c>
      <c r="L295" s="4">
        <v>24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06" x14ac:dyDescent="0.2">
      <c r="A296" s="4">
        <v>50</v>
      </c>
      <c r="B296" s="4">
        <v>0</v>
      </c>
      <c r="C296" s="4">
        <v>0</v>
      </c>
      <c r="D296" s="4">
        <v>1</v>
      </c>
      <c r="E296" s="4">
        <v>210</v>
      </c>
      <c r="F296" s="4">
        <f>ROUND(Source!X270,O296)</f>
        <v>543631.35999999999</v>
      </c>
      <c r="G296" s="4" t="s">
        <v>134</v>
      </c>
      <c r="H296" s="4" t="s">
        <v>135</v>
      </c>
      <c r="I296" s="4"/>
      <c r="J296" s="4"/>
      <c r="K296" s="4">
        <v>210</v>
      </c>
      <c r="L296" s="4">
        <v>25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543631.35999999999</v>
      </c>
      <c r="X296" s="4">
        <v>1</v>
      </c>
      <c r="Y296" s="4">
        <v>543631.35999999999</v>
      </c>
      <c r="Z296" s="4"/>
      <c r="AA296" s="4"/>
      <c r="AB296" s="4"/>
    </row>
    <row r="297" spans="1:206" x14ac:dyDescent="0.2">
      <c r="A297" s="4">
        <v>50</v>
      </c>
      <c r="B297" s="4">
        <v>0</v>
      </c>
      <c r="C297" s="4">
        <v>0</v>
      </c>
      <c r="D297" s="4">
        <v>1</v>
      </c>
      <c r="E297" s="4">
        <v>211</v>
      </c>
      <c r="F297" s="4">
        <f>ROUND(Source!Y270,O297)</f>
        <v>363308.4</v>
      </c>
      <c r="G297" s="4" t="s">
        <v>136</v>
      </c>
      <c r="H297" s="4" t="s">
        <v>137</v>
      </c>
      <c r="I297" s="4"/>
      <c r="J297" s="4"/>
      <c r="K297" s="4">
        <v>211</v>
      </c>
      <c r="L297" s="4">
        <v>26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363308.4</v>
      </c>
      <c r="X297" s="4">
        <v>1</v>
      </c>
      <c r="Y297" s="4">
        <v>363308.4</v>
      </c>
      <c r="Z297" s="4"/>
      <c r="AA297" s="4"/>
      <c r="AB297" s="4"/>
    </row>
    <row r="298" spans="1:206" x14ac:dyDescent="0.2">
      <c r="A298" s="4">
        <v>50</v>
      </c>
      <c r="B298" s="4">
        <v>0</v>
      </c>
      <c r="C298" s="4">
        <v>0</v>
      </c>
      <c r="D298" s="4">
        <v>1</v>
      </c>
      <c r="E298" s="4">
        <v>224</v>
      </c>
      <c r="F298" s="4">
        <f>ROUND(Source!AR270,O298)</f>
        <v>5866907.2800000003</v>
      </c>
      <c r="G298" s="4" t="s">
        <v>138</v>
      </c>
      <c r="H298" s="4" t="s">
        <v>139</v>
      </c>
      <c r="I298" s="4"/>
      <c r="J298" s="4"/>
      <c r="K298" s="4">
        <v>224</v>
      </c>
      <c r="L298" s="4">
        <v>27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5866907.2800000003</v>
      </c>
      <c r="X298" s="4">
        <v>1</v>
      </c>
      <c r="Y298" s="4">
        <v>5866907.2800000003</v>
      </c>
      <c r="Z298" s="4"/>
      <c r="AA298" s="4"/>
      <c r="AB298" s="4"/>
    </row>
    <row r="300" spans="1:206" x14ac:dyDescent="0.2">
      <c r="A300" s="2">
        <v>51</v>
      </c>
      <c r="B300" s="2">
        <f>B12</f>
        <v>357</v>
      </c>
      <c r="C300" s="2">
        <f>A12</f>
        <v>1</v>
      </c>
      <c r="D300" s="2">
        <f>ROW(A12)</f>
        <v>12</v>
      </c>
      <c r="E300" s="2"/>
      <c r="F300" s="2" t="str">
        <f>IF(F12&lt;&gt;"",F12,"")</f>
        <v>ОСР-02-02</v>
      </c>
      <c r="G300" s="2" t="str">
        <f>IF(G12&lt;&gt;"",G12,"")</f>
        <v>Открытое распределительное устройство 110 кВ (ОРУ-110 кВ). ПС 110 кВ Ермолино</v>
      </c>
      <c r="H300" s="2">
        <v>0</v>
      </c>
      <c r="I300" s="2"/>
      <c r="J300" s="2"/>
      <c r="K300" s="2"/>
      <c r="L300" s="2"/>
      <c r="M300" s="2"/>
      <c r="N300" s="2"/>
      <c r="O300" s="2">
        <f t="shared" ref="O300:T300" si="348">ROUND(O270,2)</f>
        <v>4959967.5199999996</v>
      </c>
      <c r="P300" s="2">
        <f t="shared" si="348"/>
        <v>4266758.91</v>
      </c>
      <c r="Q300" s="2">
        <f t="shared" si="348"/>
        <v>203762.37</v>
      </c>
      <c r="R300" s="2">
        <f t="shared" si="348"/>
        <v>105182.39</v>
      </c>
      <c r="S300" s="2">
        <f t="shared" si="348"/>
        <v>384263.85</v>
      </c>
      <c r="T300" s="2">
        <f t="shared" si="348"/>
        <v>0</v>
      </c>
      <c r="U300" s="2">
        <f>U270</f>
        <v>501.50690599999996</v>
      </c>
      <c r="V300" s="2">
        <f>V270</f>
        <v>103.56417220000002</v>
      </c>
      <c r="W300" s="2">
        <f>ROUND(W270,2)</f>
        <v>0</v>
      </c>
      <c r="X300" s="2">
        <f>ROUND(X270,2)</f>
        <v>543631.35999999999</v>
      </c>
      <c r="Y300" s="2">
        <f>ROUND(Y270,2)</f>
        <v>363308.4</v>
      </c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>
        <f t="shared" ref="AO300:BD300" si="349">ROUND(AO270,2)</f>
        <v>0</v>
      </c>
      <c r="AP300" s="2">
        <f t="shared" si="349"/>
        <v>0</v>
      </c>
      <c r="AQ300" s="2">
        <f t="shared" si="349"/>
        <v>0</v>
      </c>
      <c r="AR300" s="2">
        <f t="shared" si="349"/>
        <v>5866907.2800000003</v>
      </c>
      <c r="AS300" s="2">
        <f t="shared" si="349"/>
        <v>5865457.8700000001</v>
      </c>
      <c r="AT300" s="2">
        <f t="shared" si="349"/>
        <v>1449.41</v>
      </c>
      <c r="AU300" s="2">
        <f t="shared" si="349"/>
        <v>0</v>
      </c>
      <c r="AV300" s="2">
        <f t="shared" si="349"/>
        <v>4266758.91</v>
      </c>
      <c r="AW300" s="2">
        <f t="shared" si="349"/>
        <v>4266758.91</v>
      </c>
      <c r="AX300" s="2">
        <f t="shared" si="349"/>
        <v>0</v>
      </c>
      <c r="AY300" s="2">
        <f t="shared" si="349"/>
        <v>4266758.91</v>
      </c>
      <c r="AZ300" s="2">
        <f t="shared" si="349"/>
        <v>0</v>
      </c>
      <c r="BA300" s="2">
        <f t="shared" si="349"/>
        <v>0</v>
      </c>
      <c r="BB300" s="2">
        <f t="shared" si="349"/>
        <v>0</v>
      </c>
      <c r="BC300" s="2">
        <f t="shared" si="349"/>
        <v>0</v>
      </c>
      <c r="BD300" s="2">
        <f t="shared" si="349"/>
        <v>0</v>
      </c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3"/>
      <c r="DH300" s="3"/>
      <c r="DI300" s="3"/>
      <c r="DJ300" s="3"/>
      <c r="DK300" s="3"/>
      <c r="DL300" s="3"/>
      <c r="DM300" s="3"/>
      <c r="DN300" s="3"/>
      <c r="DO300" s="3"/>
      <c r="DP300" s="3"/>
      <c r="DQ300" s="3"/>
      <c r="DR300" s="3"/>
      <c r="DS300" s="3"/>
      <c r="DT300" s="3"/>
      <c r="DU300" s="3"/>
      <c r="DV300" s="3"/>
      <c r="DW300" s="3"/>
      <c r="DX300" s="3"/>
      <c r="DY300" s="3"/>
      <c r="DZ300" s="3"/>
      <c r="EA300" s="3"/>
      <c r="EB300" s="3"/>
      <c r="EC300" s="3"/>
      <c r="ED300" s="3"/>
      <c r="EE300" s="3"/>
      <c r="EF300" s="3"/>
      <c r="EG300" s="3"/>
      <c r="EH300" s="3"/>
      <c r="EI300" s="3"/>
      <c r="EJ300" s="3"/>
      <c r="EK300" s="3"/>
      <c r="EL300" s="3"/>
      <c r="EM300" s="3"/>
      <c r="EN300" s="3"/>
      <c r="EO300" s="3"/>
      <c r="EP300" s="3"/>
      <c r="EQ300" s="3"/>
      <c r="ER300" s="3"/>
      <c r="ES300" s="3"/>
      <c r="ET300" s="3"/>
      <c r="EU300" s="3"/>
      <c r="EV300" s="3"/>
      <c r="EW300" s="3"/>
      <c r="EX300" s="3"/>
      <c r="EY300" s="3"/>
      <c r="EZ300" s="3"/>
      <c r="FA300" s="3"/>
      <c r="FB300" s="3"/>
      <c r="FC300" s="3"/>
      <c r="FD300" s="3"/>
      <c r="FE300" s="3"/>
      <c r="FF300" s="3"/>
      <c r="FG300" s="3"/>
      <c r="FH300" s="3"/>
      <c r="FI300" s="3"/>
      <c r="FJ300" s="3"/>
      <c r="FK300" s="3"/>
      <c r="FL300" s="3"/>
      <c r="FM300" s="3"/>
      <c r="FN300" s="3"/>
      <c r="FO300" s="3"/>
      <c r="FP300" s="3"/>
      <c r="FQ300" s="3"/>
      <c r="FR300" s="3"/>
      <c r="FS300" s="3"/>
      <c r="FT300" s="3"/>
      <c r="FU300" s="3"/>
      <c r="FV300" s="3"/>
      <c r="FW300" s="3"/>
      <c r="FX300" s="3"/>
      <c r="FY300" s="3"/>
      <c r="FZ300" s="3"/>
      <c r="GA300" s="3"/>
      <c r="GB300" s="3"/>
      <c r="GC300" s="3"/>
      <c r="GD300" s="3"/>
      <c r="GE300" s="3"/>
      <c r="GF300" s="3"/>
      <c r="GG300" s="3"/>
      <c r="GH300" s="3"/>
      <c r="GI300" s="3"/>
      <c r="GJ300" s="3"/>
      <c r="GK300" s="3"/>
      <c r="GL300" s="3"/>
      <c r="GM300" s="3"/>
      <c r="GN300" s="3"/>
      <c r="GO300" s="3"/>
      <c r="GP300" s="3"/>
      <c r="GQ300" s="3"/>
      <c r="GR300" s="3"/>
      <c r="GS300" s="3"/>
      <c r="GT300" s="3"/>
      <c r="GU300" s="3"/>
      <c r="GV300" s="3"/>
      <c r="GW300" s="3"/>
      <c r="GX300" s="3">
        <v>0</v>
      </c>
    </row>
    <row r="302" spans="1:206" x14ac:dyDescent="0.2">
      <c r="A302" s="4">
        <v>50</v>
      </c>
      <c r="B302" s="4">
        <v>0</v>
      </c>
      <c r="C302" s="4">
        <v>0</v>
      </c>
      <c r="D302" s="4">
        <v>1</v>
      </c>
      <c r="E302" s="4">
        <v>201</v>
      </c>
      <c r="F302" s="4">
        <f>ROUND(Source!O300,O302)</f>
        <v>4959967.5199999996</v>
      </c>
      <c r="G302" s="4" t="s">
        <v>86</v>
      </c>
      <c r="H302" s="4" t="s">
        <v>87</v>
      </c>
      <c r="I302" s="4"/>
      <c r="J302" s="4"/>
      <c r="K302" s="4">
        <v>201</v>
      </c>
      <c r="L302" s="4">
        <v>1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4959967.5199999996</v>
      </c>
      <c r="X302" s="4">
        <v>1</v>
      </c>
      <c r="Y302" s="4">
        <v>4959967.5199999996</v>
      </c>
      <c r="Z302" s="4"/>
      <c r="AA302" s="4"/>
      <c r="AB302" s="4"/>
    </row>
    <row r="303" spans="1:206" x14ac:dyDescent="0.2">
      <c r="A303" s="4">
        <v>50</v>
      </c>
      <c r="B303" s="4">
        <v>0</v>
      </c>
      <c r="C303" s="4">
        <v>0</v>
      </c>
      <c r="D303" s="4">
        <v>1</v>
      </c>
      <c r="E303" s="4">
        <v>202</v>
      </c>
      <c r="F303" s="4">
        <f>ROUND(Source!P300,O303)</f>
        <v>4266758.91</v>
      </c>
      <c r="G303" s="4" t="s">
        <v>88</v>
      </c>
      <c r="H303" s="4" t="s">
        <v>89</v>
      </c>
      <c r="I303" s="4"/>
      <c r="J303" s="4"/>
      <c r="K303" s="4">
        <v>202</v>
      </c>
      <c r="L303" s="4">
        <v>2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4266758.91</v>
      </c>
      <c r="X303" s="4">
        <v>1</v>
      </c>
      <c r="Y303" s="4">
        <v>4266758.91</v>
      </c>
      <c r="Z303" s="4"/>
      <c r="AA303" s="4"/>
      <c r="AB303" s="4"/>
    </row>
    <row r="304" spans="1:206" x14ac:dyDescent="0.2">
      <c r="A304" s="4">
        <v>50</v>
      </c>
      <c r="B304" s="4">
        <v>0</v>
      </c>
      <c r="C304" s="4">
        <v>0</v>
      </c>
      <c r="D304" s="4">
        <v>1</v>
      </c>
      <c r="E304" s="4">
        <v>222</v>
      </c>
      <c r="F304" s="4">
        <f>ROUND(Source!AO300,O304)</f>
        <v>0</v>
      </c>
      <c r="G304" s="4" t="s">
        <v>90</v>
      </c>
      <c r="H304" s="4" t="s">
        <v>91</v>
      </c>
      <c r="I304" s="4"/>
      <c r="J304" s="4"/>
      <c r="K304" s="4">
        <v>222</v>
      </c>
      <c r="L304" s="4">
        <v>3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/>
      <c r="AA304" s="4"/>
      <c r="AB304" s="4"/>
    </row>
    <row r="305" spans="1:28" x14ac:dyDescent="0.2">
      <c r="A305" s="4">
        <v>50</v>
      </c>
      <c r="B305" s="4">
        <v>0</v>
      </c>
      <c r="C305" s="4">
        <v>0</v>
      </c>
      <c r="D305" s="4">
        <v>1</v>
      </c>
      <c r="E305" s="4">
        <v>225</v>
      </c>
      <c r="F305" s="4">
        <f>ROUND(Source!AV300,O305)</f>
        <v>4266758.91</v>
      </c>
      <c r="G305" s="4" t="s">
        <v>92</v>
      </c>
      <c r="H305" s="4" t="s">
        <v>93</v>
      </c>
      <c r="I305" s="4"/>
      <c r="J305" s="4"/>
      <c r="K305" s="4">
        <v>225</v>
      </c>
      <c r="L305" s="4">
        <v>4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4266758.91</v>
      </c>
      <c r="X305" s="4">
        <v>1</v>
      </c>
      <c r="Y305" s="4">
        <v>4266758.91</v>
      </c>
      <c r="Z305" s="4"/>
      <c r="AA305" s="4"/>
      <c r="AB305" s="4"/>
    </row>
    <row r="306" spans="1:28" x14ac:dyDescent="0.2">
      <c r="A306" s="4">
        <v>50</v>
      </c>
      <c r="B306" s="4">
        <v>0</v>
      </c>
      <c r="C306" s="4">
        <v>0</v>
      </c>
      <c r="D306" s="4">
        <v>1</v>
      </c>
      <c r="E306" s="4">
        <v>226</v>
      </c>
      <c r="F306" s="4">
        <f>ROUND(Source!AW300,O306)</f>
        <v>4266758.91</v>
      </c>
      <c r="G306" s="4" t="s">
        <v>94</v>
      </c>
      <c r="H306" s="4" t="s">
        <v>95</v>
      </c>
      <c r="I306" s="4"/>
      <c r="J306" s="4"/>
      <c r="K306" s="4">
        <v>226</v>
      </c>
      <c r="L306" s="4">
        <v>5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4266758.91</v>
      </c>
      <c r="X306" s="4">
        <v>1</v>
      </c>
      <c r="Y306" s="4">
        <v>4266758.91</v>
      </c>
      <c r="Z306" s="4"/>
      <c r="AA306" s="4"/>
      <c r="AB306" s="4"/>
    </row>
    <row r="307" spans="1:28" x14ac:dyDescent="0.2">
      <c r="A307" s="4">
        <v>50</v>
      </c>
      <c r="B307" s="4">
        <v>0</v>
      </c>
      <c r="C307" s="4">
        <v>0</v>
      </c>
      <c r="D307" s="4">
        <v>1</v>
      </c>
      <c r="E307" s="4">
        <v>227</v>
      </c>
      <c r="F307" s="4">
        <f>ROUND(Source!AX300,O307)</f>
        <v>0</v>
      </c>
      <c r="G307" s="4" t="s">
        <v>96</v>
      </c>
      <c r="H307" s="4" t="s">
        <v>97</v>
      </c>
      <c r="I307" s="4"/>
      <c r="J307" s="4"/>
      <c r="K307" s="4">
        <v>227</v>
      </c>
      <c r="L307" s="4">
        <v>6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0</v>
      </c>
      <c r="X307" s="4">
        <v>1</v>
      </c>
      <c r="Y307" s="4">
        <v>0</v>
      </c>
      <c r="Z307" s="4"/>
      <c r="AA307" s="4"/>
      <c r="AB307" s="4"/>
    </row>
    <row r="308" spans="1:28" x14ac:dyDescent="0.2">
      <c r="A308" s="4">
        <v>50</v>
      </c>
      <c r="B308" s="4">
        <v>0</v>
      </c>
      <c r="C308" s="4">
        <v>0</v>
      </c>
      <c r="D308" s="4">
        <v>1</v>
      </c>
      <c r="E308" s="4">
        <v>228</v>
      </c>
      <c r="F308" s="4">
        <f>ROUND(Source!AY300,O308)</f>
        <v>4266758.91</v>
      </c>
      <c r="G308" s="4" t="s">
        <v>98</v>
      </c>
      <c r="H308" s="4" t="s">
        <v>99</v>
      </c>
      <c r="I308" s="4"/>
      <c r="J308" s="4"/>
      <c r="K308" s="4">
        <v>228</v>
      </c>
      <c r="L308" s="4">
        <v>7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4266758.91</v>
      </c>
      <c r="X308" s="4">
        <v>1</v>
      </c>
      <c r="Y308" s="4">
        <v>4266758.91</v>
      </c>
      <c r="Z308" s="4"/>
      <c r="AA308" s="4"/>
      <c r="AB308" s="4"/>
    </row>
    <row r="309" spans="1:28" x14ac:dyDescent="0.2">
      <c r="A309" s="4">
        <v>50</v>
      </c>
      <c r="B309" s="4">
        <v>0</v>
      </c>
      <c r="C309" s="4">
        <v>0</v>
      </c>
      <c r="D309" s="4">
        <v>1</v>
      </c>
      <c r="E309" s="4">
        <v>216</v>
      </c>
      <c r="F309" s="4">
        <f>ROUND(Source!AP300,O309)</f>
        <v>0</v>
      </c>
      <c r="G309" s="4" t="s">
        <v>100</v>
      </c>
      <c r="H309" s="4" t="s">
        <v>101</v>
      </c>
      <c r="I309" s="4"/>
      <c r="J309" s="4"/>
      <c r="K309" s="4">
        <v>216</v>
      </c>
      <c r="L309" s="4">
        <v>8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0</v>
      </c>
      <c r="X309" s="4">
        <v>1</v>
      </c>
      <c r="Y309" s="4">
        <v>0</v>
      </c>
      <c r="Z309" s="4"/>
      <c r="AA309" s="4"/>
      <c r="AB309" s="4"/>
    </row>
    <row r="310" spans="1:28" x14ac:dyDescent="0.2">
      <c r="A310" s="4">
        <v>50</v>
      </c>
      <c r="B310" s="4">
        <v>0</v>
      </c>
      <c r="C310" s="4">
        <v>0</v>
      </c>
      <c r="D310" s="4">
        <v>1</v>
      </c>
      <c r="E310" s="4">
        <v>223</v>
      </c>
      <c r="F310" s="4">
        <f>ROUND(Source!AQ300,O310)</f>
        <v>0</v>
      </c>
      <c r="G310" s="4" t="s">
        <v>102</v>
      </c>
      <c r="H310" s="4" t="s">
        <v>103</v>
      </c>
      <c r="I310" s="4"/>
      <c r="J310" s="4"/>
      <c r="K310" s="4">
        <v>223</v>
      </c>
      <c r="L310" s="4">
        <v>9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0</v>
      </c>
      <c r="X310" s="4">
        <v>1</v>
      </c>
      <c r="Y310" s="4">
        <v>0</v>
      </c>
      <c r="Z310" s="4"/>
      <c r="AA310" s="4"/>
      <c r="AB310" s="4"/>
    </row>
    <row r="311" spans="1:28" x14ac:dyDescent="0.2">
      <c r="A311" s="4">
        <v>50</v>
      </c>
      <c r="B311" s="4">
        <v>0</v>
      </c>
      <c r="C311" s="4">
        <v>0</v>
      </c>
      <c r="D311" s="4">
        <v>1</v>
      </c>
      <c r="E311" s="4">
        <v>229</v>
      </c>
      <c r="F311" s="4">
        <f>ROUND(Source!AZ300,O311)</f>
        <v>0</v>
      </c>
      <c r="G311" s="4" t="s">
        <v>104</v>
      </c>
      <c r="H311" s="4" t="s">
        <v>105</v>
      </c>
      <c r="I311" s="4"/>
      <c r="J311" s="4"/>
      <c r="K311" s="4">
        <v>229</v>
      </c>
      <c r="L311" s="4">
        <v>10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/>
      <c r="AA311" s="4"/>
      <c r="AB311" s="4"/>
    </row>
    <row r="312" spans="1:28" x14ac:dyDescent="0.2">
      <c r="A312" s="4">
        <v>50</v>
      </c>
      <c r="B312" s="4">
        <v>0</v>
      </c>
      <c r="C312" s="4">
        <v>0</v>
      </c>
      <c r="D312" s="4">
        <v>1</v>
      </c>
      <c r="E312" s="4">
        <v>203</v>
      </c>
      <c r="F312" s="4">
        <f>ROUND(Source!Q300,O312)</f>
        <v>203762.37</v>
      </c>
      <c r="G312" s="4" t="s">
        <v>106</v>
      </c>
      <c r="H312" s="4" t="s">
        <v>107</v>
      </c>
      <c r="I312" s="4"/>
      <c r="J312" s="4"/>
      <c r="K312" s="4">
        <v>203</v>
      </c>
      <c r="L312" s="4">
        <v>11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203762.37000000008</v>
      </c>
      <c r="X312" s="4">
        <v>1</v>
      </c>
      <c r="Y312" s="4">
        <v>203762.37000000008</v>
      </c>
      <c r="Z312" s="4"/>
      <c r="AA312" s="4"/>
      <c r="AB312" s="4"/>
    </row>
    <row r="313" spans="1:28" x14ac:dyDescent="0.2">
      <c r="A313" s="4">
        <v>50</v>
      </c>
      <c r="B313" s="4">
        <v>0</v>
      </c>
      <c r="C313" s="4">
        <v>0</v>
      </c>
      <c r="D313" s="4">
        <v>1</v>
      </c>
      <c r="E313" s="4">
        <v>231</v>
      </c>
      <c r="F313" s="4">
        <f>ROUND(Source!BB300,O313)</f>
        <v>0</v>
      </c>
      <c r="G313" s="4" t="s">
        <v>108</v>
      </c>
      <c r="H313" s="4" t="s">
        <v>109</v>
      </c>
      <c r="I313" s="4"/>
      <c r="J313" s="4"/>
      <c r="K313" s="4">
        <v>231</v>
      </c>
      <c r="L313" s="4">
        <v>12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8" x14ac:dyDescent="0.2">
      <c r="A314" s="4">
        <v>50</v>
      </c>
      <c r="B314" s="4">
        <v>0</v>
      </c>
      <c r="C314" s="4">
        <v>0</v>
      </c>
      <c r="D314" s="4">
        <v>1</v>
      </c>
      <c r="E314" s="4">
        <v>204</v>
      </c>
      <c r="F314" s="4">
        <f>ROUND(Source!R300,O314)</f>
        <v>105182.39</v>
      </c>
      <c r="G314" s="4" t="s">
        <v>110</v>
      </c>
      <c r="H314" s="4" t="s">
        <v>111</v>
      </c>
      <c r="I314" s="4"/>
      <c r="J314" s="4"/>
      <c r="K314" s="4">
        <v>204</v>
      </c>
      <c r="L314" s="4">
        <v>13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105182.39</v>
      </c>
      <c r="X314" s="4">
        <v>1</v>
      </c>
      <c r="Y314" s="4">
        <v>105182.39</v>
      </c>
      <c r="Z314" s="4"/>
      <c r="AA314" s="4"/>
      <c r="AB314" s="4"/>
    </row>
    <row r="315" spans="1:28" x14ac:dyDescent="0.2">
      <c r="A315" s="4">
        <v>50</v>
      </c>
      <c r="B315" s="4">
        <v>0</v>
      </c>
      <c r="C315" s="4">
        <v>0</v>
      </c>
      <c r="D315" s="4">
        <v>1</v>
      </c>
      <c r="E315" s="4">
        <v>205</v>
      </c>
      <c r="F315" s="4">
        <f>ROUND(Source!S300,O315)</f>
        <v>384263.85</v>
      </c>
      <c r="G315" s="4" t="s">
        <v>112</v>
      </c>
      <c r="H315" s="4" t="s">
        <v>113</v>
      </c>
      <c r="I315" s="4"/>
      <c r="J315" s="4"/>
      <c r="K315" s="4">
        <v>205</v>
      </c>
      <c r="L315" s="4">
        <v>14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384263.85</v>
      </c>
      <c r="X315" s="4">
        <v>1</v>
      </c>
      <c r="Y315" s="4">
        <v>384263.85</v>
      </c>
      <c r="Z315" s="4"/>
      <c r="AA315" s="4"/>
      <c r="AB315" s="4"/>
    </row>
    <row r="316" spans="1:28" x14ac:dyDescent="0.2">
      <c r="A316" s="4">
        <v>50</v>
      </c>
      <c r="B316" s="4">
        <v>0</v>
      </c>
      <c r="C316" s="4">
        <v>0</v>
      </c>
      <c r="D316" s="4">
        <v>1</v>
      </c>
      <c r="E316" s="4">
        <v>232</v>
      </c>
      <c r="F316" s="4">
        <f>ROUND(Source!BC300,O316)</f>
        <v>0</v>
      </c>
      <c r="G316" s="4" t="s">
        <v>114</v>
      </c>
      <c r="H316" s="4" t="s">
        <v>115</v>
      </c>
      <c r="I316" s="4"/>
      <c r="J316" s="4"/>
      <c r="K316" s="4">
        <v>232</v>
      </c>
      <c r="L316" s="4">
        <v>15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0</v>
      </c>
      <c r="X316" s="4">
        <v>1</v>
      </c>
      <c r="Y316" s="4">
        <v>0</v>
      </c>
      <c r="Z316" s="4"/>
      <c r="AA316" s="4"/>
      <c r="AB316" s="4"/>
    </row>
    <row r="317" spans="1:28" x14ac:dyDescent="0.2">
      <c r="A317" s="4">
        <v>50</v>
      </c>
      <c r="B317" s="4">
        <v>0</v>
      </c>
      <c r="C317" s="4">
        <v>0</v>
      </c>
      <c r="D317" s="4">
        <v>1</v>
      </c>
      <c r="E317" s="4">
        <v>214</v>
      </c>
      <c r="F317" s="4">
        <f>ROUND(Source!AS300,O317)</f>
        <v>5865457.8700000001</v>
      </c>
      <c r="G317" s="4" t="s">
        <v>116</v>
      </c>
      <c r="H317" s="4" t="s">
        <v>117</v>
      </c>
      <c r="I317" s="4"/>
      <c r="J317" s="4"/>
      <c r="K317" s="4">
        <v>214</v>
      </c>
      <c r="L317" s="4">
        <v>16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5865457.8700000001</v>
      </c>
      <c r="X317" s="4">
        <v>1</v>
      </c>
      <c r="Y317" s="4">
        <v>5865457.8700000001</v>
      </c>
      <c r="Z317" s="4"/>
      <c r="AA317" s="4"/>
      <c r="AB317" s="4"/>
    </row>
    <row r="318" spans="1:28" x14ac:dyDescent="0.2">
      <c r="A318" s="4">
        <v>50</v>
      </c>
      <c r="B318" s="4">
        <v>0</v>
      </c>
      <c r="C318" s="4">
        <v>0</v>
      </c>
      <c r="D318" s="4">
        <v>1</v>
      </c>
      <c r="E318" s="4">
        <v>215</v>
      </c>
      <c r="F318" s="4">
        <f>ROUND(Source!AT300,O318)</f>
        <v>1449.41</v>
      </c>
      <c r="G318" s="4" t="s">
        <v>118</v>
      </c>
      <c r="H318" s="4" t="s">
        <v>119</v>
      </c>
      <c r="I318" s="4"/>
      <c r="J318" s="4"/>
      <c r="K318" s="4">
        <v>215</v>
      </c>
      <c r="L318" s="4">
        <v>17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1449.41</v>
      </c>
      <c r="X318" s="4">
        <v>1</v>
      </c>
      <c r="Y318" s="4">
        <v>1449.41</v>
      </c>
      <c r="Z318" s="4"/>
      <c r="AA318" s="4"/>
      <c r="AB318" s="4"/>
    </row>
    <row r="319" spans="1:28" x14ac:dyDescent="0.2">
      <c r="A319" s="4">
        <v>50</v>
      </c>
      <c r="B319" s="4">
        <v>0</v>
      </c>
      <c r="C319" s="4">
        <v>0</v>
      </c>
      <c r="D319" s="4">
        <v>1</v>
      </c>
      <c r="E319" s="4">
        <v>217</v>
      </c>
      <c r="F319" s="4">
        <f>ROUND(Source!AU300,O319)</f>
        <v>0</v>
      </c>
      <c r="G319" s="4" t="s">
        <v>120</v>
      </c>
      <c r="H319" s="4" t="s">
        <v>121</v>
      </c>
      <c r="I319" s="4"/>
      <c r="J319" s="4"/>
      <c r="K319" s="4">
        <v>217</v>
      </c>
      <c r="L319" s="4">
        <v>18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/>
      <c r="AA319" s="4"/>
      <c r="AB319" s="4"/>
    </row>
    <row r="320" spans="1:28" x14ac:dyDescent="0.2">
      <c r="A320" s="4">
        <v>50</v>
      </c>
      <c r="B320" s="4">
        <v>0</v>
      </c>
      <c r="C320" s="4">
        <v>0</v>
      </c>
      <c r="D320" s="4">
        <v>1</v>
      </c>
      <c r="E320" s="4">
        <v>230</v>
      </c>
      <c r="F320" s="4">
        <f>ROUND(Source!BA300,O320)</f>
        <v>0</v>
      </c>
      <c r="G320" s="4" t="s">
        <v>122</v>
      </c>
      <c r="H320" s="4" t="s">
        <v>123</v>
      </c>
      <c r="I320" s="4"/>
      <c r="J320" s="4"/>
      <c r="K320" s="4">
        <v>230</v>
      </c>
      <c r="L320" s="4">
        <v>19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/>
      <c r="AA320" s="4"/>
      <c r="AB320" s="4"/>
    </row>
    <row r="321" spans="1:28" x14ac:dyDescent="0.2">
      <c r="A321" s="4">
        <v>50</v>
      </c>
      <c r="B321" s="4">
        <v>0</v>
      </c>
      <c r="C321" s="4">
        <v>0</v>
      </c>
      <c r="D321" s="4">
        <v>1</v>
      </c>
      <c r="E321" s="4">
        <v>206</v>
      </c>
      <c r="F321" s="4">
        <f>ROUND(Source!T300,O321)</f>
        <v>0</v>
      </c>
      <c r="G321" s="4" t="s">
        <v>124</v>
      </c>
      <c r="H321" s="4" t="s">
        <v>125</v>
      </c>
      <c r="I321" s="4"/>
      <c r="J321" s="4"/>
      <c r="K321" s="4">
        <v>206</v>
      </c>
      <c r="L321" s="4">
        <v>20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/>
      <c r="AA321" s="4"/>
      <c r="AB321" s="4"/>
    </row>
    <row r="322" spans="1:28" x14ac:dyDescent="0.2">
      <c r="A322" s="4">
        <v>50</v>
      </c>
      <c r="B322" s="4">
        <v>0</v>
      </c>
      <c r="C322" s="4">
        <v>0</v>
      </c>
      <c r="D322" s="4">
        <v>1</v>
      </c>
      <c r="E322" s="4">
        <v>207</v>
      </c>
      <c r="F322" s="4">
        <f>ROUND(Source!U300,O322)</f>
        <v>501.50690600000001</v>
      </c>
      <c r="G322" s="4" t="s">
        <v>126</v>
      </c>
      <c r="H322" s="4" t="s">
        <v>127</v>
      </c>
      <c r="I322" s="4"/>
      <c r="J322" s="4"/>
      <c r="K322" s="4">
        <v>207</v>
      </c>
      <c r="L322" s="4">
        <v>21</v>
      </c>
      <c r="M322" s="4">
        <v>3</v>
      </c>
      <c r="N322" s="4" t="s">
        <v>3</v>
      </c>
      <c r="O322" s="4">
        <v>7</v>
      </c>
      <c r="P322" s="4"/>
      <c r="Q322" s="4"/>
      <c r="R322" s="4"/>
      <c r="S322" s="4"/>
      <c r="T322" s="4"/>
      <c r="U322" s="4"/>
      <c r="V322" s="4"/>
      <c r="W322" s="4">
        <v>501.50690600000001</v>
      </c>
      <c r="X322" s="4">
        <v>1</v>
      </c>
      <c r="Y322" s="4">
        <v>501.50690600000001</v>
      </c>
      <c r="Z322" s="4"/>
      <c r="AA322" s="4"/>
      <c r="AB322" s="4"/>
    </row>
    <row r="323" spans="1:28" x14ac:dyDescent="0.2">
      <c r="A323" s="4">
        <v>50</v>
      </c>
      <c r="B323" s="4">
        <v>0</v>
      </c>
      <c r="C323" s="4">
        <v>0</v>
      </c>
      <c r="D323" s="4">
        <v>1</v>
      </c>
      <c r="E323" s="4">
        <v>208</v>
      </c>
      <c r="F323" s="4">
        <f>ROUND(Source!V300,O323)</f>
        <v>103.5641722</v>
      </c>
      <c r="G323" s="4" t="s">
        <v>128</v>
      </c>
      <c r="H323" s="4" t="s">
        <v>129</v>
      </c>
      <c r="I323" s="4"/>
      <c r="J323" s="4"/>
      <c r="K323" s="4">
        <v>208</v>
      </c>
      <c r="L323" s="4">
        <v>22</v>
      </c>
      <c r="M323" s="4">
        <v>3</v>
      </c>
      <c r="N323" s="4" t="s">
        <v>3</v>
      </c>
      <c r="O323" s="4">
        <v>7</v>
      </c>
      <c r="P323" s="4"/>
      <c r="Q323" s="4"/>
      <c r="R323" s="4"/>
      <c r="S323" s="4"/>
      <c r="T323" s="4"/>
      <c r="U323" s="4"/>
      <c r="V323" s="4"/>
      <c r="W323" s="4">
        <v>103.5641722</v>
      </c>
      <c r="X323" s="4">
        <v>1</v>
      </c>
      <c r="Y323" s="4">
        <v>103.5641722</v>
      </c>
      <c r="Z323" s="4"/>
      <c r="AA323" s="4"/>
      <c r="AB323" s="4"/>
    </row>
    <row r="324" spans="1:28" x14ac:dyDescent="0.2">
      <c r="A324" s="4">
        <v>50</v>
      </c>
      <c r="B324" s="4">
        <v>0</v>
      </c>
      <c r="C324" s="4">
        <v>0</v>
      </c>
      <c r="D324" s="4">
        <v>1</v>
      </c>
      <c r="E324" s="4">
        <v>209</v>
      </c>
      <c r="F324" s="4">
        <f>ROUND(Source!W300,O324)</f>
        <v>0</v>
      </c>
      <c r="G324" s="4" t="s">
        <v>130</v>
      </c>
      <c r="H324" s="4" t="s">
        <v>131</v>
      </c>
      <c r="I324" s="4"/>
      <c r="J324" s="4"/>
      <c r="K324" s="4">
        <v>209</v>
      </c>
      <c r="L324" s="4">
        <v>23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/>
      <c r="AA324" s="4"/>
      <c r="AB324" s="4"/>
    </row>
    <row r="325" spans="1:28" x14ac:dyDescent="0.2">
      <c r="A325" s="4">
        <v>50</v>
      </c>
      <c r="B325" s="4">
        <v>0</v>
      </c>
      <c r="C325" s="4">
        <v>0</v>
      </c>
      <c r="D325" s="4">
        <v>1</v>
      </c>
      <c r="E325" s="4">
        <v>233</v>
      </c>
      <c r="F325" s="4">
        <f>ROUND(Source!BD300,O325)</f>
        <v>0</v>
      </c>
      <c r="G325" s="4" t="s">
        <v>132</v>
      </c>
      <c r="H325" s="4" t="s">
        <v>133</v>
      </c>
      <c r="I325" s="4"/>
      <c r="J325" s="4"/>
      <c r="K325" s="4">
        <v>233</v>
      </c>
      <c r="L325" s="4">
        <v>24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0</v>
      </c>
      <c r="X325" s="4">
        <v>1</v>
      </c>
      <c r="Y325" s="4">
        <v>0</v>
      </c>
      <c r="Z325" s="4"/>
      <c r="AA325" s="4"/>
      <c r="AB325" s="4"/>
    </row>
    <row r="326" spans="1:28" x14ac:dyDescent="0.2">
      <c r="A326" s="4">
        <v>50</v>
      </c>
      <c r="B326" s="4">
        <v>0</v>
      </c>
      <c r="C326" s="4">
        <v>0</v>
      </c>
      <c r="D326" s="4">
        <v>1</v>
      </c>
      <c r="E326" s="4">
        <v>210</v>
      </c>
      <c r="F326" s="4">
        <f>ROUND(Source!X300,O326)</f>
        <v>543631.35999999999</v>
      </c>
      <c r="G326" s="4" t="s">
        <v>134</v>
      </c>
      <c r="H326" s="4" t="s">
        <v>135</v>
      </c>
      <c r="I326" s="4"/>
      <c r="J326" s="4"/>
      <c r="K326" s="4">
        <v>210</v>
      </c>
      <c r="L326" s="4">
        <v>25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543631.35999999999</v>
      </c>
      <c r="X326" s="4">
        <v>1</v>
      </c>
      <c r="Y326" s="4">
        <v>543631.35999999999</v>
      </c>
      <c r="Z326" s="4"/>
      <c r="AA326" s="4"/>
      <c r="AB326" s="4"/>
    </row>
    <row r="327" spans="1:28" x14ac:dyDescent="0.2">
      <c r="A327" s="4">
        <v>50</v>
      </c>
      <c r="B327" s="4">
        <v>0</v>
      </c>
      <c r="C327" s="4">
        <v>0</v>
      </c>
      <c r="D327" s="4">
        <v>1</v>
      </c>
      <c r="E327" s="4">
        <v>211</v>
      </c>
      <c r="F327" s="4">
        <f>ROUND(Source!Y300,O327)</f>
        <v>363308.4</v>
      </c>
      <c r="G327" s="4" t="s">
        <v>136</v>
      </c>
      <c r="H327" s="4" t="s">
        <v>137</v>
      </c>
      <c r="I327" s="4"/>
      <c r="J327" s="4"/>
      <c r="K327" s="4">
        <v>211</v>
      </c>
      <c r="L327" s="4">
        <v>26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363308.4</v>
      </c>
      <c r="X327" s="4">
        <v>1</v>
      </c>
      <c r="Y327" s="4">
        <v>363308.4</v>
      </c>
      <c r="Z327" s="4"/>
      <c r="AA327" s="4"/>
      <c r="AB327" s="4"/>
    </row>
    <row r="328" spans="1:28" x14ac:dyDescent="0.2">
      <c r="A328" s="4">
        <v>50</v>
      </c>
      <c r="B328" s="4">
        <v>0</v>
      </c>
      <c r="C328" s="4">
        <v>0</v>
      </c>
      <c r="D328" s="4">
        <v>1</v>
      </c>
      <c r="E328" s="4">
        <v>224</v>
      </c>
      <c r="F328" s="4">
        <f>ROUND(Source!AR300,O328)</f>
        <v>5866907.2800000003</v>
      </c>
      <c r="G328" s="4" t="s">
        <v>138</v>
      </c>
      <c r="H328" s="4" t="s">
        <v>139</v>
      </c>
      <c r="I328" s="4"/>
      <c r="J328" s="4"/>
      <c r="K328" s="4">
        <v>224</v>
      </c>
      <c r="L328" s="4">
        <v>27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5866907.2800000003</v>
      </c>
      <c r="X328" s="4">
        <v>1</v>
      </c>
      <c r="Y328" s="4">
        <v>5866907.2800000003</v>
      </c>
      <c r="Z328" s="4"/>
      <c r="AA328" s="4"/>
      <c r="AB328" s="4"/>
    </row>
    <row r="331" spans="1:28" x14ac:dyDescent="0.2">
      <c r="A331">
        <v>70</v>
      </c>
      <c r="B331">
        <v>1</v>
      </c>
      <c r="D331">
        <v>1</v>
      </c>
      <c r="E331" t="s">
        <v>397</v>
      </c>
      <c r="F331" t="s">
        <v>398</v>
      </c>
      <c r="G331">
        <v>1</v>
      </c>
      <c r="H331">
        <v>0</v>
      </c>
      <c r="I331" t="s">
        <v>3</v>
      </c>
      <c r="J331">
        <v>1</v>
      </c>
      <c r="K331">
        <v>0</v>
      </c>
      <c r="L331" t="s">
        <v>3</v>
      </c>
      <c r="M331" t="s">
        <v>3</v>
      </c>
      <c r="N331">
        <v>0</v>
      </c>
      <c r="P331" t="s">
        <v>399</v>
      </c>
    </row>
    <row r="332" spans="1:28" x14ac:dyDescent="0.2">
      <c r="A332">
        <v>70</v>
      </c>
      <c r="B332">
        <v>1</v>
      </c>
      <c r="D332">
        <v>2</v>
      </c>
      <c r="E332" t="s">
        <v>400</v>
      </c>
      <c r="F332" t="s">
        <v>401</v>
      </c>
      <c r="G332">
        <v>0</v>
      </c>
      <c r="H332">
        <v>0</v>
      </c>
      <c r="I332" t="s">
        <v>3</v>
      </c>
      <c r="J332">
        <v>1</v>
      </c>
      <c r="K332">
        <v>0</v>
      </c>
      <c r="L332" t="s">
        <v>3</v>
      </c>
      <c r="M332" t="s">
        <v>3</v>
      </c>
      <c r="N332">
        <v>0</v>
      </c>
      <c r="P332" t="s">
        <v>402</v>
      </c>
    </row>
    <row r="333" spans="1:28" x14ac:dyDescent="0.2">
      <c r="A333">
        <v>70</v>
      </c>
      <c r="B333">
        <v>1</v>
      </c>
      <c r="D333">
        <v>3</v>
      </c>
      <c r="E333" t="s">
        <v>403</v>
      </c>
      <c r="F333" t="s">
        <v>404</v>
      </c>
      <c r="G333">
        <v>0</v>
      </c>
      <c r="H333">
        <v>0</v>
      </c>
      <c r="I333" t="s">
        <v>3</v>
      </c>
      <c r="J333">
        <v>1</v>
      </c>
      <c r="K333">
        <v>0</v>
      </c>
      <c r="L333" t="s">
        <v>3</v>
      </c>
      <c r="M333" t="s">
        <v>3</v>
      </c>
      <c r="N333">
        <v>0</v>
      </c>
      <c r="P333" t="s">
        <v>405</v>
      </c>
    </row>
    <row r="334" spans="1:28" x14ac:dyDescent="0.2">
      <c r="A334">
        <v>70</v>
      </c>
      <c r="B334">
        <v>1</v>
      </c>
      <c r="D334">
        <v>4</v>
      </c>
      <c r="E334" t="s">
        <v>406</v>
      </c>
      <c r="F334" t="s">
        <v>407</v>
      </c>
      <c r="G334">
        <v>1</v>
      </c>
      <c r="H334">
        <v>0</v>
      </c>
      <c r="I334" t="s">
        <v>3</v>
      </c>
      <c r="J334">
        <v>2</v>
      </c>
      <c r="K334">
        <v>0</v>
      </c>
      <c r="L334" t="s">
        <v>3</v>
      </c>
      <c r="M334" t="s">
        <v>3</v>
      </c>
      <c r="N334">
        <v>0</v>
      </c>
      <c r="P334" t="s">
        <v>3</v>
      </c>
    </row>
    <row r="335" spans="1:28" x14ac:dyDescent="0.2">
      <c r="A335">
        <v>70</v>
      </c>
      <c r="B335">
        <v>1</v>
      </c>
      <c r="D335">
        <v>5</v>
      </c>
      <c r="E335" t="s">
        <v>408</v>
      </c>
      <c r="F335" t="s">
        <v>409</v>
      </c>
      <c r="G335">
        <v>0</v>
      </c>
      <c r="H335">
        <v>0</v>
      </c>
      <c r="I335" t="s">
        <v>3</v>
      </c>
      <c r="J335">
        <v>2</v>
      </c>
      <c r="K335">
        <v>0</v>
      </c>
      <c r="L335" t="s">
        <v>3</v>
      </c>
      <c r="M335" t="s">
        <v>3</v>
      </c>
      <c r="N335">
        <v>0</v>
      </c>
      <c r="P335" t="s">
        <v>3</v>
      </c>
    </row>
    <row r="336" spans="1:28" x14ac:dyDescent="0.2">
      <c r="A336">
        <v>70</v>
      </c>
      <c r="B336">
        <v>1</v>
      </c>
      <c r="D336">
        <v>6</v>
      </c>
      <c r="E336" t="s">
        <v>410</v>
      </c>
      <c r="F336" t="s">
        <v>411</v>
      </c>
      <c r="G336">
        <v>0</v>
      </c>
      <c r="H336">
        <v>0</v>
      </c>
      <c r="I336" t="s">
        <v>3</v>
      </c>
      <c r="J336">
        <v>2</v>
      </c>
      <c r="K336">
        <v>0</v>
      </c>
      <c r="L336" t="s">
        <v>3</v>
      </c>
      <c r="M336" t="s">
        <v>3</v>
      </c>
      <c r="N336">
        <v>0</v>
      </c>
      <c r="P336" t="s">
        <v>3</v>
      </c>
    </row>
    <row r="337" spans="1:16" x14ac:dyDescent="0.2">
      <c r="A337">
        <v>70</v>
      </c>
      <c r="B337">
        <v>1</v>
      </c>
      <c r="D337">
        <v>7</v>
      </c>
      <c r="E337" t="s">
        <v>412</v>
      </c>
      <c r="F337" t="s">
        <v>413</v>
      </c>
      <c r="G337">
        <v>0</v>
      </c>
      <c r="H337">
        <v>0</v>
      </c>
      <c r="I337" t="s">
        <v>414</v>
      </c>
      <c r="J337">
        <v>0</v>
      </c>
      <c r="K337">
        <v>0</v>
      </c>
      <c r="L337" t="s">
        <v>3</v>
      </c>
      <c r="M337" t="s">
        <v>3</v>
      </c>
      <c r="N337">
        <v>0</v>
      </c>
      <c r="P337" t="s">
        <v>415</v>
      </c>
    </row>
    <row r="338" spans="1:16" x14ac:dyDescent="0.2">
      <c r="A338">
        <v>70</v>
      </c>
      <c r="B338">
        <v>1</v>
      </c>
      <c r="D338">
        <v>8</v>
      </c>
      <c r="E338" t="s">
        <v>416</v>
      </c>
      <c r="F338" t="s">
        <v>417</v>
      </c>
      <c r="G338">
        <v>1</v>
      </c>
      <c r="H338">
        <v>0</v>
      </c>
      <c r="I338" t="s">
        <v>3</v>
      </c>
      <c r="J338">
        <v>5</v>
      </c>
      <c r="K338">
        <v>0</v>
      </c>
      <c r="L338" t="s">
        <v>3</v>
      </c>
      <c r="M338" t="s">
        <v>3</v>
      </c>
      <c r="N338">
        <v>0</v>
      </c>
      <c r="P338" t="s">
        <v>3</v>
      </c>
    </row>
    <row r="339" spans="1:16" x14ac:dyDescent="0.2">
      <c r="A339">
        <v>70</v>
      </c>
      <c r="B339">
        <v>1</v>
      </c>
      <c r="D339">
        <v>9</v>
      </c>
      <c r="E339" t="s">
        <v>418</v>
      </c>
      <c r="F339" t="s">
        <v>419</v>
      </c>
      <c r="G339">
        <v>0</v>
      </c>
      <c r="H339">
        <v>0</v>
      </c>
      <c r="I339" t="s">
        <v>3</v>
      </c>
      <c r="J339">
        <v>5</v>
      </c>
      <c r="K339">
        <v>0</v>
      </c>
      <c r="L339" t="s">
        <v>3</v>
      </c>
      <c r="M339" t="s">
        <v>3</v>
      </c>
      <c r="N339">
        <v>0</v>
      </c>
      <c r="P339" t="s">
        <v>420</v>
      </c>
    </row>
    <row r="340" spans="1:16" x14ac:dyDescent="0.2">
      <c r="A340">
        <v>70</v>
      </c>
      <c r="B340">
        <v>1</v>
      </c>
      <c r="D340">
        <v>10</v>
      </c>
      <c r="E340" t="s">
        <v>421</v>
      </c>
      <c r="F340" t="s">
        <v>422</v>
      </c>
      <c r="G340">
        <v>0</v>
      </c>
      <c r="H340">
        <v>0</v>
      </c>
      <c r="I340" t="s">
        <v>423</v>
      </c>
      <c r="J340">
        <v>5</v>
      </c>
      <c r="K340">
        <v>0</v>
      </c>
      <c r="L340" t="s">
        <v>3</v>
      </c>
      <c r="M340" t="s">
        <v>3</v>
      </c>
      <c r="N340">
        <v>0</v>
      </c>
      <c r="P340" t="s">
        <v>424</v>
      </c>
    </row>
    <row r="341" spans="1:16" x14ac:dyDescent="0.2">
      <c r="A341">
        <v>70</v>
      </c>
      <c r="B341">
        <v>1</v>
      </c>
      <c r="D341">
        <v>11</v>
      </c>
      <c r="E341" t="s">
        <v>425</v>
      </c>
      <c r="F341" t="s">
        <v>426</v>
      </c>
      <c r="G341">
        <v>0</v>
      </c>
      <c r="H341">
        <v>0</v>
      </c>
      <c r="I341" t="s">
        <v>427</v>
      </c>
      <c r="J341">
        <v>0</v>
      </c>
      <c r="K341">
        <v>0</v>
      </c>
      <c r="L341" t="s">
        <v>3</v>
      </c>
      <c r="M341" t="s">
        <v>3</v>
      </c>
      <c r="N341">
        <v>0</v>
      </c>
      <c r="P341" t="s">
        <v>428</v>
      </c>
    </row>
    <row r="342" spans="1:16" x14ac:dyDescent="0.2">
      <c r="A342">
        <v>70</v>
      </c>
      <c r="B342">
        <v>1</v>
      </c>
      <c r="D342">
        <v>12</v>
      </c>
      <c r="E342" t="s">
        <v>429</v>
      </c>
      <c r="F342" t="s">
        <v>430</v>
      </c>
      <c r="G342">
        <v>0</v>
      </c>
      <c r="H342">
        <v>0</v>
      </c>
      <c r="I342" t="s">
        <v>431</v>
      </c>
      <c r="J342">
        <v>0</v>
      </c>
      <c r="K342">
        <v>0</v>
      </c>
      <c r="L342" t="s">
        <v>3</v>
      </c>
      <c r="M342" t="s">
        <v>3</v>
      </c>
      <c r="N342">
        <v>0</v>
      </c>
      <c r="P342" t="s">
        <v>432</v>
      </c>
    </row>
    <row r="343" spans="1:16" x14ac:dyDescent="0.2">
      <c r="A343">
        <v>70</v>
      </c>
      <c r="B343">
        <v>1</v>
      </c>
      <c r="D343">
        <v>13</v>
      </c>
      <c r="E343" t="s">
        <v>433</v>
      </c>
      <c r="F343" t="s">
        <v>434</v>
      </c>
      <c r="G343">
        <v>0</v>
      </c>
      <c r="H343">
        <v>0</v>
      </c>
      <c r="I343" t="s">
        <v>435</v>
      </c>
      <c r="J343">
        <v>0</v>
      </c>
      <c r="K343">
        <v>0</v>
      </c>
      <c r="L343" t="s">
        <v>3</v>
      </c>
      <c r="M343" t="s">
        <v>3</v>
      </c>
      <c r="N343">
        <v>0</v>
      </c>
      <c r="P343" t="s">
        <v>436</v>
      </c>
    </row>
    <row r="344" spans="1:16" x14ac:dyDescent="0.2">
      <c r="A344">
        <v>70</v>
      </c>
      <c r="B344">
        <v>1</v>
      </c>
      <c r="D344">
        <v>14</v>
      </c>
      <c r="E344" t="s">
        <v>437</v>
      </c>
      <c r="F344" t="s">
        <v>438</v>
      </c>
      <c r="G344">
        <v>0</v>
      </c>
      <c r="H344">
        <v>0</v>
      </c>
      <c r="I344" t="s">
        <v>3</v>
      </c>
      <c r="J344">
        <v>0</v>
      </c>
      <c r="K344">
        <v>0</v>
      </c>
      <c r="L344" t="s">
        <v>3</v>
      </c>
      <c r="M344" t="s">
        <v>3</v>
      </c>
      <c r="N344">
        <v>0</v>
      </c>
      <c r="P344" t="s">
        <v>3</v>
      </c>
    </row>
    <row r="345" spans="1:16" x14ac:dyDescent="0.2">
      <c r="A345">
        <v>70</v>
      </c>
      <c r="B345">
        <v>1</v>
      </c>
      <c r="D345">
        <v>15</v>
      </c>
      <c r="E345" t="s">
        <v>439</v>
      </c>
      <c r="F345" t="s">
        <v>440</v>
      </c>
      <c r="G345">
        <v>0</v>
      </c>
      <c r="H345">
        <v>0</v>
      </c>
      <c r="I345" t="s">
        <v>3</v>
      </c>
      <c r="J345">
        <v>0</v>
      </c>
      <c r="K345">
        <v>0</v>
      </c>
      <c r="L345" t="s">
        <v>3</v>
      </c>
      <c r="M345" t="s">
        <v>3</v>
      </c>
      <c r="N345">
        <v>0</v>
      </c>
      <c r="P345" t="s">
        <v>441</v>
      </c>
    </row>
    <row r="346" spans="1:16" x14ac:dyDescent="0.2">
      <c r="A346">
        <v>70</v>
      </c>
      <c r="B346">
        <v>1</v>
      </c>
      <c r="D346">
        <v>16</v>
      </c>
      <c r="E346" t="s">
        <v>442</v>
      </c>
      <c r="F346" t="s">
        <v>443</v>
      </c>
      <c r="G346">
        <v>0</v>
      </c>
      <c r="H346">
        <v>0</v>
      </c>
      <c r="I346" t="s">
        <v>3</v>
      </c>
      <c r="J346">
        <v>3</v>
      </c>
      <c r="K346">
        <v>0</v>
      </c>
      <c r="L346" t="s">
        <v>3</v>
      </c>
      <c r="M346" t="s">
        <v>3</v>
      </c>
      <c r="N346">
        <v>0</v>
      </c>
      <c r="P346" t="s">
        <v>3</v>
      </c>
    </row>
    <row r="347" spans="1:16" x14ac:dyDescent="0.2">
      <c r="A347">
        <v>70</v>
      </c>
      <c r="B347">
        <v>1</v>
      </c>
      <c r="D347">
        <v>17</v>
      </c>
      <c r="E347" t="s">
        <v>444</v>
      </c>
      <c r="F347" t="s">
        <v>445</v>
      </c>
      <c r="G347">
        <v>1</v>
      </c>
      <c r="H347">
        <v>0</v>
      </c>
      <c r="I347" t="s">
        <v>3</v>
      </c>
      <c r="J347">
        <v>3</v>
      </c>
      <c r="K347">
        <v>0</v>
      </c>
      <c r="L347" t="s">
        <v>3</v>
      </c>
      <c r="M347" t="s">
        <v>3</v>
      </c>
      <c r="N347">
        <v>0</v>
      </c>
      <c r="P347" t="s">
        <v>3</v>
      </c>
    </row>
    <row r="348" spans="1:16" x14ac:dyDescent="0.2">
      <c r="A348">
        <v>70</v>
      </c>
      <c r="B348">
        <v>1</v>
      </c>
      <c r="D348">
        <v>1</v>
      </c>
      <c r="E348" t="s">
        <v>446</v>
      </c>
      <c r="F348" t="s">
        <v>447</v>
      </c>
      <c r="G348">
        <v>0.9</v>
      </c>
      <c r="H348">
        <v>1</v>
      </c>
      <c r="I348" t="s">
        <v>448</v>
      </c>
      <c r="J348">
        <v>0</v>
      </c>
      <c r="K348">
        <v>0</v>
      </c>
      <c r="L348" t="s">
        <v>3</v>
      </c>
      <c r="M348" t="s">
        <v>3</v>
      </c>
      <c r="N348">
        <v>0</v>
      </c>
      <c r="P348" t="s">
        <v>449</v>
      </c>
    </row>
    <row r="349" spans="1:16" x14ac:dyDescent="0.2">
      <c r="A349">
        <v>70</v>
      </c>
      <c r="B349">
        <v>1</v>
      </c>
      <c r="D349">
        <v>2</v>
      </c>
      <c r="E349" t="s">
        <v>450</v>
      </c>
      <c r="F349" t="s">
        <v>451</v>
      </c>
      <c r="G349">
        <v>0.85</v>
      </c>
      <c r="H349">
        <v>1</v>
      </c>
      <c r="I349" t="s">
        <v>452</v>
      </c>
      <c r="J349">
        <v>0</v>
      </c>
      <c r="K349">
        <v>0</v>
      </c>
      <c r="L349" t="s">
        <v>3</v>
      </c>
      <c r="M349" t="s">
        <v>3</v>
      </c>
      <c r="N349">
        <v>0</v>
      </c>
      <c r="P349" t="s">
        <v>453</v>
      </c>
    </row>
    <row r="350" spans="1:16" x14ac:dyDescent="0.2">
      <c r="A350">
        <v>70</v>
      </c>
      <c r="B350">
        <v>1</v>
      </c>
      <c r="D350">
        <v>3</v>
      </c>
      <c r="E350" t="s">
        <v>454</v>
      </c>
      <c r="F350" t="s">
        <v>455</v>
      </c>
      <c r="G350">
        <v>1.03</v>
      </c>
      <c r="H350">
        <v>0</v>
      </c>
      <c r="I350" t="s">
        <v>3</v>
      </c>
      <c r="J350">
        <v>0</v>
      </c>
      <c r="K350">
        <v>0</v>
      </c>
      <c r="L350" t="s">
        <v>3</v>
      </c>
      <c r="M350" t="s">
        <v>3</v>
      </c>
      <c r="N350">
        <v>0</v>
      </c>
      <c r="P350" t="s">
        <v>456</v>
      </c>
    </row>
    <row r="351" spans="1:16" x14ac:dyDescent="0.2">
      <c r="A351">
        <v>70</v>
      </c>
      <c r="B351">
        <v>1</v>
      </c>
      <c r="D351">
        <v>4</v>
      </c>
      <c r="E351" t="s">
        <v>457</v>
      </c>
      <c r="F351" t="s">
        <v>458</v>
      </c>
      <c r="G351">
        <v>1.1499999999999999</v>
      </c>
      <c r="H351">
        <v>0</v>
      </c>
      <c r="I351" t="s">
        <v>3</v>
      </c>
      <c r="J351">
        <v>0</v>
      </c>
      <c r="K351">
        <v>0</v>
      </c>
      <c r="L351" t="s">
        <v>3</v>
      </c>
      <c r="M351" t="s">
        <v>3</v>
      </c>
      <c r="N351">
        <v>0</v>
      </c>
      <c r="P351" t="s">
        <v>459</v>
      </c>
    </row>
    <row r="352" spans="1:16" x14ac:dyDescent="0.2">
      <c r="A352">
        <v>70</v>
      </c>
      <c r="B352">
        <v>1</v>
      </c>
      <c r="D352">
        <v>5</v>
      </c>
      <c r="E352" t="s">
        <v>460</v>
      </c>
      <c r="F352" t="s">
        <v>461</v>
      </c>
      <c r="G352">
        <v>7</v>
      </c>
      <c r="H352">
        <v>0</v>
      </c>
      <c r="I352" t="s">
        <v>3</v>
      </c>
      <c r="J352">
        <v>0</v>
      </c>
      <c r="K352">
        <v>0</v>
      </c>
      <c r="L352" t="s">
        <v>3</v>
      </c>
      <c r="M352" t="s">
        <v>3</v>
      </c>
      <c r="N352">
        <v>0</v>
      </c>
      <c r="P352" t="s">
        <v>3</v>
      </c>
    </row>
    <row r="353" spans="1:50" x14ac:dyDescent="0.2">
      <c r="A353">
        <v>70</v>
      </c>
      <c r="B353">
        <v>1</v>
      </c>
      <c r="D353">
        <v>6</v>
      </c>
      <c r="E353" t="s">
        <v>462</v>
      </c>
      <c r="F353" t="s">
        <v>3</v>
      </c>
      <c r="G353">
        <v>2</v>
      </c>
      <c r="H353">
        <v>0</v>
      </c>
      <c r="I353" t="s">
        <v>3</v>
      </c>
      <c r="J353">
        <v>0</v>
      </c>
      <c r="K353">
        <v>0</v>
      </c>
      <c r="L353" t="s">
        <v>3</v>
      </c>
      <c r="M353" t="s">
        <v>3</v>
      </c>
      <c r="N353">
        <v>0</v>
      </c>
      <c r="P353" t="s">
        <v>3</v>
      </c>
    </row>
    <row r="355" spans="1:50" x14ac:dyDescent="0.2">
      <c r="A355">
        <v>-1</v>
      </c>
    </row>
    <row r="357" spans="1:50" x14ac:dyDescent="0.2">
      <c r="A357" s="3">
        <v>75</v>
      </c>
      <c r="B357" s="3" t="s">
        <v>463</v>
      </c>
      <c r="C357" s="3">
        <v>2025</v>
      </c>
      <c r="D357" s="3">
        <v>0</v>
      </c>
      <c r="E357" s="3">
        <v>9</v>
      </c>
      <c r="F357" s="3">
        <v>0</v>
      </c>
      <c r="G357" s="3">
        <v>0</v>
      </c>
      <c r="H357" s="3">
        <v>1</v>
      </c>
      <c r="I357" s="3">
        <v>0</v>
      </c>
      <c r="J357" s="3">
        <v>1</v>
      </c>
      <c r="K357" s="3">
        <v>0</v>
      </c>
      <c r="L357" s="3">
        <v>0</v>
      </c>
      <c r="M357" s="3">
        <v>0</v>
      </c>
      <c r="N357" s="3">
        <v>48176574</v>
      </c>
      <c r="O357" s="3">
        <v>1</v>
      </c>
    </row>
    <row r="358" spans="1:50" x14ac:dyDescent="0.2">
      <c r="A358" s="5">
        <v>2</v>
      </c>
      <c r="B358" s="5" t="s">
        <v>464</v>
      </c>
      <c r="C358" s="5" t="s">
        <v>465</v>
      </c>
      <c r="D358" s="5">
        <v>0</v>
      </c>
      <c r="E358" s="5">
        <v>0</v>
      </c>
      <c r="F358" s="5">
        <v>0</v>
      </c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>
        <v>48176575</v>
      </c>
    </row>
    <row r="359" spans="1:50" x14ac:dyDescent="0.2">
      <c r="A359" s="5">
        <v>1</v>
      </c>
      <c r="B359" s="5" t="s">
        <v>466</v>
      </c>
      <c r="C359" s="5" t="s">
        <v>467</v>
      </c>
      <c r="D359" s="5">
        <v>2025</v>
      </c>
      <c r="E359" s="5">
        <v>9</v>
      </c>
      <c r="F359" s="5">
        <v>1</v>
      </c>
      <c r="G359" s="5">
        <v>1</v>
      </c>
      <c r="H359" s="5">
        <v>0</v>
      </c>
      <c r="I359" s="5">
        <v>2</v>
      </c>
      <c r="J359" s="5">
        <v>1</v>
      </c>
      <c r="K359" s="5">
        <v>1</v>
      </c>
      <c r="L359" s="5">
        <v>1</v>
      </c>
      <c r="M359" s="5">
        <v>1</v>
      </c>
      <c r="N359" s="5">
        <v>1</v>
      </c>
      <c r="O359" s="5">
        <v>1</v>
      </c>
      <c r="P359" s="5">
        <v>1</v>
      </c>
      <c r="Q359" s="5">
        <v>1</v>
      </c>
      <c r="R359" s="5" t="s">
        <v>3</v>
      </c>
      <c r="S359" s="5" t="s">
        <v>3</v>
      </c>
      <c r="T359" s="5" t="s">
        <v>3</v>
      </c>
      <c r="U359" s="5" t="s">
        <v>3</v>
      </c>
      <c r="V359" s="5" t="s">
        <v>3</v>
      </c>
      <c r="W359" s="5" t="s">
        <v>3</v>
      </c>
      <c r="X359" s="5" t="s">
        <v>3</v>
      </c>
      <c r="Y359" s="5" t="s">
        <v>3</v>
      </c>
      <c r="Z359" s="5" t="s">
        <v>3</v>
      </c>
      <c r="AA359" s="5" t="s">
        <v>3</v>
      </c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>
        <v>48176576</v>
      </c>
      <c r="AO359" s="5" t="s">
        <v>468</v>
      </c>
      <c r="AP359" s="5" t="s">
        <v>469</v>
      </c>
      <c r="AQ359" s="5">
        <v>45891</v>
      </c>
      <c r="AR359" s="5">
        <v>393</v>
      </c>
      <c r="AS359" s="5" t="s">
        <v>470</v>
      </c>
      <c r="AT359" s="5" t="s">
        <v>471</v>
      </c>
      <c r="AU359" s="5" t="s">
        <v>469</v>
      </c>
      <c r="AV359" s="5">
        <v>45652</v>
      </c>
      <c r="AW359" s="5">
        <v>612</v>
      </c>
      <c r="AX359" s="5" t="s">
        <v>472</v>
      </c>
    </row>
    <row r="363" spans="1:50" x14ac:dyDescent="0.2">
      <c r="A363">
        <v>65</v>
      </c>
      <c r="C363">
        <v>1</v>
      </c>
      <c r="D363">
        <v>0</v>
      </c>
      <c r="E36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473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44273</v>
      </c>
      <c r="M1">
        <v>10</v>
      </c>
      <c r="N1">
        <v>11</v>
      </c>
      <c r="O1">
        <v>15</v>
      </c>
      <c r="P1">
        <v>0</v>
      </c>
      <c r="Q1">
        <v>2</v>
      </c>
    </row>
    <row r="4" spans="1:133" x14ac:dyDescent="0.2">
      <c r="A4" s="1">
        <v>8</v>
      </c>
      <c r="B4" s="1">
        <v>1</v>
      </c>
      <c r="C4" s="1">
        <v>-1</v>
      </c>
      <c r="D4" s="1"/>
      <c r="E4" s="1"/>
      <c r="F4" s="1" t="s">
        <v>4</v>
      </c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5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2</v>
      </c>
      <c r="W12" s="1" t="s">
        <v>3</v>
      </c>
      <c r="X12" s="1" t="s">
        <v>3</v>
      </c>
      <c r="Y12" s="1" t="s">
        <v>3</v>
      </c>
      <c r="Z12" s="1"/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>
        <v>0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16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48176574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17</v>
      </c>
      <c r="D16" s="6" t="s">
        <v>18</v>
      </c>
      <c r="E16" s="7">
        <f>ROUND((Source!F287)/1000,2)</f>
        <v>5865.46</v>
      </c>
      <c r="F16" s="7">
        <f>ROUND((Source!F288)/1000,2)</f>
        <v>1.45</v>
      </c>
      <c r="G16" s="7">
        <f>ROUND((Source!F279)/1000,2)</f>
        <v>0</v>
      </c>
      <c r="H16" s="7">
        <f>ROUND((Source!F289)/1000+(Source!F290)/1000,2)</f>
        <v>0</v>
      </c>
      <c r="I16" s="7">
        <f>E16+F16+G16+H16</f>
        <v>5866.91</v>
      </c>
      <c r="J16" s="7">
        <f>ROUND((Source!F285+Source!F284)/1000,2)</f>
        <v>489.45</v>
      </c>
      <c r="K16" s="7">
        <v>9226.73</v>
      </c>
      <c r="L16" s="7">
        <v>0</v>
      </c>
      <c r="M16" s="7">
        <v>0</v>
      </c>
      <c r="N16" s="7">
        <f>I16+L16+M16</f>
        <v>5866.91</v>
      </c>
      <c r="AI16" s="6">
        <v>2</v>
      </c>
      <c r="AJ16" s="6">
        <v>-1</v>
      </c>
      <c r="AK16" s="6" t="s">
        <v>18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4959967.5199999996</v>
      </c>
      <c r="AU16" s="7">
        <v>4266758.91</v>
      </c>
      <c r="AV16" s="7">
        <v>0</v>
      </c>
      <c r="AW16" s="7">
        <v>0</v>
      </c>
      <c r="AX16" s="7">
        <v>0</v>
      </c>
      <c r="AY16" s="7">
        <v>203762.37000000008</v>
      </c>
      <c r="AZ16" s="7">
        <v>105182.39000000001</v>
      </c>
      <c r="BA16" s="7">
        <v>384263.85000000003</v>
      </c>
      <c r="BB16" s="7">
        <v>5865457.8700000001</v>
      </c>
      <c r="BC16" s="7">
        <v>1449.41</v>
      </c>
      <c r="BD16" s="7">
        <v>0</v>
      </c>
      <c r="BE16" s="7">
        <v>0</v>
      </c>
      <c r="BF16" s="7">
        <v>501.50690600000001</v>
      </c>
      <c r="BG16" s="7">
        <v>103.5641722</v>
      </c>
      <c r="BH16" s="7">
        <v>0</v>
      </c>
      <c r="BI16" s="7">
        <v>543631.35999999999</v>
      </c>
      <c r="BJ16" s="7">
        <v>363308.4</v>
      </c>
      <c r="BK16" s="7">
        <v>5866907.2800000003</v>
      </c>
    </row>
    <row r="18" spans="1:16" x14ac:dyDescent="0.2">
      <c r="A18">
        <v>51</v>
      </c>
      <c r="E18">
        <v>5865.46</v>
      </c>
      <c r="F18">
        <v>1.45</v>
      </c>
      <c r="G18">
        <v>0</v>
      </c>
      <c r="H18">
        <v>0</v>
      </c>
      <c r="I18">
        <v>5866.91</v>
      </c>
      <c r="J18">
        <v>489.45</v>
      </c>
      <c r="K18">
        <v>9226.73</v>
      </c>
      <c r="L18">
        <v>0</v>
      </c>
      <c r="M18">
        <v>0</v>
      </c>
      <c r="N18">
        <v>5866.91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4959967.5199999996</v>
      </c>
      <c r="G20" s="4" t="s">
        <v>86</v>
      </c>
      <c r="H20" s="4" t="s">
        <v>87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0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4266758.91</v>
      </c>
      <c r="G21" s="4" t="s">
        <v>88</v>
      </c>
      <c r="H21" s="4" t="s">
        <v>89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0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90</v>
      </c>
      <c r="H22" s="4" t="s">
        <v>91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0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4266758.91</v>
      </c>
      <c r="G23" s="4" t="s">
        <v>92</v>
      </c>
      <c r="H23" s="4" t="s">
        <v>93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0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4266758.91</v>
      </c>
      <c r="G24" s="4" t="s">
        <v>94</v>
      </c>
      <c r="H24" s="4" t="s">
        <v>95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0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96</v>
      </c>
      <c r="H25" s="4" t="s">
        <v>97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0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4266758.91</v>
      </c>
      <c r="G26" s="4" t="s">
        <v>98</v>
      </c>
      <c r="H26" s="4" t="s">
        <v>99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0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100</v>
      </c>
      <c r="H27" s="4" t="s">
        <v>101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0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102</v>
      </c>
      <c r="H28" s="4" t="s">
        <v>103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0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104</v>
      </c>
      <c r="H29" s="4" t="s">
        <v>105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0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203762.37000000008</v>
      </c>
      <c r="G30" s="4" t="s">
        <v>106</v>
      </c>
      <c r="H30" s="4" t="s">
        <v>107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0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108</v>
      </c>
      <c r="H31" s="4" t="s">
        <v>109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0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105182.39</v>
      </c>
      <c r="G32" s="4" t="s">
        <v>110</v>
      </c>
      <c r="H32" s="4" t="s">
        <v>111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0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384263.85</v>
      </c>
      <c r="G33" s="4" t="s">
        <v>112</v>
      </c>
      <c r="H33" s="4" t="s">
        <v>113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0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114</v>
      </c>
      <c r="H34" s="4" t="s">
        <v>115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0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5865457.8700000001</v>
      </c>
      <c r="G35" s="4" t="s">
        <v>116</v>
      </c>
      <c r="H35" s="4" t="s">
        <v>117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0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1449.41</v>
      </c>
      <c r="G36" s="4" t="s">
        <v>118</v>
      </c>
      <c r="H36" s="4" t="s">
        <v>119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0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120</v>
      </c>
      <c r="H37" s="4" t="s">
        <v>121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0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122</v>
      </c>
      <c r="H38" s="4" t="s">
        <v>123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0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124</v>
      </c>
      <c r="H39" s="4" t="s">
        <v>125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0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501.50690600000001</v>
      </c>
      <c r="G40" s="4" t="s">
        <v>126</v>
      </c>
      <c r="H40" s="4" t="s">
        <v>127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103.5641722</v>
      </c>
      <c r="G41" s="4" t="s">
        <v>128</v>
      </c>
      <c r="H41" s="4" t="s">
        <v>129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130</v>
      </c>
      <c r="H42" s="4" t="s">
        <v>131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0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132</v>
      </c>
      <c r="H43" s="4" t="s">
        <v>133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543631.35999999999</v>
      </c>
      <c r="G44" s="4" t="s">
        <v>134</v>
      </c>
      <c r="H44" s="4" t="s">
        <v>135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0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363308.4</v>
      </c>
      <c r="G45" s="4" t="s">
        <v>136</v>
      </c>
      <c r="H45" s="4" t="s">
        <v>137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0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5866907.2800000003</v>
      </c>
      <c r="G46" s="4" t="s">
        <v>138</v>
      </c>
      <c r="H46" s="4" t="s">
        <v>139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0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463</v>
      </c>
      <c r="C51" s="3">
        <v>2025</v>
      </c>
      <c r="D51" s="3">
        <v>0</v>
      </c>
      <c r="E51" s="3">
        <v>9</v>
      </c>
      <c r="F51" s="3">
        <v>0</v>
      </c>
      <c r="G51" s="3">
        <v>0</v>
      </c>
      <c r="H51" s="3">
        <v>1</v>
      </c>
      <c r="I51" s="3">
        <v>0</v>
      </c>
      <c r="J51" s="3">
        <v>1</v>
      </c>
      <c r="K51" s="3">
        <v>0</v>
      </c>
      <c r="L51" s="3">
        <v>0</v>
      </c>
      <c r="M51" s="3">
        <v>0</v>
      </c>
      <c r="N51" s="3">
        <v>48176574</v>
      </c>
      <c r="O51" s="3">
        <v>1</v>
      </c>
    </row>
    <row r="52" spans="1:50" x14ac:dyDescent="0.2">
      <c r="A52" s="5">
        <v>2</v>
      </c>
      <c r="B52" s="5" t="s">
        <v>464</v>
      </c>
      <c r="C52" s="5" t="s">
        <v>465</v>
      </c>
      <c r="D52" s="5">
        <v>0</v>
      </c>
      <c r="E52" s="5">
        <v>0</v>
      </c>
      <c r="F52" s="5">
        <v>0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48176575</v>
      </c>
    </row>
    <row r="53" spans="1:50" x14ac:dyDescent="0.2">
      <c r="A53" s="5">
        <v>1</v>
      </c>
      <c r="B53" s="5" t="s">
        <v>466</v>
      </c>
      <c r="C53" s="5" t="s">
        <v>467</v>
      </c>
      <c r="D53" s="5">
        <v>2025</v>
      </c>
      <c r="E53" s="5">
        <v>9</v>
      </c>
      <c r="F53" s="5">
        <v>1</v>
      </c>
      <c r="G53" s="5">
        <v>1</v>
      </c>
      <c r="H53" s="5">
        <v>0</v>
      </c>
      <c r="I53" s="5">
        <v>2</v>
      </c>
      <c r="J53" s="5">
        <v>1</v>
      </c>
      <c r="K53" s="5">
        <v>1</v>
      </c>
      <c r="L53" s="5">
        <v>1</v>
      </c>
      <c r="M53" s="5">
        <v>1</v>
      </c>
      <c r="N53" s="5">
        <v>1</v>
      </c>
      <c r="O53" s="5">
        <v>1</v>
      </c>
      <c r="P53" s="5">
        <v>1</v>
      </c>
      <c r="Q53" s="5">
        <v>1</v>
      </c>
      <c r="R53" s="5" t="s">
        <v>3</v>
      </c>
      <c r="S53" s="5" t="s">
        <v>3</v>
      </c>
      <c r="T53" s="5" t="s">
        <v>3</v>
      </c>
      <c r="U53" s="5" t="s">
        <v>3</v>
      </c>
      <c r="V53" s="5" t="s">
        <v>3</v>
      </c>
      <c r="W53" s="5" t="s">
        <v>3</v>
      </c>
      <c r="X53" s="5" t="s">
        <v>3</v>
      </c>
      <c r="Y53" s="5" t="s">
        <v>3</v>
      </c>
      <c r="Z53" s="5" t="s">
        <v>3</v>
      </c>
      <c r="AA53" s="5" t="s">
        <v>3</v>
      </c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>
        <v>48176576</v>
      </c>
      <c r="AO53" s="5" t="s">
        <v>468</v>
      </c>
      <c r="AP53" s="5" t="s">
        <v>469</v>
      </c>
      <c r="AQ53" s="5">
        <v>45891</v>
      </c>
      <c r="AR53" s="5">
        <v>393</v>
      </c>
      <c r="AS53" s="5" t="s">
        <v>470</v>
      </c>
      <c r="AT53" s="5" t="s">
        <v>471</v>
      </c>
      <c r="AU53" s="5" t="s">
        <v>469</v>
      </c>
      <c r="AV53" s="5">
        <v>45652</v>
      </c>
      <c r="AW53" s="5">
        <v>612</v>
      </c>
      <c r="AX53" s="5" t="s">
        <v>472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40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ROW(Source!A29)</f>
        <v>29</v>
      </c>
      <c r="B1">
        <v>48176574</v>
      </c>
      <c r="C1">
        <v>48176754</v>
      </c>
      <c r="D1">
        <v>45910359</v>
      </c>
      <c r="E1">
        <v>115</v>
      </c>
      <c r="F1">
        <v>1</v>
      </c>
      <c r="G1">
        <v>1</v>
      </c>
      <c r="H1">
        <v>1</v>
      </c>
      <c r="I1" t="s">
        <v>474</v>
      </c>
      <c r="J1" t="s">
        <v>3</v>
      </c>
      <c r="K1" t="s">
        <v>475</v>
      </c>
      <c r="L1">
        <v>1191</v>
      </c>
      <c r="N1">
        <v>1013</v>
      </c>
      <c r="O1" t="s">
        <v>476</v>
      </c>
      <c r="P1" t="s">
        <v>476</v>
      </c>
      <c r="Q1">
        <v>1</v>
      </c>
      <c r="W1">
        <v>0</v>
      </c>
      <c r="X1">
        <v>-1417349443</v>
      </c>
      <c r="Y1">
        <f>(AT1*ROUND(1.2,7))</f>
        <v>41.4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0</v>
      </c>
      <c r="AQ1">
        <v>1</v>
      </c>
      <c r="AR1">
        <v>0</v>
      </c>
      <c r="AS1" t="s">
        <v>3</v>
      </c>
      <c r="AT1">
        <v>34.5</v>
      </c>
      <c r="AU1" t="s">
        <v>27</v>
      </c>
      <c r="AV1">
        <v>2</v>
      </c>
      <c r="AW1">
        <v>2</v>
      </c>
      <c r="AX1">
        <v>48176757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V1">
        <v>0</v>
      </c>
      <c r="CW1">
        <v>0</v>
      </c>
      <c r="CX1">
        <f>ROUND(Y1*Source!I29,7)</f>
        <v>8.3054030000000001</v>
      </c>
      <c r="CY1">
        <f>AD1</f>
        <v>0</v>
      </c>
      <c r="CZ1">
        <f>AH1</f>
        <v>0</v>
      </c>
      <c r="DA1">
        <f>AL1</f>
        <v>1</v>
      </c>
      <c r="DB1">
        <f>ROUND((ROUND(AT1*CZ1,2)*ROUND(1.2,7)),6)</f>
        <v>0</v>
      </c>
      <c r="DC1">
        <f>ROUND((ROUND(AT1*AG1,2)*ROUND(1.2,7)),6)</f>
        <v>0</v>
      </c>
      <c r="DD1" t="s">
        <v>3</v>
      </c>
      <c r="DE1" t="s">
        <v>3</v>
      </c>
      <c r="DF1">
        <f t="shared" ref="DF1:DF8" si="0">ROUND(ROUND(AE1,2)*CX1,2)</f>
        <v>0</v>
      </c>
      <c r="DG1">
        <f>ROUND(ROUND(AF1,2)*CX1,2)</f>
        <v>0</v>
      </c>
      <c r="DH1">
        <f t="shared" ref="DH1:DH64" si="1">ROUND(ROUND(AG1,2)*CX1,2)</f>
        <v>0</v>
      </c>
      <c r="DI1">
        <f t="shared" ref="DI1:DI64" si="2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ROW(Source!A29)</f>
        <v>29</v>
      </c>
      <c r="B2">
        <v>48176574</v>
      </c>
      <c r="C2">
        <v>48176754</v>
      </c>
      <c r="D2">
        <v>46127882</v>
      </c>
      <c r="E2">
        <v>1</v>
      </c>
      <c r="F2">
        <v>1</v>
      </c>
      <c r="G2">
        <v>1</v>
      </c>
      <c r="H2">
        <v>2</v>
      </c>
      <c r="I2" t="s">
        <v>477</v>
      </c>
      <c r="J2" t="s">
        <v>478</v>
      </c>
      <c r="K2" t="s">
        <v>479</v>
      </c>
      <c r="L2">
        <v>1368</v>
      </c>
      <c r="N2">
        <v>1011</v>
      </c>
      <c r="O2" t="s">
        <v>480</v>
      </c>
      <c r="P2" t="s">
        <v>480</v>
      </c>
      <c r="Q2">
        <v>1</v>
      </c>
      <c r="W2">
        <v>0</v>
      </c>
      <c r="X2">
        <v>1600346371</v>
      </c>
      <c r="Y2">
        <f>(AT2*ROUND(1.2,7))</f>
        <v>41.4</v>
      </c>
      <c r="AA2">
        <v>0</v>
      </c>
      <c r="AB2">
        <v>1296.46</v>
      </c>
      <c r="AC2">
        <v>1051.33</v>
      </c>
      <c r="AD2">
        <v>0</v>
      </c>
      <c r="AE2">
        <v>0</v>
      </c>
      <c r="AF2">
        <v>1054.03</v>
      </c>
      <c r="AG2">
        <v>1051.33</v>
      </c>
      <c r="AH2">
        <v>0</v>
      </c>
      <c r="AI2">
        <v>1</v>
      </c>
      <c r="AJ2">
        <v>1.23</v>
      </c>
      <c r="AK2">
        <v>1</v>
      </c>
      <c r="AL2">
        <v>1</v>
      </c>
      <c r="AM2">
        <v>2</v>
      </c>
      <c r="AN2">
        <v>0</v>
      </c>
      <c r="AO2">
        <v>0</v>
      </c>
      <c r="AP2">
        <v>0</v>
      </c>
      <c r="AQ2">
        <v>1</v>
      </c>
      <c r="AR2">
        <v>0</v>
      </c>
      <c r="AS2" t="s">
        <v>3</v>
      </c>
      <c r="AT2">
        <v>34.5</v>
      </c>
      <c r="AU2" t="s">
        <v>27</v>
      </c>
      <c r="AV2">
        <v>0</v>
      </c>
      <c r="AW2">
        <v>2</v>
      </c>
      <c r="AX2">
        <v>48176758</v>
      </c>
      <c r="AY2">
        <v>2</v>
      </c>
      <c r="AZ2">
        <v>65536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36364.034999999996</v>
      </c>
      <c r="BL2">
        <v>36270.884999999995</v>
      </c>
      <c r="BM2">
        <v>0</v>
      </c>
      <c r="BN2">
        <v>0</v>
      </c>
      <c r="BO2">
        <v>34.5</v>
      </c>
      <c r="BP2">
        <v>1</v>
      </c>
      <c r="BQ2">
        <v>0</v>
      </c>
      <c r="BR2">
        <v>43636.841999999997</v>
      </c>
      <c r="BS2">
        <v>43525.061999999998</v>
      </c>
      <c r="BT2">
        <v>0</v>
      </c>
      <c r="BU2">
        <v>0</v>
      </c>
      <c r="BV2">
        <v>41.4</v>
      </c>
      <c r="BW2">
        <v>1</v>
      </c>
      <c r="CV2">
        <v>0</v>
      </c>
      <c r="CW2">
        <f>ROUND(Y2*Source!I29*DO2,7)</f>
        <v>8.3054030000000001</v>
      </c>
      <c r="CX2">
        <f>ROUND(Y2*Source!I29,7)</f>
        <v>8.3054030000000001</v>
      </c>
      <c r="CY2">
        <f>AB2</f>
        <v>1296.46</v>
      </c>
      <c r="CZ2">
        <f>AF2</f>
        <v>1054.03</v>
      </c>
      <c r="DA2">
        <f>AJ2</f>
        <v>1.23</v>
      </c>
      <c r="DB2">
        <f>ROUND((ROUND(AT2*CZ2,2)*ROUND(1.2,7)),6)</f>
        <v>43636.847999999998</v>
      </c>
      <c r="DC2">
        <f>ROUND((ROUND(AT2*AG2,2)*ROUND(1.2,7)),6)</f>
        <v>43525.067999999999</v>
      </c>
      <c r="DD2" t="s">
        <v>3</v>
      </c>
      <c r="DE2" t="s">
        <v>3</v>
      </c>
      <c r="DF2">
        <f t="shared" si="0"/>
        <v>0</v>
      </c>
      <c r="DG2">
        <f>ROUND(ROUND(AF2*AJ2,2)*CX2,2)</f>
        <v>10767.62</v>
      </c>
      <c r="DH2">
        <f t="shared" si="1"/>
        <v>8731.7199999999993</v>
      </c>
      <c r="DI2">
        <f t="shared" si="2"/>
        <v>0</v>
      </c>
      <c r="DJ2">
        <f>DG2+DH2</f>
        <v>19499.34</v>
      </c>
      <c r="DK2">
        <v>0</v>
      </c>
      <c r="DL2" t="s">
        <v>481</v>
      </c>
      <c r="DM2">
        <v>6</v>
      </c>
      <c r="DN2" t="s">
        <v>476</v>
      </c>
      <c r="DO2">
        <v>1</v>
      </c>
    </row>
    <row r="3" spans="1:119" x14ac:dyDescent="0.2">
      <c r="A3">
        <f>ROW(Source!A30)</f>
        <v>30</v>
      </c>
      <c r="B3">
        <v>48176574</v>
      </c>
      <c r="C3">
        <v>48176759</v>
      </c>
      <c r="D3">
        <v>45910359</v>
      </c>
      <c r="E3">
        <v>115</v>
      </c>
      <c r="F3">
        <v>1</v>
      </c>
      <c r="G3">
        <v>1</v>
      </c>
      <c r="H3">
        <v>1</v>
      </c>
      <c r="I3" t="s">
        <v>474</v>
      </c>
      <c r="J3" t="s">
        <v>3</v>
      </c>
      <c r="K3" t="s">
        <v>475</v>
      </c>
      <c r="L3">
        <v>1191</v>
      </c>
      <c r="N3">
        <v>1013</v>
      </c>
      <c r="O3" t="s">
        <v>476</v>
      </c>
      <c r="P3" t="s">
        <v>476</v>
      </c>
      <c r="Q3">
        <v>1</v>
      </c>
      <c r="W3">
        <v>0</v>
      </c>
      <c r="X3">
        <v>-1417349443</v>
      </c>
      <c r="Y3">
        <f t="shared" ref="Y3:Y66" si="3">AT3</f>
        <v>19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19</v>
      </c>
      <c r="AU3" t="s">
        <v>3</v>
      </c>
      <c r="AV3">
        <v>2</v>
      </c>
      <c r="AW3">
        <v>2</v>
      </c>
      <c r="AX3">
        <v>48176762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ROUND(Y3*Source!I30,7)</f>
        <v>3.8116583999999998</v>
      </c>
      <c r="CY3">
        <f>AD3</f>
        <v>0</v>
      </c>
      <c r="CZ3">
        <f>AH3</f>
        <v>0</v>
      </c>
      <c r="DA3">
        <f>AL3</f>
        <v>1</v>
      </c>
      <c r="DB3">
        <f t="shared" ref="DB3:DB66" si="4">ROUND(ROUND(AT3*CZ3,2),6)</f>
        <v>0</v>
      </c>
      <c r="DC3">
        <f t="shared" ref="DC3:DC66" si="5">ROUND(ROUND(AT3*AG3,2),6)</f>
        <v>0</v>
      </c>
      <c r="DD3" t="s">
        <v>3</v>
      </c>
      <c r="DE3" t="s">
        <v>3</v>
      </c>
      <c r="DF3">
        <f t="shared" si="0"/>
        <v>0</v>
      </c>
      <c r="DG3">
        <f t="shared" ref="DG3:DG16" si="6">ROUND(ROUND(AF3,2)*CX3,2)</f>
        <v>0</v>
      </c>
      <c r="DH3">
        <f t="shared" si="1"/>
        <v>0</v>
      </c>
      <c r="DI3">
        <f t="shared" si="2"/>
        <v>0</v>
      </c>
      <c r="DJ3">
        <f>DI3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ROW(Source!A30)</f>
        <v>30</v>
      </c>
      <c r="B4">
        <v>48176574</v>
      </c>
      <c r="C4">
        <v>48176759</v>
      </c>
      <c r="D4">
        <v>46127886</v>
      </c>
      <c r="E4">
        <v>1</v>
      </c>
      <c r="F4">
        <v>1</v>
      </c>
      <c r="G4">
        <v>1</v>
      </c>
      <c r="H4">
        <v>2</v>
      </c>
      <c r="I4" t="s">
        <v>482</v>
      </c>
      <c r="J4" t="s">
        <v>483</v>
      </c>
      <c r="K4" t="s">
        <v>484</v>
      </c>
      <c r="L4">
        <v>1368</v>
      </c>
      <c r="N4">
        <v>1011</v>
      </c>
      <c r="O4" t="s">
        <v>480</v>
      </c>
      <c r="P4" t="s">
        <v>480</v>
      </c>
      <c r="Q4">
        <v>1</v>
      </c>
      <c r="W4">
        <v>0</v>
      </c>
      <c r="X4">
        <v>-528594405</v>
      </c>
      <c r="Y4">
        <f t="shared" si="3"/>
        <v>19</v>
      </c>
      <c r="AA4">
        <v>0</v>
      </c>
      <c r="AB4">
        <v>1591.91</v>
      </c>
      <c r="AC4">
        <v>1051.33</v>
      </c>
      <c r="AD4">
        <v>0</v>
      </c>
      <c r="AE4">
        <v>0</v>
      </c>
      <c r="AF4">
        <v>1591.91</v>
      </c>
      <c r="AG4">
        <v>1051.33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19</v>
      </c>
      <c r="AU4" t="s">
        <v>3</v>
      </c>
      <c r="AV4">
        <v>0</v>
      </c>
      <c r="AW4">
        <v>2</v>
      </c>
      <c r="AX4">
        <v>48176763</v>
      </c>
      <c r="AY4">
        <v>2</v>
      </c>
      <c r="AZ4">
        <v>98304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30246.29</v>
      </c>
      <c r="BL4">
        <v>19975.269999999997</v>
      </c>
      <c r="BM4">
        <v>0</v>
      </c>
      <c r="BN4">
        <v>0</v>
      </c>
      <c r="BO4">
        <v>19</v>
      </c>
      <c r="BP4">
        <v>1</v>
      </c>
      <c r="BQ4">
        <v>0</v>
      </c>
      <c r="BR4">
        <v>30246.29</v>
      </c>
      <c r="BS4">
        <v>19975.269999999997</v>
      </c>
      <c r="BT4">
        <v>0</v>
      </c>
      <c r="BU4">
        <v>0</v>
      </c>
      <c r="BV4">
        <v>19</v>
      </c>
      <c r="BW4">
        <v>1</v>
      </c>
      <c r="CV4">
        <v>0</v>
      </c>
      <c r="CW4">
        <f>ROUND(Y4*Source!I30*DO4,7)</f>
        <v>3.8116583999999998</v>
      </c>
      <c r="CX4">
        <f>ROUND(Y4*Source!I30,7)</f>
        <v>3.8116583999999998</v>
      </c>
      <c r="CY4">
        <f>AB4</f>
        <v>1591.91</v>
      </c>
      <c r="CZ4">
        <f>AF4</f>
        <v>1591.91</v>
      </c>
      <c r="DA4">
        <f>AJ4</f>
        <v>1</v>
      </c>
      <c r="DB4">
        <f t="shared" si="4"/>
        <v>30246.29</v>
      </c>
      <c r="DC4">
        <f t="shared" si="5"/>
        <v>19975.27</v>
      </c>
      <c r="DD4" t="s">
        <v>3</v>
      </c>
      <c r="DE4" t="s">
        <v>3</v>
      </c>
      <c r="DF4">
        <f t="shared" si="0"/>
        <v>0</v>
      </c>
      <c r="DG4">
        <f t="shared" si="6"/>
        <v>6067.82</v>
      </c>
      <c r="DH4">
        <f t="shared" si="1"/>
        <v>4007.31</v>
      </c>
      <c r="DI4">
        <f t="shared" si="2"/>
        <v>0</v>
      </c>
      <c r="DJ4">
        <f>DG4+DH4</f>
        <v>10075.129999999999</v>
      </c>
      <c r="DK4">
        <v>1</v>
      </c>
      <c r="DL4" t="s">
        <v>481</v>
      </c>
      <c r="DM4">
        <v>6</v>
      </c>
      <c r="DN4" t="s">
        <v>476</v>
      </c>
      <c r="DO4">
        <v>1</v>
      </c>
    </row>
    <row r="5" spans="1:119" x14ac:dyDescent="0.2">
      <c r="A5">
        <f>ROW(Source!A34)</f>
        <v>34</v>
      </c>
      <c r="B5">
        <v>48176574</v>
      </c>
      <c r="C5">
        <v>48176767</v>
      </c>
      <c r="D5">
        <v>45910028</v>
      </c>
      <c r="E5">
        <v>115</v>
      </c>
      <c r="F5">
        <v>1</v>
      </c>
      <c r="G5">
        <v>1</v>
      </c>
      <c r="H5">
        <v>1</v>
      </c>
      <c r="I5" t="s">
        <v>485</v>
      </c>
      <c r="J5" t="s">
        <v>3</v>
      </c>
      <c r="K5" t="s">
        <v>486</v>
      </c>
      <c r="L5">
        <v>1191</v>
      </c>
      <c r="N5">
        <v>1013</v>
      </c>
      <c r="O5" t="s">
        <v>476</v>
      </c>
      <c r="P5" t="s">
        <v>476</v>
      </c>
      <c r="Q5">
        <v>1</v>
      </c>
      <c r="W5">
        <v>0</v>
      </c>
      <c r="X5">
        <v>-1366176752</v>
      </c>
      <c r="Y5">
        <f t="shared" si="3"/>
        <v>0.85</v>
      </c>
      <c r="AA5">
        <v>0</v>
      </c>
      <c r="AB5">
        <v>0</v>
      </c>
      <c r="AC5">
        <v>0</v>
      </c>
      <c r="AD5">
        <v>648.32000000000005</v>
      </c>
      <c r="AE5">
        <v>0</v>
      </c>
      <c r="AF5">
        <v>0</v>
      </c>
      <c r="AG5">
        <v>0</v>
      </c>
      <c r="AH5">
        <v>648.32000000000005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0.85</v>
      </c>
      <c r="AU5" t="s">
        <v>3</v>
      </c>
      <c r="AV5">
        <v>1</v>
      </c>
      <c r="AW5">
        <v>2</v>
      </c>
      <c r="AX5">
        <v>48176775</v>
      </c>
      <c r="AY5">
        <v>2</v>
      </c>
      <c r="AZ5">
        <v>131072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551.072</v>
      </c>
      <c r="BN5">
        <v>0.85</v>
      </c>
      <c r="BO5">
        <v>0</v>
      </c>
      <c r="BP5">
        <v>1</v>
      </c>
      <c r="BQ5">
        <v>0</v>
      </c>
      <c r="BR5">
        <v>0</v>
      </c>
      <c r="BS5">
        <v>0</v>
      </c>
      <c r="BT5">
        <v>551.072</v>
      </c>
      <c r="BU5">
        <v>0.85</v>
      </c>
      <c r="BV5">
        <v>0</v>
      </c>
      <c r="BW5">
        <v>1</v>
      </c>
      <c r="CU5">
        <f>ROUND(AT5*Source!I34*AH5*AL5,2)</f>
        <v>31962.18</v>
      </c>
      <c r="CV5">
        <f>ROUND(Y5*Source!I34,7)</f>
        <v>49.3</v>
      </c>
      <c r="CW5">
        <v>0</v>
      </c>
      <c r="CX5">
        <f>ROUND(Y5*Source!I34,7)</f>
        <v>49.3</v>
      </c>
      <c r="CY5">
        <f>AD5</f>
        <v>648.32000000000005</v>
      </c>
      <c r="CZ5">
        <f>AH5</f>
        <v>648.32000000000005</v>
      </c>
      <c r="DA5">
        <f>AL5</f>
        <v>1</v>
      </c>
      <c r="DB5">
        <f t="shared" si="4"/>
        <v>551.07000000000005</v>
      </c>
      <c r="DC5">
        <f t="shared" si="5"/>
        <v>0</v>
      </c>
      <c r="DD5" t="s">
        <v>3</v>
      </c>
      <c r="DE5" t="s">
        <v>3</v>
      </c>
      <c r="DF5">
        <f t="shared" si="0"/>
        <v>0</v>
      </c>
      <c r="DG5">
        <f t="shared" si="6"/>
        <v>0</v>
      </c>
      <c r="DH5">
        <f t="shared" si="1"/>
        <v>0</v>
      </c>
      <c r="DI5">
        <f t="shared" si="2"/>
        <v>31962.18</v>
      </c>
      <c r="DJ5">
        <f>DI5</f>
        <v>31962.18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ROW(Source!A34)</f>
        <v>34</v>
      </c>
      <c r="B6">
        <v>48176574</v>
      </c>
      <c r="C6">
        <v>48176767</v>
      </c>
      <c r="D6">
        <v>45910359</v>
      </c>
      <c r="E6">
        <v>115</v>
      </c>
      <c r="F6">
        <v>1</v>
      </c>
      <c r="G6">
        <v>1</v>
      </c>
      <c r="H6">
        <v>1</v>
      </c>
      <c r="I6" t="s">
        <v>474</v>
      </c>
      <c r="J6" t="s">
        <v>3</v>
      </c>
      <c r="K6" t="s">
        <v>475</v>
      </c>
      <c r="L6">
        <v>1191</v>
      </c>
      <c r="N6">
        <v>1013</v>
      </c>
      <c r="O6" t="s">
        <v>476</v>
      </c>
      <c r="P6" t="s">
        <v>476</v>
      </c>
      <c r="Q6">
        <v>1</v>
      </c>
      <c r="W6">
        <v>0</v>
      </c>
      <c r="X6">
        <v>-1417349443</v>
      </c>
      <c r="Y6">
        <f t="shared" si="3"/>
        <v>7.0000000000000007E-2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7.0000000000000007E-2</v>
      </c>
      <c r="AU6" t="s">
        <v>3</v>
      </c>
      <c r="AV6">
        <v>2</v>
      </c>
      <c r="AW6">
        <v>2</v>
      </c>
      <c r="AX6">
        <v>48176776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ROUND(Y6*Source!I34,7)</f>
        <v>4.0599999999999996</v>
      </c>
      <c r="CY6">
        <f>AD6</f>
        <v>0</v>
      </c>
      <c r="CZ6">
        <f>AH6</f>
        <v>0</v>
      </c>
      <c r="DA6">
        <f>AL6</f>
        <v>1</v>
      </c>
      <c r="DB6">
        <f t="shared" si="4"/>
        <v>0</v>
      </c>
      <c r="DC6">
        <f t="shared" si="5"/>
        <v>0</v>
      </c>
      <c r="DD6" t="s">
        <v>3</v>
      </c>
      <c r="DE6" t="s">
        <v>3</v>
      </c>
      <c r="DF6">
        <f t="shared" si="0"/>
        <v>0</v>
      </c>
      <c r="DG6">
        <f t="shared" si="6"/>
        <v>0</v>
      </c>
      <c r="DH6">
        <f t="shared" si="1"/>
        <v>0</v>
      </c>
      <c r="DI6">
        <f t="shared" si="2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ROW(Source!A34)</f>
        <v>34</v>
      </c>
      <c r="B7">
        <v>48176574</v>
      </c>
      <c r="C7">
        <v>48176767</v>
      </c>
      <c r="D7">
        <v>46128707</v>
      </c>
      <c r="E7">
        <v>1</v>
      </c>
      <c r="F7">
        <v>1</v>
      </c>
      <c r="G7">
        <v>1</v>
      </c>
      <c r="H7">
        <v>2</v>
      </c>
      <c r="I7" t="s">
        <v>487</v>
      </c>
      <c r="J7" t="s">
        <v>488</v>
      </c>
      <c r="K7" t="s">
        <v>489</v>
      </c>
      <c r="L7">
        <v>1368</v>
      </c>
      <c r="N7">
        <v>1011</v>
      </c>
      <c r="O7" t="s">
        <v>480</v>
      </c>
      <c r="P7" t="s">
        <v>480</v>
      </c>
      <c r="Q7">
        <v>1</v>
      </c>
      <c r="W7">
        <v>0</v>
      </c>
      <c r="X7">
        <v>1462849422</v>
      </c>
      <c r="Y7">
        <f t="shared" si="3"/>
        <v>7.0000000000000007E-2</v>
      </c>
      <c r="AA7">
        <v>0</v>
      </c>
      <c r="AB7">
        <v>1179.42</v>
      </c>
      <c r="AC7">
        <v>899.47</v>
      </c>
      <c r="AD7">
        <v>0</v>
      </c>
      <c r="AE7">
        <v>0</v>
      </c>
      <c r="AF7">
        <v>1179.42</v>
      </c>
      <c r="AG7">
        <v>899.47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7.0000000000000007E-2</v>
      </c>
      <c r="AU7" t="s">
        <v>3</v>
      </c>
      <c r="AV7">
        <v>0</v>
      </c>
      <c r="AW7">
        <v>2</v>
      </c>
      <c r="AX7">
        <v>48176777</v>
      </c>
      <c r="AY7">
        <v>2</v>
      </c>
      <c r="AZ7">
        <v>98304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82.559400000000011</v>
      </c>
      <c r="BL7">
        <v>62.962900000000005</v>
      </c>
      <c r="BM7">
        <v>0</v>
      </c>
      <c r="BN7">
        <v>0</v>
      </c>
      <c r="BO7">
        <v>7.0000000000000007E-2</v>
      </c>
      <c r="BP7">
        <v>1</v>
      </c>
      <c r="BQ7">
        <v>0</v>
      </c>
      <c r="BR7">
        <v>82.559400000000011</v>
      </c>
      <c r="BS7">
        <v>62.962900000000005</v>
      </c>
      <c r="BT7">
        <v>0</v>
      </c>
      <c r="BU7">
        <v>0</v>
      </c>
      <c r="BV7">
        <v>7.0000000000000007E-2</v>
      </c>
      <c r="BW7">
        <v>1</v>
      </c>
      <c r="CV7">
        <v>0</v>
      </c>
      <c r="CW7">
        <f>ROUND(Y7*Source!I34*DO7,7)</f>
        <v>4.0599999999999996</v>
      </c>
      <c r="CX7">
        <f>ROUND(Y7*Source!I34,7)</f>
        <v>4.0599999999999996</v>
      </c>
      <c r="CY7">
        <f>AB7</f>
        <v>1179.42</v>
      </c>
      <c r="CZ7">
        <f>AF7</f>
        <v>1179.42</v>
      </c>
      <c r="DA7">
        <f>AJ7</f>
        <v>1</v>
      </c>
      <c r="DB7">
        <f t="shared" si="4"/>
        <v>82.56</v>
      </c>
      <c r="DC7">
        <f t="shared" si="5"/>
        <v>62.96</v>
      </c>
      <c r="DD7" t="s">
        <v>3</v>
      </c>
      <c r="DE7" t="s">
        <v>3</v>
      </c>
      <c r="DF7">
        <f t="shared" si="0"/>
        <v>0</v>
      </c>
      <c r="DG7">
        <f t="shared" si="6"/>
        <v>4788.45</v>
      </c>
      <c r="DH7">
        <f t="shared" si="1"/>
        <v>3651.85</v>
      </c>
      <c r="DI7">
        <f t="shared" si="2"/>
        <v>0</v>
      </c>
      <c r="DJ7">
        <f>DG7+DH7</f>
        <v>8440.2999999999993</v>
      </c>
      <c r="DK7">
        <v>1</v>
      </c>
      <c r="DL7" t="s">
        <v>490</v>
      </c>
      <c r="DM7">
        <v>5</v>
      </c>
      <c r="DN7" t="s">
        <v>476</v>
      </c>
      <c r="DO7">
        <v>1</v>
      </c>
    </row>
    <row r="8" spans="1:119" x14ac:dyDescent="0.2">
      <c r="A8">
        <f>ROW(Source!A34)</f>
        <v>34</v>
      </c>
      <c r="B8">
        <v>48176574</v>
      </c>
      <c r="C8">
        <v>48176767</v>
      </c>
      <c r="D8">
        <v>46129110</v>
      </c>
      <c r="E8">
        <v>1</v>
      </c>
      <c r="F8">
        <v>1</v>
      </c>
      <c r="G8">
        <v>1</v>
      </c>
      <c r="H8">
        <v>2</v>
      </c>
      <c r="I8" t="s">
        <v>491</v>
      </c>
      <c r="J8" t="s">
        <v>492</v>
      </c>
      <c r="K8" t="s">
        <v>493</v>
      </c>
      <c r="L8">
        <v>1368</v>
      </c>
      <c r="N8">
        <v>1011</v>
      </c>
      <c r="O8" t="s">
        <v>480</v>
      </c>
      <c r="P8" t="s">
        <v>480</v>
      </c>
      <c r="Q8">
        <v>1</v>
      </c>
      <c r="W8">
        <v>0</v>
      </c>
      <c r="X8">
        <v>-1557788489</v>
      </c>
      <c r="Y8">
        <f t="shared" si="3"/>
        <v>0.4</v>
      </c>
      <c r="AA8">
        <v>0</v>
      </c>
      <c r="AB8">
        <v>18.95</v>
      </c>
      <c r="AC8">
        <v>0</v>
      </c>
      <c r="AD8">
        <v>0</v>
      </c>
      <c r="AE8">
        <v>0</v>
      </c>
      <c r="AF8">
        <v>18.95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0.4</v>
      </c>
      <c r="AU8" t="s">
        <v>3</v>
      </c>
      <c r="AV8">
        <v>0</v>
      </c>
      <c r="AW8">
        <v>2</v>
      </c>
      <c r="AX8">
        <v>48176778</v>
      </c>
      <c r="AY8">
        <v>2</v>
      </c>
      <c r="AZ8">
        <v>32768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7.58</v>
      </c>
      <c r="BL8">
        <v>0</v>
      </c>
      <c r="BM8">
        <v>0</v>
      </c>
      <c r="BN8">
        <v>0</v>
      </c>
      <c r="BO8">
        <v>0</v>
      </c>
      <c r="BP8">
        <v>1</v>
      </c>
      <c r="BQ8">
        <v>0</v>
      </c>
      <c r="BR8">
        <v>7.58</v>
      </c>
      <c r="BS8">
        <v>0</v>
      </c>
      <c r="BT8">
        <v>0</v>
      </c>
      <c r="BU8">
        <v>0</v>
      </c>
      <c r="BV8">
        <v>0</v>
      </c>
      <c r="BW8">
        <v>1</v>
      </c>
      <c r="CV8">
        <v>0</v>
      </c>
      <c r="CW8">
        <f>ROUND(Y8*Source!I34*DO8,7)</f>
        <v>0</v>
      </c>
      <c r="CX8">
        <f>ROUND(Y8*Source!I34,7)</f>
        <v>23.2</v>
      </c>
      <c r="CY8">
        <f>AB8</f>
        <v>18.95</v>
      </c>
      <c r="CZ8">
        <f>AF8</f>
        <v>18.95</v>
      </c>
      <c r="DA8">
        <f>AJ8</f>
        <v>1</v>
      </c>
      <c r="DB8">
        <f t="shared" si="4"/>
        <v>7.58</v>
      </c>
      <c r="DC8">
        <f t="shared" si="5"/>
        <v>0</v>
      </c>
      <c r="DD8" t="s">
        <v>3</v>
      </c>
      <c r="DE8" t="s">
        <v>3</v>
      </c>
      <c r="DF8">
        <f t="shared" si="0"/>
        <v>0</v>
      </c>
      <c r="DG8">
        <f t="shared" si="6"/>
        <v>439.64</v>
      </c>
      <c r="DH8">
        <f t="shared" si="1"/>
        <v>0</v>
      </c>
      <c r="DI8">
        <f t="shared" si="2"/>
        <v>0</v>
      </c>
      <c r="DJ8">
        <f>DG8+DH8</f>
        <v>439.64</v>
      </c>
      <c r="DK8">
        <v>1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ROW(Source!A34)</f>
        <v>34</v>
      </c>
      <c r="B9">
        <v>48176574</v>
      </c>
      <c r="C9">
        <v>48176767</v>
      </c>
      <c r="D9">
        <v>46044205</v>
      </c>
      <c r="E9">
        <v>1</v>
      </c>
      <c r="F9">
        <v>1</v>
      </c>
      <c r="G9">
        <v>1</v>
      </c>
      <c r="H9">
        <v>3</v>
      </c>
      <c r="I9" t="s">
        <v>494</v>
      </c>
      <c r="J9" t="s">
        <v>495</v>
      </c>
      <c r="K9" t="s">
        <v>496</v>
      </c>
      <c r="L9">
        <v>1339</v>
      </c>
      <c r="N9">
        <v>1007</v>
      </c>
      <c r="O9" t="s">
        <v>51</v>
      </c>
      <c r="P9" t="s">
        <v>51</v>
      </c>
      <c r="Q9">
        <v>1</v>
      </c>
      <c r="W9">
        <v>0</v>
      </c>
      <c r="X9">
        <v>-101622892</v>
      </c>
      <c r="Y9">
        <f t="shared" si="3"/>
        <v>0.15</v>
      </c>
      <c r="AA9">
        <v>32.85</v>
      </c>
      <c r="AB9">
        <v>0</v>
      </c>
      <c r="AC9">
        <v>0</v>
      </c>
      <c r="AD9">
        <v>0</v>
      </c>
      <c r="AE9">
        <v>35.71</v>
      </c>
      <c r="AF9">
        <v>0</v>
      </c>
      <c r="AG9">
        <v>0</v>
      </c>
      <c r="AH9">
        <v>0</v>
      </c>
      <c r="AI9">
        <v>0.92</v>
      </c>
      <c r="AJ9">
        <v>1</v>
      </c>
      <c r="AK9">
        <v>1</v>
      </c>
      <c r="AL9">
        <v>1</v>
      </c>
      <c r="AM9">
        <v>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0.15</v>
      </c>
      <c r="AU9" t="s">
        <v>3</v>
      </c>
      <c r="AV9">
        <v>0</v>
      </c>
      <c r="AW9">
        <v>2</v>
      </c>
      <c r="AX9">
        <v>48176779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5.3564999999999996</v>
      </c>
      <c r="BK9">
        <v>0</v>
      </c>
      <c r="BL9">
        <v>0</v>
      </c>
      <c r="BM9">
        <v>0</v>
      </c>
      <c r="BN9">
        <v>0</v>
      </c>
      <c r="BO9">
        <v>0</v>
      </c>
      <c r="BP9">
        <v>1</v>
      </c>
      <c r="BQ9">
        <v>5.3564999999999996</v>
      </c>
      <c r="BR9">
        <v>0</v>
      </c>
      <c r="BS9">
        <v>0</v>
      </c>
      <c r="BT9">
        <v>0</v>
      </c>
      <c r="BU9">
        <v>0</v>
      </c>
      <c r="BV9">
        <v>0</v>
      </c>
      <c r="BW9">
        <v>1</v>
      </c>
      <c r="CV9">
        <v>0</v>
      </c>
      <c r="CW9">
        <v>0</v>
      </c>
      <c r="CX9">
        <f>ROUND(Y9*Source!I34,7)</f>
        <v>8.6999999999999993</v>
      </c>
      <c r="CY9">
        <f>AA9</f>
        <v>32.85</v>
      </c>
      <c r="CZ9">
        <f>AE9</f>
        <v>35.71</v>
      </c>
      <c r="DA9">
        <f>AI9</f>
        <v>0.92</v>
      </c>
      <c r="DB9">
        <f t="shared" si="4"/>
        <v>5.36</v>
      </c>
      <c r="DC9">
        <f t="shared" si="5"/>
        <v>0</v>
      </c>
      <c r="DD9" t="s">
        <v>3</v>
      </c>
      <c r="DE9" t="s">
        <v>3</v>
      </c>
      <c r="DF9">
        <f>ROUND(ROUND(AE9*AI9,2)*CX9,2)</f>
        <v>285.8</v>
      </c>
      <c r="DG9">
        <f t="shared" si="6"/>
        <v>0</v>
      </c>
      <c r="DH9">
        <f t="shared" si="1"/>
        <v>0</v>
      </c>
      <c r="DI9">
        <f t="shared" si="2"/>
        <v>0</v>
      </c>
      <c r="DJ9">
        <f>DF9</f>
        <v>285.8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ROW(Source!A34)</f>
        <v>34</v>
      </c>
      <c r="B10">
        <v>48176574</v>
      </c>
      <c r="C10">
        <v>48176767</v>
      </c>
      <c r="D10">
        <v>0</v>
      </c>
      <c r="E10">
        <v>1</v>
      </c>
      <c r="F10">
        <v>1</v>
      </c>
      <c r="G10">
        <v>1</v>
      </c>
      <c r="H10">
        <v>3</v>
      </c>
      <c r="I10" t="s">
        <v>497</v>
      </c>
      <c r="J10" t="s">
        <v>3</v>
      </c>
      <c r="K10" t="s">
        <v>498</v>
      </c>
      <c r="L10">
        <v>1339</v>
      </c>
      <c r="N10">
        <v>1007</v>
      </c>
      <c r="O10" t="s">
        <v>51</v>
      </c>
      <c r="P10" t="s">
        <v>51</v>
      </c>
      <c r="Q10">
        <v>1</v>
      </c>
      <c r="W10">
        <v>0</v>
      </c>
      <c r="X10">
        <v>1239012555</v>
      </c>
      <c r="Y10">
        <f t="shared" si="3"/>
        <v>1.1499999999999999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0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1.1499999999999999</v>
      </c>
      <c r="AU10" t="s">
        <v>3</v>
      </c>
      <c r="AV10">
        <v>0</v>
      </c>
      <c r="AW10">
        <v>2</v>
      </c>
      <c r="AX10">
        <v>48176780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ROUND(Y10*Source!I34,7)</f>
        <v>66.7</v>
      </c>
      <c r="CY10">
        <f>AA10</f>
        <v>0</v>
      </c>
      <c r="CZ10">
        <f>AE10</f>
        <v>0</v>
      </c>
      <c r="DA10">
        <f>AI10</f>
        <v>1</v>
      </c>
      <c r="DB10">
        <f t="shared" si="4"/>
        <v>0</v>
      </c>
      <c r="DC10">
        <f t="shared" si="5"/>
        <v>0</v>
      </c>
      <c r="DD10" t="s">
        <v>3</v>
      </c>
      <c r="DE10" t="s">
        <v>3</v>
      </c>
      <c r="DF10">
        <f>ROUND(ROUND(AE10,2)*CX10,2)</f>
        <v>0</v>
      </c>
      <c r="DG10">
        <f t="shared" si="6"/>
        <v>0</v>
      </c>
      <c r="DH10">
        <f t="shared" si="1"/>
        <v>0</v>
      </c>
      <c r="DI10">
        <f t="shared" si="2"/>
        <v>0</v>
      </c>
      <c r="DJ10">
        <f>DF10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ROW(Source!A34)</f>
        <v>34</v>
      </c>
      <c r="B11">
        <v>48176574</v>
      </c>
      <c r="C11">
        <v>48176767</v>
      </c>
      <c r="D11">
        <v>46049446</v>
      </c>
      <c r="E11">
        <v>1</v>
      </c>
      <c r="F11">
        <v>1</v>
      </c>
      <c r="G11">
        <v>1</v>
      </c>
      <c r="H11">
        <v>3</v>
      </c>
      <c r="I11" t="s">
        <v>69</v>
      </c>
      <c r="J11" t="s">
        <v>71</v>
      </c>
      <c r="K11" t="s">
        <v>70</v>
      </c>
      <c r="L11">
        <v>1339</v>
      </c>
      <c r="N11">
        <v>1007</v>
      </c>
      <c r="O11" t="s">
        <v>51</v>
      </c>
      <c r="P11" t="s">
        <v>51</v>
      </c>
      <c r="Q11">
        <v>1</v>
      </c>
      <c r="W11">
        <v>0</v>
      </c>
      <c r="X11">
        <v>-1645533296</v>
      </c>
      <c r="Y11">
        <f t="shared" si="3"/>
        <v>1.1499999999999999</v>
      </c>
      <c r="AA11">
        <v>1598.01</v>
      </c>
      <c r="AB11">
        <v>0</v>
      </c>
      <c r="AC11">
        <v>0</v>
      </c>
      <c r="AD11">
        <v>0</v>
      </c>
      <c r="AE11">
        <v>1647.43</v>
      </c>
      <c r="AF11">
        <v>0</v>
      </c>
      <c r="AG11">
        <v>0</v>
      </c>
      <c r="AH11">
        <v>0</v>
      </c>
      <c r="AI11">
        <v>0.97</v>
      </c>
      <c r="AJ11">
        <v>1</v>
      </c>
      <c r="AK11">
        <v>1</v>
      </c>
      <c r="AL11">
        <v>1</v>
      </c>
      <c r="AM11">
        <v>2</v>
      </c>
      <c r="AN11">
        <v>0</v>
      </c>
      <c r="AO11">
        <v>0</v>
      </c>
      <c r="AP11">
        <v>1</v>
      </c>
      <c r="AQ11">
        <v>0</v>
      </c>
      <c r="AR11">
        <v>0</v>
      </c>
      <c r="AS11" t="s">
        <v>3</v>
      </c>
      <c r="AT11">
        <v>1.1499999999999999</v>
      </c>
      <c r="AU11" t="s">
        <v>3</v>
      </c>
      <c r="AV11">
        <v>0</v>
      </c>
      <c r="AW11">
        <v>1</v>
      </c>
      <c r="AX11">
        <v>-1</v>
      </c>
      <c r="AY11">
        <v>0</v>
      </c>
      <c r="AZ11">
        <v>0</v>
      </c>
      <c r="BA11" t="s">
        <v>3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ROUND(Y11*Source!I34,7)</f>
        <v>66.7</v>
      </c>
      <c r="CY11">
        <f>AA11</f>
        <v>1598.01</v>
      </c>
      <c r="CZ11">
        <f>AE11</f>
        <v>1647.43</v>
      </c>
      <c r="DA11">
        <f>AI11</f>
        <v>0.97</v>
      </c>
      <c r="DB11">
        <f t="shared" si="4"/>
        <v>1894.54</v>
      </c>
      <c r="DC11">
        <f t="shared" si="5"/>
        <v>0</v>
      </c>
      <c r="DD11" t="s">
        <v>3</v>
      </c>
      <c r="DE11" t="s">
        <v>3</v>
      </c>
      <c r="DF11">
        <f>ROUND(ROUND(AE11*AI11,2)*CX11,2)</f>
        <v>106587.27</v>
      </c>
      <c r="DG11">
        <f t="shared" si="6"/>
        <v>0</v>
      </c>
      <c r="DH11">
        <f t="shared" si="1"/>
        <v>0</v>
      </c>
      <c r="DI11">
        <f t="shared" si="2"/>
        <v>0</v>
      </c>
      <c r="DJ11">
        <f>DF11</f>
        <v>106587.27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ROW(Source!A36)</f>
        <v>36</v>
      </c>
      <c r="B12">
        <v>48176574</v>
      </c>
      <c r="C12">
        <v>48176782</v>
      </c>
      <c r="D12">
        <v>45910077</v>
      </c>
      <c r="E12">
        <v>115</v>
      </c>
      <c r="F12">
        <v>1</v>
      </c>
      <c r="G12">
        <v>1</v>
      </c>
      <c r="H12">
        <v>1</v>
      </c>
      <c r="I12" t="s">
        <v>499</v>
      </c>
      <c r="J12" t="s">
        <v>3</v>
      </c>
      <c r="K12" t="s">
        <v>500</v>
      </c>
      <c r="L12">
        <v>1191</v>
      </c>
      <c r="N12">
        <v>1013</v>
      </c>
      <c r="O12" t="s">
        <v>476</v>
      </c>
      <c r="P12" t="s">
        <v>476</v>
      </c>
      <c r="Q12">
        <v>1</v>
      </c>
      <c r="W12">
        <v>0</v>
      </c>
      <c r="X12">
        <v>726946847</v>
      </c>
      <c r="Y12">
        <f t="shared" si="3"/>
        <v>306</v>
      </c>
      <c r="AA12">
        <v>0</v>
      </c>
      <c r="AB12">
        <v>0</v>
      </c>
      <c r="AC12">
        <v>0</v>
      </c>
      <c r="AD12">
        <v>712.57</v>
      </c>
      <c r="AE12">
        <v>0</v>
      </c>
      <c r="AF12">
        <v>0</v>
      </c>
      <c r="AG12">
        <v>0</v>
      </c>
      <c r="AH12">
        <v>712.57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306</v>
      </c>
      <c r="AU12" t="s">
        <v>3</v>
      </c>
      <c r="AV12">
        <v>1</v>
      </c>
      <c r="AW12">
        <v>2</v>
      </c>
      <c r="AX12">
        <v>48176799</v>
      </c>
      <c r="AY12">
        <v>2</v>
      </c>
      <c r="AZ12">
        <v>131072</v>
      </c>
      <c r="BA12">
        <v>11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218046.42</v>
      </c>
      <c r="BN12">
        <v>306</v>
      </c>
      <c r="BO12">
        <v>0</v>
      </c>
      <c r="BP12">
        <v>1</v>
      </c>
      <c r="BQ12">
        <v>0</v>
      </c>
      <c r="BR12">
        <v>0</v>
      </c>
      <c r="BS12">
        <v>0</v>
      </c>
      <c r="BT12">
        <v>218046.42</v>
      </c>
      <c r="BU12">
        <v>306</v>
      </c>
      <c r="BV12">
        <v>0</v>
      </c>
      <c r="BW12">
        <v>1</v>
      </c>
      <c r="CU12">
        <f>ROUND(AT12*Source!I36*AH12*AL12,2)</f>
        <v>4360.93</v>
      </c>
      <c r="CV12">
        <f>ROUND(Y12*Source!I36,7)</f>
        <v>6.12</v>
      </c>
      <c r="CW12">
        <v>0</v>
      </c>
      <c r="CX12">
        <f>ROUND(Y12*Source!I36,7)</f>
        <v>6.12</v>
      </c>
      <c r="CY12">
        <f>AD12</f>
        <v>712.57</v>
      </c>
      <c r="CZ12">
        <f>AH12</f>
        <v>712.57</v>
      </c>
      <c r="DA12">
        <f>AL12</f>
        <v>1</v>
      </c>
      <c r="DB12">
        <f t="shared" si="4"/>
        <v>218046.42</v>
      </c>
      <c r="DC12">
        <f t="shared" si="5"/>
        <v>0</v>
      </c>
      <c r="DD12" t="s">
        <v>3</v>
      </c>
      <c r="DE12" t="s">
        <v>3</v>
      </c>
      <c r="DF12">
        <f t="shared" ref="DF12:DF18" si="7">ROUND(ROUND(AE12,2)*CX12,2)</f>
        <v>0</v>
      </c>
      <c r="DG12">
        <f t="shared" si="6"/>
        <v>0</v>
      </c>
      <c r="DH12">
        <f t="shared" si="1"/>
        <v>0</v>
      </c>
      <c r="DI12">
        <f t="shared" si="2"/>
        <v>4360.93</v>
      </c>
      <c r="DJ12">
        <f>DI12</f>
        <v>4360.93</v>
      </c>
      <c r="DK12">
        <v>1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ROW(Source!A36)</f>
        <v>36</v>
      </c>
      <c r="B13">
        <v>48176574</v>
      </c>
      <c r="C13">
        <v>48176782</v>
      </c>
      <c r="D13">
        <v>45910359</v>
      </c>
      <c r="E13">
        <v>115</v>
      </c>
      <c r="F13">
        <v>1</v>
      </c>
      <c r="G13">
        <v>1</v>
      </c>
      <c r="H13">
        <v>1</v>
      </c>
      <c r="I13" t="s">
        <v>474</v>
      </c>
      <c r="J13" t="s">
        <v>3</v>
      </c>
      <c r="K13" t="s">
        <v>475</v>
      </c>
      <c r="L13">
        <v>1191</v>
      </c>
      <c r="N13">
        <v>1013</v>
      </c>
      <c r="O13" t="s">
        <v>476</v>
      </c>
      <c r="P13" t="s">
        <v>476</v>
      </c>
      <c r="Q13">
        <v>1</v>
      </c>
      <c r="W13">
        <v>0</v>
      </c>
      <c r="X13">
        <v>-1417349443</v>
      </c>
      <c r="Y13">
        <f t="shared" si="3"/>
        <v>22.53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22.53</v>
      </c>
      <c r="AU13" t="s">
        <v>3</v>
      </c>
      <c r="AV13">
        <v>2</v>
      </c>
      <c r="AW13">
        <v>2</v>
      </c>
      <c r="AX13">
        <v>48176800</v>
      </c>
      <c r="AY13">
        <v>1</v>
      </c>
      <c r="AZ13">
        <v>0</v>
      </c>
      <c r="BA13">
        <v>12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ROUND(Y13*Source!I36,7)</f>
        <v>0.4506</v>
      </c>
      <c r="CY13">
        <f>AD13</f>
        <v>0</v>
      </c>
      <c r="CZ13">
        <f>AH13</f>
        <v>0</v>
      </c>
      <c r="DA13">
        <f>AL13</f>
        <v>1</v>
      </c>
      <c r="DB13">
        <f t="shared" si="4"/>
        <v>0</v>
      </c>
      <c r="DC13">
        <f t="shared" si="5"/>
        <v>0</v>
      </c>
      <c r="DD13" t="s">
        <v>3</v>
      </c>
      <c r="DE13" t="s">
        <v>3</v>
      </c>
      <c r="DF13">
        <f t="shared" si="7"/>
        <v>0</v>
      </c>
      <c r="DG13">
        <f t="shared" si="6"/>
        <v>0</v>
      </c>
      <c r="DH13">
        <f t="shared" si="1"/>
        <v>0</v>
      </c>
      <c r="DI13">
        <f t="shared" si="2"/>
        <v>0</v>
      </c>
      <c r="DJ13">
        <f>DI13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ROW(Source!A36)</f>
        <v>36</v>
      </c>
      <c r="B14">
        <v>48176574</v>
      </c>
      <c r="C14">
        <v>48176782</v>
      </c>
      <c r="D14">
        <v>46128406</v>
      </c>
      <c r="E14">
        <v>1</v>
      </c>
      <c r="F14">
        <v>1</v>
      </c>
      <c r="G14">
        <v>1</v>
      </c>
      <c r="H14">
        <v>2</v>
      </c>
      <c r="I14" t="s">
        <v>501</v>
      </c>
      <c r="J14" t="s">
        <v>502</v>
      </c>
      <c r="K14" t="s">
        <v>503</v>
      </c>
      <c r="L14">
        <v>1368</v>
      </c>
      <c r="N14">
        <v>1011</v>
      </c>
      <c r="O14" t="s">
        <v>480</v>
      </c>
      <c r="P14" t="s">
        <v>480</v>
      </c>
      <c r="Q14">
        <v>1</v>
      </c>
      <c r="W14">
        <v>0</v>
      </c>
      <c r="X14">
        <v>-1960355630</v>
      </c>
      <c r="Y14">
        <f t="shared" si="3"/>
        <v>18.8</v>
      </c>
      <c r="AA14">
        <v>0</v>
      </c>
      <c r="AB14">
        <v>971.8</v>
      </c>
      <c r="AC14">
        <v>1051.33</v>
      </c>
      <c r="AD14">
        <v>0</v>
      </c>
      <c r="AE14">
        <v>0</v>
      </c>
      <c r="AF14">
        <v>971.8</v>
      </c>
      <c r="AG14">
        <v>1051.33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18.8</v>
      </c>
      <c r="AU14" t="s">
        <v>3</v>
      </c>
      <c r="AV14">
        <v>0</v>
      </c>
      <c r="AW14">
        <v>2</v>
      </c>
      <c r="AX14">
        <v>48176801</v>
      </c>
      <c r="AY14">
        <v>2</v>
      </c>
      <c r="AZ14">
        <v>98304</v>
      </c>
      <c r="BA14">
        <v>13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18269.84</v>
      </c>
      <c r="BL14">
        <v>19765.004000000001</v>
      </c>
      <c r="BM14">
        <v>0</v>
      </c>
      <c r="BN14">
        <v>0</v>
      </c>
      <c r="BO14">
        <v>18.8</v>
      </c>
      <c r="BP14">
        <v>1</v>
      </c>
      <c r="BQ14">
        <v>0</v>
      </c>
      <c r="BR14">
        <v>18269.84</v>
      </c>
      <c r="BS14">
        <v>19765.004000000001</v>
      </c>
      <c r="BT14">
        <v>0</v>
      </c>
      <c r="BU14">
        <v>0</v>
      </c>
      <c r="BV14">
        <v>18.8</v>
      </c>
      <c r="BW14">
        <v>1</v>
      </c>
      <c r="CV14">
        <v>0</v>
      </c>
      <c r="CW14">
        <f>ROUND(Y14*Source!I36*DO14,7)</f>
        <v>0.376</v>
      </c>
      <c r="CX14">
        <f>ROUND(Y14*Source!I36,7)</f>
        <v>0.376</v>
      </c>
      <c r="CY14">
        <f>AB14</f>
        <v>971.8</v>
      </c>
      <c r="CZ14">
        <f>AF14</f>
        <v>971.8</v>
      </c>
      <c r="DA14">
        <f>AJ14</f>
        <v>1</v>
      </c>
      <c r="DB14">
        <f t="shared" si="4"/>
        <v>18269.84</v>
      </c>
      <c r="DC14">
        <f t="shared" si="5"/>
        <v>19765</v>
      </c>
      <c r="DD14" t="s">
        <v>3</v>
      </c>
      <c r="DE14" t="s">
        <v>3</v>
      </c>
      <c r="DF14">
        <f t="shared" si="7"/>
        <v>0</v>
      </c>
      <c r="DG14">
        <f t="shared" si="6"/>
        <v>365.4</v>
      </c>
      <c r="DH14">
        <f t="shared" si="1"/>
        <v>395.3</v>
      </c>
      <c r="DI14">
        <f t="shared" si="2"/>
        <v>0</v>
      </c>
      <c r="DJ14">
        <f>DG14+DH14</f>
        <v>760.7</v>
      </c>
      <c r="DK14">
        <v>1</v>
      </c>
      <c r="DL14" t="s">
        <v>481</v>
      </c>
      <c r="DM14">
        <v>6</v>
      </c>
      <c r="DN14" t="s">
        <v>476</v>
      </c>
      <c r="DO14">
        <v>1</v>
      </c>
    </row>
    <row r="15" spans="1:119" x14ac:dyDescent="0.2">
      <c r="A15">
        <f>ROW(Source!A36)</f>
        <v>36</v>
      </c>
      <c r="B15">
        <v>48176574</v>
      </c>
      <c r="C15">
        <v>48176782</v>
      </c>
      <c r="D15">
        <v>46128463</v>
      </c>
      <c r="E15">
        <v>1</v>
      </c>
      <c r="F15">
        <v>1</v>
      </c>
      <c r="G15">
        <v>1</v>
      </c>
      <c r="H15">
        <v>2</v>
      </c>
      <c r="I15" t="s">
        <v>504</v>
      </c>
      <c r="J15" t="s">
        <v>505</v>
      </c>
      <c r="K15" t="s">
        <v>506</v>
      </c>
      <c r="L15">
        <v>1368</v>
      </c>
      <c r="N15">
        <v>1011</v>
      </c>
      <c r="O15" t="s">
        <v>480</v>
      </c>
      <c r="P15" t="s">
        <v>480</v>
      </c>
      <c r="Q15">
        <v>1</v>
      </c>
      <c r="W15">
        <v>0</v>
      </c>
      <c r="X15">
        <v>-208228746</v>
      </c>
      <c r="Y15">
        <f t="shared" si="3"/>
        <v>1.4</v>
      </c>
      <c r="AA15">
        <v>0</v>
      </c>
      <c r="AB15">
        <v>1488.78</v>
      </c>
      <c r="AC15">
        <v>1051.33</v>
      </c>
      <c r="AD15">
        <v>0</v>
      </c>
      <c r="AE15">
        <v>0</v>
      </c>
      <c r="AF15">
        <v>1488.78</v>
      </c>
      <c r="AG15">
        <v>1051.33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1.4</v>
      </c>
      <c r="AU15" t="s">
        <v>3</v>
      </c>
      <c r="AV15">
        <v>0</v>
      </c>
      <c r="AW15">
        <v>2</v>
      </c>
      <c r="AX15">
        <v>48176802</v>
      </c>
      <c r="AY15">
        <v>2</v>
      </c>
      <c r="AZ15">
        <v>98304</v>
      </c>
      <c r="BA15">
        <v>14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2084.2919999999999</v>
      </c>
      <c r="BL15">
        <v>1471.8619999999999</v>
      </c>
      <c r="BM15">
        <v>0</v>
      </c>
      <c r="BN15">
        <v>0</v>
      </c>
      <c r="BO15">
        <v>1.4</v>
      </c>
      <c r="BP15">
        <v>1</v>
      </c>
      <c r="BQ15">
        <v>0</v>
      </c>
      <c r="BR15">
        <v>2084.2919999999999</v>
      </c>
      <c r="BS15">
        <v>1471.8619999999999</v>
      </c>
      <c r="BT15">
        <v>0</v>
      </c>
      <c r="BU15">
        <v>0</v>
      </c>
      <c r="BV15">
        <v>1.4</v>
      </c>
      <c r="BW15">
        <v>1</v>
      </c>
      <c r="CV15">
        <v>0</v>
      </c>
      <c r="CW15">
        <f>ROUND(Y15*Source!I36*DO15,7)</f>
        <v>2.8000000000000001E-2</v>
      </c>
      <c r="CX15">
        <f>ROUND(Y15*Source!I36,7)</f>
        <v>2.8000000000000001E-2</v>
      </c>
      <c r="CY15">
        <f>AB15</f>
        <v>1488.78</v>
      </c>
      <c r="CZ15">
        <f>AF15</f>
        <v>1488.78</v>
      </c>
      <c r="DA15">
        <f>AJ15</f>
        <v>1</v>
      </c>
      <c r="DB15">
        <f t="shared" si="4"/>
        <v>2084.29</v>
      </c>
      <c r="DC15">
        <f t="shared" si="5"/>
        <v>1471.86</v>
      </c>
      <c r="DD15" t="s">
        <v>3</v>
      </c>
      <c r="DE15" t="s">
        <v>3</v>
      </c>
      <c r="DF15">
        <f t="shared" si="7"/>
        <v>0</v>
      </c>
      <c r="DG15">
        <f t="shared" si="6"/>
        <v>41.69</v>
      </c>
      <c r="DH15">
        <f t="shared" si="1"/>
        <v>29.44</v>
      </c>
      <c r="DI15">
        <f t="shared" si="2"/>
        <v>0</v>
      </c>
      <c r="DJ15">
        <f>DG15+DH15</f>
        <v>71.13</v>
      </c>
      <c r="DK15">
        <v>1</v>
      </c>
      <c r="DL15" t="s">
        <v>481</v>
      </c>
      <c r="DM15">
        <v>6</v>
      </c>
      <c r="DN15" t="s">
        <v>476</v>
      </c>
      <c r="DO15">
        <v>1</v>
      </c>
    </row>
    <row r="16" spans="1:119" x14ac:dyDescent="0.2">
      <c r="A16">
        <f>ROW(Source!A36)</f>
        <v>36</v>
      </c>
      <c r="B16">
        <v>48176574</v>
      </c>
      <c r="C16">
        <v>48176782</v>
      </c>
      <c r="D16">
        <v>46128688</v>
      </c>
      <c r="E16">
        <v>1</v>
      </c>
      <c r="F16">
        <v>1</v>
      </c>
      <c r="G16">
        <v>1</v>
      </c>
      <c r="H16">
        <v>2</v>
      </c>
      <c r="I16" t="s">
        <v>507</v>
      </c>
      <c r="J16" t="s">
        <v>508</v>
      </c>
      <c r="K16" t="s">
        <v>509</v>
      </c>
      <c r="L16">
        <v>1368</v>
      </c>
      <c r="N16">
        <v>1011</v>
      </c>
      <c r="O16" t="s">
        <v>480</v>
      </c>
      <c r="P16" t="s">
        <v>480</v>
      </c>
      <c r="Q16">
        <v>1</v>
      </c>
      <c r="W16">
        <v>0</v>
      </c>
      <c r="X16">
        <v>1691131549</v>
      </c>
      <c r="Y16">
        <f t="shared" si="3"/>
        <v>0.25</v>
      </c>
      <c r="AA16">
        <v>0</v>
      </c>
      <c r="AB16">
        <v>1496.8</v>
      </c>
      <c r="AC16">
        <v>899.47</v>
      </c>
      <c r="AD16">
        <v>0</v>
      </c>
      <c r="AE16">
        <v>0</v>
      </c>
      <c r="AF16">
        <v>1496.8</v>
      </c>
      <c r="AG16">
        <v>899.47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0.25</v>
      </c>
      <c r="AU16" t="s">
        <v>3</v>
      </c>
      <c r="AV16">
        <v>0</v>
      </c>
      <c r="AW16">
        <v>2</v>
      </c>
      <c r="AX16">
        <v>48176803</v>
      </c>
      <c r="AY16">
        <v>2</v>
      </c>
      <c r="AZ16">
        <v>98304</v>
      </c>
      <c r="BA16">
        <v>15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374.2</v>
      </c>
      <c r="BL16">
        <v>224.86750000000001</v>
      </c>
      <c r="BM16">
        <v>0</v>
      </c>
      <c r="BN16">
        <v>0</v>
      </c>
      <c r="BO16">
        <v>0.25</v>
      </c>
      <c r="BP16">
        <v>1</v>
      </c>
      <c r="BQ16">
        <v>0</v>
      </c>
      <c r="BR16">
        <v>374.2</v>
      </c>
      <c r="BS16">
        <v>224.86750000000001</v>
      </c>
      <c r="BT16">
        <v>0</v>
      </c>
      <c r="BU16">
        <v>0</v>
      </c>
      <c r="BV16">
        <v>0.25</v>
      </c>
      <c r="BW16">
        <v>1</v>
      </c>
      <c r="CV16">
        <v>0</v>
      </c>
      <c r="CW16">
        <f>ROUND(Y16*Source!I36*DO16,7)</f>
        <v>5.0000000000000001E-3</v>
      </c>
      <c r="CX16">
        <f>ROUND(Y16*Source!I36,7)</f>
        <v>5.0000000000000001E-3</v>
      </c>
      <c r="CY16">
        <f>AB16</f>
        <v>1496.8</v>
      </c>
      <c r="CZ16">
        <f>AF16</f>
        <v>1496.8</v>
      </c>
      <c r="DA16">
        <f>AJ16</f>
        <v>1</v>
      </c>
      <c r="DB16">
        <f t="shared" si="4"/>
        <v>374.2</v>
      </c>
      <c r="DC16">
        <f t="shared" si="5"/>
        <v>224.87</v>
      </c>
      <c r="DD16" t="s">
        <v>3</v>
      </c>
      <c r="DE16" t="s">
        <v>3</v>
      </c>
      <c r="DF16">
        <f t="shared" si="7"/>
        <v>0</v>
      </c>
      <c r="DG16">
        <f t="shared" si="6"/>
        <v>7.48</v>
      </c>
      <c r="DH16">
        <f t="shared" si="1"/>
        <v>4.5</v>
      </c>
      <c r="DI16">
        <f t="shared" si="2"/>
        <v>0</v>
      </c>
      <c r="DJ16">
        <f>DG16+DH16</f>
        <v>11.98</v>
      </c>
      <c r="DK16">
        <v>1</v>
      </c>
      <c r="DL16" t="s">
        <v>490</v>
      </c>
      <c r="DM16">
        <v>5</v>
      </c>
      <c r="DN16" t="s">
        <v>476</v>
      </c>
      <c r="DO16">
        <v>1</v>
      </c>
    </row>
    <row r="17" spans="1:119" x14ac:dyDescent="0.2">
      <c r="A17">
        <f>ROW(Source!A36)</f>
        <v>36</v>
      </c>
      <c r="B17">
        <v>48176574</v>
      </c>
      <c r="C17">
        <v>48176782</v>
      </c>
      <c r="D17">
        <v>46128836</v>
      </c>
      <c r="E17">
        <v>1</v>
      </c>
      <c r="F17">
        <v>1</v>
      </c>
      <c r="G17">
        <v>1</v>
      </c>
      <c r="H17">
        <v>2</v>
      </c>
      <c r="I17" t="s">
        <v>510</v>
      </c>
      <c r="J17" t="s">
        <v>511</v>
      </c>
      <c r="K17" t="s">
        <v>512</v>
      </c>
      <c r="L17">
        <v>1368</v>
      </c>
      <c r="N17">
        <v>1011</v>
      </c>
      <c r="O17" t="s">
        <v>480</v>
      </c>
      <c r="P17" t="s">
        <v>480</v>
      </c>
      <c r="Q17">
        <v>1</v>
      </c>
      <c r="W17">
        <v>0</v>
      </c>
      <c r="X17">
        <v>-746945349</v>
      </c>
      <c r="Y17">
        <f t="shared" si="3"/>
        <v>15.3</v>
      </c>
      <c r="AA17">
        <v>0</v>
      </c>
      <c r="AB17">
        <v>12.86</v>
      </c>
      <c r="AC17">
        <v>0</v>
      </c>
      <c r="AD17">
        <v>0</v>
      </c>
      <c r="AE17">
        <v>0</v>
      </c>
      <c r="AF17">
        <v>10.37</v>
      </c>
      <c r="AG17">
        <v>0</v>
      </c>
      <c r="AH17">
        <v>0</v>
      </c>
      <c r="AI17">
        <v>1</v>
      </c>
      <c r="AJ17">
        <v>1.24</v>
      </c>
      <c r="AK17">
        <v>1</v>
      </c>
      <c r="AL17">
        <v>1</v>
      </c>
      <c r="AM17">
        <v>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15.3</v>
      </c>
      <c r="AU17" t="s">
        <v>3</v>
      </c>
      <c r="AV17">
        <v>0</v>
      </c>
      <c r="AW17">
        <v>2</v>
      </c>
      <c r="AX17">
        <v>48176804</v>
      </c>
      <c r="AY17">
        <v>1</v>
      </c>
      <c r="AZ17">
        <v>0</v>
      </c>
      <c r="BA17">
        <v>16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158.661</v>
      </c>
      <c r="BL17">
        <v>0</v>
      </c>
      <c r="BM17">
        <v>0</v>
      </c>
      <c r="BN17">
        <v>0</v>
      </c>
      <c r="BO17">
        <v>0</v>
      </c>
      <c r="BP17">
        <v>1</v>
      </c>
      <c r="BQ17">
        <v>0</v>
      </c>
      <c r="BR17">
        <v>158.661</v>
      </c>
      <c r="BS17">
        <v>0</v>
      </c>
      <c r="BT17">
        <v>0</v>
      </c>
      <c r="BU17">
        <v>0</v>
      </c>
      <c r="BV17">
        <v>0</v>
      </c>
      <c r="BW17">
        <v>1</v>
      </c>
      <c r="CV17">
        <v>0</v>
      </c>
      <c r="CW17">
        <f>ROUND(Y17*Source!I36*DO17,7)</f>
        <v>0</v>
      </c>
      <c r="CX17">
        <f>ROUND(Y17*Source!I36,7)</f>
        <v>0.30599999999999999</v>
      </c>
      <c r="CY17">
        <f>AB17</f>
        <v>12.86</v>
      </c>
      <c r="CZ17">
        <f>AF17</f>
        <v>10.37</v>
      </c>
      <c r="DA17">
        <f>AJ17</f>
        <v>1.24</v>
      </c>
      <c r="DB17">
        <f t="shared" si="4"/>
        <v>158.66</v>
      </c>
      <c r="DC17">
        <f t="shared" si="5"/>
        <v>0</v>
      </c>
      <c r="DD17" t="s">
        <v>3</v>
      </c>
      <c r="DE17" t="s">
        <v>3</v>
      </c>
      <c r="DF17">
        <f t="shared" si="7"/>
        <v>0</v>
      </c>
      <c r="DG17">
        <f>ROUND(ROUND(AF17*AJ17,2)*CX17,2)</f>
        <v>3.94</v>
      </c>
      <c r="DH17">
        <f t="shared" si="1"/>
        <v>0</v>
      </c>
      <c r="DI17">
        <f t="shared" si="2"/>
        <v>0</v>
      </c>
      <c r="DJ17">
        <f>DG17+DH17</f>
        <v>3.94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ROW(Source!A36)</f>
        <v>36</v>
      </c>
      <c r="B18">
        <v>48176574</v>
      </c>
      <c r="C18">
        <v>48176782</v>
      </c>
      <c r="D18">
        <v>46129773</v>
      </c>
      <c r="E18">
        <v>1</v>
      </c>
      <c r="F18">
        <v>1</v>
      </c>
      <c r="G18">
        <v>1</v>
      </c>
      <c r="H18">
        <v>2</v>
      </c>
      <c r="I18" t="s">
        <v>513</v>
      </c>
      <c r="J18" t="s">
        <v>514</v>
      </c>
      <c r="K18" t="s">
        <v>515</v>
      </c>
      <c r="L18">
        <v>1368</v>
      </c>
      <c r="N18">
        <v>1011</v>
      </c>
      <c r="O18" t="s">
        <v>480</v>
      </c>
      <c r="P18" t="s">
        <v>480</v>
      </c>
      <c r="Q18">
        <v>1</v>
      </c>
      <c r="W18">
        <v>0</v>
      </c>
      <c r="X18">
        <v>-1370349894</v>
      </c>
      <c r="Y18">
        <f t="shared" si="3"/>
        <v>2.08</v>
      </c>
      <c r="AA18">
        <v>0</v>
      </c>
      <c r="AB18">
        <v>572.77</v>
      </c>
      <c r="AC18">
        <v>782.65</v>
      </c>
      <c r="AD18">
        <v>0</v>
      </c>
      <c r="AE18">
        <v>0</v>
      </c>
      <c r="AF18">
        <v>572.77</v>
      </c>
      <c r="AG18">
        <v>782.65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2.08</v>
      </c>
      <c r="AU18" t="s">
        <v>3</v>
      </c>
      <c r="AV18">
        <v>0</v>
      </c>
      <c r="AW18">
        <v>2</v>
      </c>
      <c r="AX18">
        <v>48176805</v>
      </c>
      <c r="AY18">
        <v>2</v>
      </c>
      <c r="AZ18">
        <v>98304</v>
      </c>
      <c r="BA18">
        <v>17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1191.3616</v>
      </c>
      <c r="BL18">
        <v>1627.912</v>
      </c>
      <c r="BM18">
        <v>0</v>
      </c>
      <c r="BN18">
        <v>0</v>
      </c>
      <c r="BO18">
        <v>2.08</v>
      </c>
      <c r="BP18">
        <v>1</v>
      </c>
      <c r="BQ18">
        <v>0</v>
      </c>
      <c r="BR18">
        <v>1191.3616</v>
      </c>
      <c r="BS18">
        <v>1627.912</v>
      </c>
      <c r="BT18">
        <v>0</v>
      </c>
      <c r="BU18">
        <v>0</v>
      </c>
      <c r="BV18">
        <v>2.08</v>
      </c>
      <c r="BW18">
        <v>1</v>
      </c>
      <c r="CV18">
        <v>0</v>
      </c>
      <c r="CW18">
        <f>ROUND(Y18*Source!I36*DO18,7)</f>
        <v>4.1599999999999998E-2</v>
      </c>
      <c r="CX18">
        <f>ROUND(Y18*Source!I36,7)</f>
        <v>4.1599999999999998E-2</v>
      </c>
      <c r="CY18">
        <f>AB18</f>
        <v>572.77</v>
      </c>
      <c r="CZ18">
        <f>AF18</f>
        <v>572.77</v>
      </c>
      <c r="DA18">
        <f>AJ18</f>
        <v>1</v>
      </c>
      <c r="DB18">
        <f t="shared" si="4"/>
        <v>1191.3599999999999</v>
      </c>
      <c r="DC18">
        <f t="shared" si="5"/>
        <v>1627.91</v>
      </c>
      <c r="DD18" t="s">
        <v>3</v>
      </c>
      <c r="DE18" t="s">
        <v>3</v>
      </c>
      <c r="DF18">
        <f t="shared" si="7"/>
        <v>0</v>
      </c>
      <c r="DG18">
        <f t="shared" ref="DG18:DG30" si="8">ROUND(ROUND(AF18,2)*CX18,2)</f>
        <v>23.83</v>
      </c>
      <c r="DH18">
        <f t="shared" si="1"/>
        <v>32.56</v>
      </c>
      <c r="DI18">
        <f t="shared" si="2"/>
        <v>0</v>
      </c>
      <c r="DJ18">
        <f>DG18+DH18</f>
        <v>56.39</v>
      </c>
      <c r="DK18">
        <v>1</v>
      </c>
      <c r="DL18" t="s">
        <v>516</v>
      </c>
      <c r="DM18">
        <v>4</v>
      </c>
      <c r="DN18" t="s">
        <v>476</v>
      </c>
      <c r="DO18">
        <v>1</v>
      </c>
    </row>
    <row r="19" spans="1:119" x14ac:dyDescent="0.2">
      <c r="A19">
        <f>ROW(Source!A36)</f>
        <v>36</v>
      </c>
      <c r="B19">
        <v>48176574</v>
      </c>
      <c r="C19">
        <v>48176782</v>
      </c>
      <c r="D19">
        <v>46044205</v>
      </c>
      <c r="E19">
        <v>1</v>
      </c>
      <c r="F19">
        <v>1</v>
      </c>
      <c r="G19">
        <v>1</v>
      </c>
      <c r="H19">
        <v>3</v>
      </c>
      <c r="I19" t="s">
        <v>494</v>
      </c>
      <c r="J19" t="s">
        <v>495</v>
      </c>
      <c r="K19" t="s">
        <v>496</v>
      </c>
      <c r="L19">
        <v>1339</v>
      </c>
      <c r="N19">
        <v>1007</v>
      </c>
      <c r="O19" t="s">
        <v>51</v>
      </c>
      <c r="P19" t="s">
        <v>51</v>
      </c>
      <c r="Q19">
        <v>1</v>
      </c>
      <c r="W19">
        <v>0</v>
      </c>
      <c r="X19">
        <v>-101622892</v>
      </c>
      <c r="Y19">
        <f t="shared" si="3"/>
        <v>7.6999999999999999E-2</v>
      </c>
      <c r="AA19">
        <v>32.85</v>
      </c>
      <c r="AB19">
        <v>0</v>
      </c>
      <c r="AC19">
        <v>0</v>
      </c>
      <c r="AD19">
        <v>0</v>
      </c>
      <c r="AE19">
        <v>35.71</v>
      </c>
      <c r="AF19">
        <v>0</v>
      </c>
      <c r="AG19">
        <v>0</v>
      </c>
      <c r="AH19">
        <v>0</v>
      </c>
      <c r="AI19">
        <v>0.92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7.6999999999999999E-2</v>
      </c>
      <c r="AU19" t="s">
        <v>3</v>
      </c>
      <c r="AV19">
        <v>0</v>
      </c>
      <c r="AW19">
        <v>2</v>
      </c>
      <c r="AX19">
        <v>48176806</v>
      </c>
      <c r="AY19">
        <v>1</v>
      </c>
      <c r="AZ19">
        <v>0</v>
      </c>
      <c r="BA19">
        <v>18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2.7496700000000001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2.7496700000000001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1</v>
      </c>
      <c r="CV19">
        <v>0</v>
      </c>
      <c r="CW19">
        <v>0</v>
      </c>
      <c r="CX19">
        <f>ROUND(Y19*Source!I36,7)</f>
        <v>1.5399999999999999E-3</v>
      </c>
      <c r="CY19">
        <f t="shared" ref="CY19:CY27" si="9">AA19</f>
        <v>32.85</v>
      </c>
      <c r="CZ19">
        <f t="shared" ref="CZ19:CZ27" si="10">AE19</f>
        <v>35.71</v>
      </c>
      <c r="DA19">
        <f t="shared" ref="DA19:DA27" si="11">AI19</f>
        <v>0.92</v>
      </c>
      <c r="DB19">
        <f t="shared" si="4"/>
        <v>2.75</v>
      </c>
      <c r="DC19">
        <f t="shared" si="5"/>
        <v>0</v>
      </c>
      <c r="DD19" t="s">
        <v>3</v>
      </c>
      <c r="DE19" t="s">
        <v>3</v>
      </c>
      <c r="DF19">
        <f>ROUND(ROUND(AE19*AI19,2)*CX19,2)</f>
        <v>0.05</v>
      </c>
      <c r="DG19">
        <f t="shared" si="8"/>
        <v>0</v>
      </c>
      <c r="DH19">
        <f t="shared" si="1"/>
        <v>0</v>
      </c>
      <c r="DI19">
        <f t="shared" si="2"/>
        <v>0</v>
      </c>
      <c r="DJ19">
        <f t="shared" ref="DJ19:DJ27" si="12">DF19</f>
        <v>0.05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ROW(Source!A36)</f>
        <v>36</v>
      </c>
      <c r="B20">
        <v>48176574</v>
      </c>
      <c r="C20">
        <v>48176782</v>
      </c>
      <c r="D20">
        <v>46046881</v>
      </c>
      <c r="E20">
        <v>1</v>
      </c>
      <c r="F20">
        <v>1</v>
      </c>
      <c r="G20">
        <v>1</v>
      </c>
      <c r="H20">
        <v>3</v>
      </c>
      <c r="I20" t="s">
        <v>517</v>
      </c>
      <c r="J20" t="s">
        <v>518</v>
      </c>
      <c r="K20" t="s">
        <v>519</v>
      </c>
      <c r="L20">
        <v>1346</v>
      </c>
      <c r="N20">
        <v>1009</v>
      </c>
      <c r="O20" t="s">
        <v>520</v>
      </c>
      <c r="P20" t="s">
        <v>520</v>
      </c>
      <c r="Q20">
        <v>1</v>
      </c>
      <c r="W20">
        <v>0</v>
      </c>
      <c r="X20">
        <v>813299601</v>
      </c>
      <c r="Y20">
        <f t="shared" si="3"/>
        <v>50</v>
      </c>
      <c r="AA20">
        <v>197.67</v>
      </c>
      <c r="AB20">
        <v>0</v>
      </c>
      <c r="AC20">
        <v>0</v>
      </c>
      <c r="AD20">
        <v>0</v>
      </c>
      <c r="AE20">
        <v>174.93</v>
      </c>
      <c r="AF20">
        <v>0</v>
      </c>
      <c r="AG20">
        <v>0</v>
      </c>
      <c r="AH20">
        <v>0</v>
      </c>
      <c r="AI20">
        <v>1.1299999999999999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50</v>
      </c>
      <c r="AU20" t="s">
        <v>3</v>
      </c>
      <c r="AV20">
        <v>0</v>
      </c>
      <c r="AW20">
        <v>2</v>
      </c>
      <c r="AX20">
        <v>48176807</v>
      </c>
      <c r="AY20">
        <v>1</v>
      </c>
      <c r="AZ20">
        <v>0</v>
      </c>
      <c r="BA20">
        <v>19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8746.5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1</v>
      </c>
      <c r="BQ20">
        <v>8746.5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1</v>
      </c>
      <c r="CV20">
        <v>0</v>
      </c>
      <c r="CW20">
        <v>0</v>
      </c>
      <c r="CX20">
        <f>ROUND(Y20*Source!I36,7)</f>
        <v>1</v>
      </c>
      <c r="CY20">
        <f t="shared" si="9"/>
        <v>197.67</v>
      </c>
      <c r="CZ20">
        <f t="shared" si="10"/>
        <v>174.93</v>
      </c>
      <c r="DA20">
        <f t="shared" si="11"/>
        <v>1.1299999999999999</v>
      </c>
      <c r="DB20">
        <f t="shared" si="4"/>
        <v>8746.5</v>
      </c>
      <c r="DC20">
        <f t="shared" si="5"/>
        <v>0</v>
      </c>
      <c r="DD20" t="s">
        <v>3</v>
      </c>
      <c r="DE20" t="s">
        <v>3</v>
      </c>
      <c r="DF20">
        <f>ROUND(ROUND(AE20*AI20,2)*CX20,2)</f>
        <v>197.67</v>
      </c>
      <c r="DG20">
        <f t="shared" si="8"/>
        <v>0</v>
      </c>
      <c r="DH20">
        <f t="shared" si="1"/>
        <v>0</v>
      </c>
      <c r="DI20">
        <f t="shared" si="2"/>
        <v>0</v>
      </c>
      <c r="DJ20">
        <f t="shared" si="12"/>
        <v>197.67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ROW(Source!A36)</f>
        <v>36</v>
      </c>
      <c r="B21">
        <v>48176574</v>
      </c>
      <c r="C21">
        <v>48176782</v>
      </c>
      <c r="D21">
        <v>46046980</v>
      </c>
      <c r="E21">
        <v>1</v>
      </c>
      <c r="F21">
        <v>1</v>
      </c>
      <c r="G21">
        <v>1</v>
      </c>
      <c r="H21">
        <v>3</v>
      </c>
      <c r="I21" t="s">
        <v>521</v>
      </c>
      <c r="J21" t="s">
        <v>522</v>
      </c>
      <c r="K21" t="s">
        <v>523</v>
      </c>
      <c r="L21">
        <v>1348</v>
      </c>
      <c r="N21">
        <v>1009</v>
      </c>
      <c r="O21" t="s">
        <v>227</v>
      </c>
      <c r="P21" t="s">
        <v>227</v>
      </c>
      <c r="Q21">
        <v>1000</v>
      </c>
      <c r="W21">
        <v>0</v>
      </c>
      <c r="X21">
        <v>-94634171</v>
      </c>
      <c r="Y21">
        <f t="shared" si="3"/>
        <v>4.2999999999999997E-2</v>
      </c>
      <c r="AA21">
        <v>91427.16</v>
      </c>
      <c r="AB21">
        <v>0</v>
      </c>
      <c r="AC21">
        <v>0</v>
      </c>
      <c r="AD21">
        <v>0</v>
      </c>
      <c r="AE21">
        <v>91427.16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4.2999999999999997E-2</v>
      </c>
      <c r="AU21" t="s">
        <v>3</v>
      </c>
      <c r="AV21">
        <v>0</v>
      </c>
      <c r="AW21">
        <v>2</v>
      </c>
      <c r="AX21">
        <v>48176808</v>
      </c>
      <c r="AY21">
        <v>2</v>
      </c>
      <c r="AZ21">
        <v>16384</v>
      </c>
      <c r="BA21">
        <v>20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3931.3678799999998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1</v>
      </c>
      <c r="BQ21">
        <v>3931.3678799999998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1</v>
      </c>
      <c r="CV21">
        <v>0</v>
      </c>
      <c r="CW21">
        <v>0</v>
      </c>
      <c r="CX21">
        <f>ROUND(Y21*Source!I36,7)</f>
        <v>8.5999999999999998E-4</v>
      </c>
      <c r="CY21">
        <f t="shared" si="9"/>
        <v>91427.16</v>
      </c>
      <c r="CZ21">
        <f t="shared" si="10"/>
        <v>91427.16</v>
      </c>
      <c r="DA21">
        <f t="shared" si="11"/>
        <v>1</v>
      </c>
      <c r="DB21">
        <f t="shared" si="4"/>
        <v>3931.37</v>
      </c>
      <c r="DC21">
        <f t="shared" si="5"/>
        <v>0</v>
      </c>
      <c r="DD21" t="s">
        <v>3</v>
      </c>
      <c r="DE21" t="s">
        <v>3</v>
      </c>
      <c r="DF21">
        <f>ROUND(ROUND(AE21,2)*CX21,2)</f>
        <v>78.63</v>
      </c>
      <c r="DG21">
        <f t="shared" si="8"/>
        <v>0</v>
      </c>
      <c r="DH21">
        <f t="shared" si="1"/>
        <v>0</v>
      </c>
      <c r="DI21">
        <f t="shared" si="2"/>
        <v>0</v>
      </c>
      <c r="DJ21">
        <f t="shared" si="12"/>
        <v>78.63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ROW(Source!A36)</f>
        <v>36</v>
      </c>
      <c r="B22">
        <v>48176574</v>
      </c>
      <c r="C22">
        <v>48176782</v>
      </c>
      <c r="D22">
        <v>46050238</v>
      </c>
      <c r="E22">
        <v>1</v>
      </c>
      <c r="F22">
        <v>1</v>
      </c>
      <c r="G22">
        <v>1</v>
      </c>
      <c r="H22">
        <v>3</v>
      </c>
      <c r="I22" t="s">
        <v>524</v>
      </c>
      <c r="J22" t="s">
        <v>525</v>
      </c>
      <c r="K22" t="s">
        <v>526</v>
      </c>
      <c r="L22">
        <v>1348</v>
      </c>
      <c r="N22">
        <v>1009</v>
      </c>
      <c r="O22" t="s">
        <v>227</v>
      </c>
      <c r="P22" t="s">
        <v>227</v>
      </c>
      <c r="Q22">
        <v>1000</v>
      </c>
      <c r="W22">
        <v>0</v>
      </c>
      <c r="X22">
        <v>-1709724352</v>
      </c>
      <c r="Y22">
        <f t="shared" si="3"/>
        <v>2.5999999999999999E-2</v>
      </c>
      <c r="AA22">
        <v>7437.82</v>
      </c>
      <c r="AB22">
        <v>0</v>
      </c>
      <c r="AC22">
        <v>0</v>
      </c>
      <c r="AD22">
        <v>0</v>
      </c>
      <c r="AE22">
        <v>5275.05</v>
      </c>
      <c r="AF22">
        <v>0</v>
      </c>
      <c r="AG22">
        <v>0</v>
      </c>
      <c r="AH22">
        <v>0</v>
      </c>
      <c r="AI22">
        <v>1.41</v>
      </c>
      <c r="AJ22">
        <v>1</v>
      </c>
      <c r="AK22">
        <v>1</v>
      </c>
      <c r="AL22">
        <v>1</v>
      </c>
      <c r="AM22">
        <v>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2.5999999999999999E-2</v>
      </c>
      <c r="AU22" t="s">
        <v>3</v>
      </c>
      <c r="AV22">
        <v>0</v>
      </c>
      <c r="AW22">
        <v>2</v>
      </c>
      <c r="AX22">
        <v>48176809</v>
      </c>
      <c r="AY22">
        <v>1</v>
      </c>
      <c r="AZ22">
        <v>0</v>
      </c>
      <c r="BA22">
        <v>21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137.15129999999999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1</v>
      </c>
      <c r="BQ22">
        <v>137.15129999999999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1</v>
      </c>
      <c r="CV22">
        <v>0</v>
      </c>
      <c r="CW22">
        <v>0</v>
      </c>
      <c r="CX22">
        <f>ROUND(Y22*Source!I36,7)</f>
        <v>5.1999999999999995E-4</v>
      </c>
      <c r="CY22">
        <f t="shared" si="9"/>
        <v>7437.82</v>
      </c>
      <c r="CZ22">
        <f t="shared" si="10"/>
        <v>5275.05</v>
      </c>
      <c r="DA22">
        <f t="shared" si="11"/>
        <v>1.41</v>
      </c>
      <c r="DB22">
        <f t="shared" si="4"/>
        <v>137.15</v>
      </c>
      <c r="DC22">
        <f t="shared" si="5"/>
        <v>0</v>
      </c>
      <c r="DD22" t="s">
        <v>3</v>
      </c>
      <c r="DE22" t="s">
        <v>3</v>
      </c>
      <c r="DF22">
        <f>ROUND(ROUND(AE22*AI22,2)*CX22,2)</f>
        <v>3.87</v>
      </c>
      <c r="DG22">
        <f t="shared" si="8"/>
        <v>0</v>
      </c>
      <c r="DH22">
        <f t="shared" si="1"/>
        <v>0</v>
      </c>
      <c r="DI22">
        <f t="shared" si="2"/>
        <v>0</v>
      </c>
      <c r="DJ22">
        <f t="shared" si="12"/>
        <v>3.87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ROW(Source!A36)</f>
        <v>36</v>
      </c>
      <c r="B23">
        <v>48176574</v>
      </c>
      <c r="C23">
        <v>48176782</v>
      </c>
      <c r="D23">
        <v>0</v>
      </c>
      <c r="E23">
        <v>1</v>
      </c>
      <c r="F23">
        <v>1</v>
      </c>
      <c r="G23">
        <v>1</v>
      </c>
      <c r="H23">
        <v>3</v>
      </c>
      <c r="I23" t="s">
        <v>527</v>
      </c>
      <c r="J23" t="s">
        <v>3</v>
      </c>
      <c r="K23" t="s">
        <v>528</v>
      </c>
      <c r="L23">
        <v>1339</v>
      </c>
      <c r="N23">
        <v>1007</v>
      </c>
      <c r="O23" t="s">
        <v>51</v>
      </c>
      <c r="P23" t="s">
        <v>51</v>
      </c>
      <c r="Q23">
        <v>1</v>
      </c>
      <c r="W23">
        <v>0</v>
      </c>
      <c r="X23">
        <v>-157982121</v>
      </c>
      <c r="Y23">
        <f t="shared" si="3"/>
        <v>102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0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102</v>
      </c>
      <c r="AU23" t="s">
        <v>3</v>
      </c>
      <c r="AV23">
        <v>0</v>
      </c>
      <c r="AW23">
        <v>2</v>
      </c>
      <c r="AX23">
        <v>48176810</v>
      </c>
      <c r="AY23">
        <v>1</v>
      </c>
      <c r="AZ23">
        <v>0</v>
      </c>
      <c r="BA23">
        <v>22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ROUND(Y23*Source!I36,7)</f>
        <v>2.04</v>
      </c>
      <c r="CY23">
        <f t="shared" si="9"/>
        <v>0</v>
      </c>
      <c r="CZ23">
        <f t="shared" si="10"/>
        <v>0</v>
      </c>
      <c r="DA23">
        <f t="shared" si="11"/>
        <v>1</v>
      </c>
      <c r="DB23">
        <f t="shared" si="4"/>
        <v>0</v>
      </c>
      <c r="DC23">
        <f t="shared" si="5"/>
        <v>0</v>
      </c>
      <c r="DD23" t="s">
        <v>3</v>
      </c>
      <c r="DE23" t="s">
        <v>3</v>
      </c>
      <c r="DF23">
        <f>ROUND(ROUND(AE23,2)*CX23,2)</f>
        <v>0</v>
      </c>
      <c r="DG23">
        <f t="shared" si="8"/>
        <v>0</v>
      </c>
      <c r="DH23">
        <f t="shared" si="1"/>
        <v>0</v>
      </c>
      <c r="DI23">
        <f t="shared" si="2"/>
        <v>0</v>
      </c>
      <c r="DJ23">
        <f t="shared" si="12"/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ROW(Source!A36)</f>
        <v>36</v>
      </c>
      <c r="B24">
        <v>48176574</v>
      </c>
      <c r="C24">
        <v>48176782</v>
      </c>
      <c r="D24">
        <v>46050548</v>
      </c>
      <c r="E24">
        <v>1</v>
      </c>
      <c r="F24">
        <v>1</v>
      </c>
      <c r="G24">
        <v>1</v>
      </c>
      <c r="H24">
        <v>3</v>
      </c>
      <c r="I24" t="s">
        <v>83</v>
      </c>
      <c r="J24" t="s">
        <v>85</v>
      </c>
      <c r="K24" t="s">
        <v>84</v>
      </c>
      <c r="L24">
        <v>1339</v>
      </c>
      <c r="N24">
        <v>1007</v>
      </c>
      <c r="O24" t="s">
        <v>51</v>
      </c>
      <c r="P24" t="s">
        <v>51</v>
      </c>
      <c r="Q24">
        <v>1</v>
      </c>
      <c r="W24">
        <v>0</v>
      </c>
      <c r="X24">
        <v>-1341329110</v>
      </c>
      <c r="Y24">
        <f t="shared" si="3"/>
        <v>102</v>
      </c>
      <c r="AA24">
        <v>6403.42</v>
      </c>
      <c r="AB24">
        <v>0</v>
      </c>
      <c r="AC24">
        <v>0</v>
      </c>
      <c r="AD24">
        <v>0</v>
      </c>
      <c r="AE24">
        <v>6403.42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0</v>
      </c>
      <c r="AR24">
        <v>0</v>
      </c>
      <c r="AS24" t="s">
        <v>3</v>
      </c>
      <c r="AT24">
        <v>102</v>
      </c>
      <c r="AU24" t="s">
        <v>3</v>
      </c>
      <c r="AV24">
        <v>0</v>
      </c>
      <c r="AW24">
        <v>1</v>
      </c>
      <c r="AX24">
        <v>-1</v>
      </c>
      <c r="AY24">
        <v>0</v>
      </c>
      <c r="AZ24">
        <v>0</v>
      </c>
      <c r="BA24" t="s">
        <v>3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ROUND(Y24*Source!I36,7)</f>
        <v>2.04</v>
      </c>
      <c r="CY24">
        <f t="shared" si="9"/>
        <v>6403.42</v>
      </c>
      <c r="CZ24">
        <f t="shared" si="10"/>
        <v>6403.42</v>
      </c>
      <c r="DA24">
        <f t="shared" si="11"/>
        <v>1</v>
      </c>
      <c r="DB24">
        <f t="shared" si="4"/>
        <v>653148.84</v>
      </c>
      <c r="DC24">
        <f t="shared" si="5"/>
        <v>0</v>
      </c>
      <c r="DD24" t="s">
        <v>3</v>
      </c>
      <c r="DE24" t="s">
        <v>3</v>
      </c>
      <c r="DF24">
        <f>ROUND(ROUND(AE24,2)*CX24,2)</f>
        <v>13062.98</v>
      </c>
      <c r="DG24">
        <f t="shared" si="8"/>
        <v>0</v>
      </c>
      <c r="DH24">
        <f t="shared" si="1"/>
        <v>0</v>
      </c>
      <c r="DI24">
        <f t="shared" si="2"/>
        <v>0</v>
      </c>
      <c r="DJ24">
        <f t="shared" si="12"/>
        <v>13062.98</v>
      </c>
      <c r="DK24">
        <v>1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ROW(Source!A36)</f>
        <v>36</v>
      </c>
      <c r="B25">
        <v>48176574</v>
      </c>
      <c r="C25">
        <v>48176782</v>
      </c>
      <c r="D25">
        <v>46063260</v>
      </c>
      <c r="E25">
        <v>1</v>
      </c>
      <c r="F25">
        <v>1</v>
      </c>
      <c r="G25">
        <v>1</v>
      </c>
      <c r="H25">
        <v>3</v>
      </c>
      <c r="I25" t="s">
        <v>529</v>
      </c>
      <c r="J25" t="s">
        <v>530</v>
      </c>
      <c r="K25" t="s">
        <v>531</v>
      </c>
      <c r="L25">
        <v>1339</v>
      </c>
      <c r="N25">
        <v>1007</v>
      </c>
      <c r="O25" t="s">
        <v>51</v>
      </c>
      <c r="P25" t="s">
        <v>51</v>
      </c>
      <c r="Q25">
        <v>1</v>
      </c>
      <c r="W25">
        <v>0</v>
      </c>
      <c r="X25">
        <v>-904855025</v>
      </c>
      <c r="Y25">
        <f t="shared" si="3"/>
        <v>7.0000000000000007E-2</v>
      </c>
      <c r="AA25">
        <v>13526.74</v>
      </c>
      <c r="AB25">
        <v>0</v>
      </c>
      <c r="AC25">
        <v>0</v>
      </c>
      <c r="AD25">
        <v>0</v>
      </c>
      <c r="AE25">
        <v>16496.03</v>
      </c>
      <c r="AF25">
        <v>0</v>
      </c>
      <c r="AG25">
        <v>0</v>
      </c>
      <c r="AH25">
        <v>0</v>
      </c>
      <c r="AI25">
        <v>0.82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7.0000000000000007E-2</v>
      </c>
      <c r="AU25" t="s">
        <v>3</v>
      </c>
      <c r="AV25">
        <v>0</v>
      </c>
      <c r="AW25">
        <v>2</v>
      </c>
      <c r="AX25">
        <v>48176811</v>
      </c>
      <c r="AY25">
        <v>1</v>
      </c>
      <c r="AZ25">
        <v>0</v>
      </c>
      <c r="BA25">
        <v>23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1154.7221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1</v>
      </c>
      <c r="BQ25">
        <v>1154.7221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1</v>
      </c>
      <c r="CV25">
        <v>0</v>
      </c>
      <c r="CW25">
        <v>0</v>
      </c>
      <c r="CX25">
        <f>ROUND(Y25*Source!I36,7)</f>
        <v>1.4E-3</v>
      </c>
      <c r="CY25">
        <f t="shared" si="9"/>
        <v>13526.74</v>
      </c>
      <c r="CZ25">
        <f t="shared" si="10"/>
        <v>16496.03</v>
      </c>
      <c r="DA25">
        <f t="shared" si="11"/>
        <v>0.82</v>
      </c>
      <c r="DB25">
        <f t="shared" si="4"/>
        <v>1154.72</v>
      </c>
      <c r="DC25">
        <f t="shared" si="5"/>
        <v>0</v>
      </c>
      <c r="DD25" t="s">
        <v>3</v>
      </c>
      <c r="DE25" t="s">
        <v>3</v>
      </c>
      <c r="DF25">
        <f>ROUND(ROUND(AE25*AI25,2)*CX25,2)</f>
        <v>18.940000000000001</v>
      </c>
      <c r="DG25">
        <f t="shared" si="8"/>
        <v>0</v>
      </c>
      <c r="DH25">
        <f t="shared" si="1"/>
        <v>0</v>
      </c>
      <c r="DI25">
        <f t="shared" si="2"/>
        <v>0</v>
      </c>
      <c r="DJ25">
        <f t="shared" si="12"/>
        <v>18.940000000000001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ROW(Source!A36)</f>
        <v>36</v>
      </c>
      <c r="B26">
        <v>48176574</v>
      </c>
      <c r="C26">
        <v>48176782</v>
      </c>
      <c r="D26">
        <v>0</v>
      </c>
      <c r="E26">
        <v>1</v>
      </c>
      <c r="F26">
        <v>1</v>
      </c>
      <c r="G26">
        <v>1</v>
      </c>
      <c r="H26">
        <v>3</v>
      </c>
      <c r="I26" t="s">
        <v>532</v>
      </c>
      <c r="J26" t="s">
        <v>3</v>
      </c>
      <c r="K26" t="s">
        <v>533</v>
      </c>
      <c r="L26">
        <v>1327</v>
      </c>
      <c r="N26">
        <v>1005</v>
      </c>
      <c r="O26" t="s">
        <v>390</v>
      </c>
      <c r="P26" t="s">
        <v>390</v>
      </c>
      <c r="Q26">
        <v>1</v>
      </c>
      <c r="W26">
        <v>0</v>
      </c>
      <c r="X26">
        <v>-1307266394</v>
      </c>
      <c r="Y26">
        <f t="shared" si="3"/>
        <v>40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0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40</v>
      </c>
      <c r="AU26" t="s">
        <v>3</v>
      </c>
      <c r="AV26">
        <v>0</v>
      </c>
      <c r="AW26">
        <v>2</v>
      </c>
      <c r="AX26">
        <v>48176812</v>
      </c>
      <c r="AY26">
        <v>1</v>
      </c>
      <c r="AZ26">
        <v>0</v>
      </c>
      <c r="BA26">
        <v>24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ROUND(Y26*Source!I36,7)</f>
        <v>0.8</v>
      </c>
      <c r="CY26">
        <f t="shared" si="9"/>
        <v>0</v>
      </c>
      <c r="CZ26">
        <f t="shared" si="10"/>
        <v>0</v>
      </c>
      <c r="DA26">
        <f t="shared" si="11"/>
        <v>1</v>
      </c>
      <c r="DB26">
        <f t="shared" si="4"/>
        <v>0</v>
      </c>
      <c r="DC26">
        <f t="shared" si="5"/>
        <v>0</v>
      </c>
      <c r="DD26" t="s">
        <v>3</v>
      </c>
      <c r="DE26" t="s">
        <v>3</v>
      </c>
      <c r="DF26">
        <f>ROUND(ROUND(AE26,2)*CX26,2)</f>
        <v>0</v>
      </c>
      <c r="DG26">
        <f t="shared" si="8"/>
        <v>0</v>
      </c>
      <c r="DH26">
        <f t="shared" si="1"/>
        <v>0</v>
      </c>
      <c r="DI26">
        <f t="shared" si="2"/>
        <v>0</v>
      </c>
      <c r="DJ26">
        <f t="shared" si="12"/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ROW(Source!A36)</f>
        <v>36</v>
      </c>
      <c r="B27">
        <v>48176574</v>
      </c>
      <c r="C27">
        <v>48176782</v>
      </c>
      <c r="D27">
        <v>46063364</v>
      </c>
      <c r="E27">
        <v>1</v>
      </c>
      <c r="F27">
        <v>1</v>
      </c>
      <c r="G27">
        <v>1</v>
      </c>
      <c r="H27">
        <v>3</v>
      </c>
      <c r="I27" t="s">
        <v>534</v>
      </c>
      <c r="J27" t="s">
        <v>535</v>
      </c>
      <c r="K27" t="s">
        <v>536</v>
      </c>
      <c r="L27">
        <v>1339</v>
      </c>
      <c r="N27">
        <v>1007</v>
      </c>
      <c r="O27" t="s">
        <v>51</v>
      </c>
      <c r="P27" t="s">
        <v>51</v>
      </c>
      <c r="Q27">
        <v>1</v>
      </c>
      <c r="W27">
        <v>0</v>
      </c>
      <c r="X27">
        <v>-1014959370</v>
      </c>
      <c r="Y27">
        <f t="shared" si="3"/>
        <v>0.86</v>
      </c>
      <c r="AA27">
        <v>11182.97</v>
      </c>
      <c r="AB27">
        <v>0</v>
      </c>
      <c r="AC27">
        <v>0</v>
      </c>
      <c r="AD27">
        <v>0</v>
      </c>
      <c r="AE27">
        <v>5764.42</v>
      </c>
      <c r="AF27">
        <v>0</v>
      </c>
      <c r="AG27">
        <v>0</v>
      </c>
      <c r="AH27">
        <v>0</v>
      </c>
      <c r="AI27">
        <v>1.94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0.86</v>
      </c>
      <c r="AU27" t="s">
        <v>3</v>
      </c>
      <c r="AV27">
        <v>0</v>
      </c>
      <c r="AW27">
        <v>2</v>
      </c>
      <c r="AX27">
        <v>48176813</v>
      </c>
      <c r="AY27">
        <v>1</v>
      </c>
      <c r="AZ27">
        <v>0</v>
      </c>
      <c r="BA27">
        <v>25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4957.4012000000002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1</v>
      </c>
      <c r="BQ27">
        <v>4957.4012000000002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1</v>
      </c>
      <c r="CV27">
        <v>0</v>
      </c>
      <c r="CW27">
        <v>0</v>
      </c>
      <c r="CX27">
        <f>ROUND(Y27*Source!I36,7)</f>
        <v>1.72E-2</v>
      </c>
      <c r="CY27">
        <f t="shared" si="9"/>
        <v>11182.97</v>
      </c>
      <c r="CZ27">
        <f t="shared" si="10"/>
        <v>5764.42</v>
      </c>
      <c r="DA27">
        <f t="shared" si="11"/>
        <v>1.94</v>
      </c>
      <c r="DB27">
        <f t="shared" si="4"/>
        <v>4957.3999999999996</v>
      </c>
      <c r="DC27">
        <f t="shared" si="5"/>
        <v>0</v>
      </c>
      <c r="DD27" t="s">
        <v>3</v>
      </c>
      <c r="DE27" t="s">
        <v>3</v>
      </c>
      <c r="DF27">
        <f>ROUND(ROUND(AE27*AI27,2)*CX27,2)</f>
        <v>192.35</v>
      </c>
      <c r="DG27">
        <f t="shared" si="8"/>
        <v>0</v>
      </c>
      <c r="DH27">
        <f t="shared" si="1"/>
        <v>0</v>
      </c>
      <c r="DI27">
        <f t="shared" si="2"/>
        <v>0</v>
      </c>
      <c r="DJ27">
        <f t="shared" si="12"/>
        <v>192.35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ROW(Source!A74)</f>
        <v>74</v>
      </c>
      <c r="B28">
        <v>48176574</v>
      </c>
      <c r="C28">
        <v>48176816</v>
      </c>
      <c r="D28">
        <v>45910113</v>
      </c>
      <c r="E28">
        <v>115</v>
      </c>
      <c r="F28">
        <v>1</v>
      </c>
      <c r="G28">
        <v>1</v>
      </c>
      <c r="H28">
        <v>1</v>
      </c>
      <c r="I28" t="s">
        <v>537</v>
      </c>
      <c r="J28" t="s">
        <v>3</v>
      </c>
      <c r="K28" t="s">
        <v>538</v>
      </c>
      <c r="L28">
        <v>1191</v>
      </c>
      <c r="N28">
        <v>1013</v>
      </c>
      <c r="O28" t="s">
        <v>476</v>
      </c>
      <c r="P28" t="s">
        <v>476</v>
      </c>
      <c r="Q28">
        <v>1</v>
      </c>
      <c r="W28">
        <v>0</v>
      </c>
      <c r="X28">
        <v>400852068</v>
      </c>
      <c r="Y28">
        <f t="shared" si="3"/>
        <v>256</v>
      </c>
      <c r="AA28">
        <v>0</v>
      </c>
      <c r="AB28">
        <v>0</v>
      </c>
      <c r="AC28">
        <v>0</v>
      </c>
      <c r="AD28">
        <v>794.34</v>
      </c>
      <c r="AE28">
        <v>0</v>
      </c>
      <c r="AF28">
        <v>0</v>
      </c>
      <c r="AG28">
        <v>0</v>
      </c>
      <c r="AH28">
        <v>794.34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256</v>
      </c>
      <c r="AU28" t="s">
        <v>3</v>
      </c>
      <c r="AV28">
        <v>1</v>
      </c>
      <c r="AW28">
        <v>2</v>
      </c>
      <c r="AX28">
        <v>48176834</v>
      </c>
      <c r="AY28">
        <v>2</v>
      </c>
      <c r="AZ28">
        <v>131072</v>
      </c>
      <c r="BA28">
        <v>26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203351.04000000001</v>
      </c>
      <c r="BN28">
        <v>256</v>
      </c>
      <c r="BO28">
        <v>0</v>
      </c>
      <c r="BP28">
        <v>1</v>
      </c>
      <c r="BQ28">
        <v>0</v>
      </c>
      <c r="BR28">
        <v>0</v>
      </c>
      <c r="BS28">
        <v>0</v>
      </c>
      <c r="BT28">
        <v>203351.04000000001</v>
      </c>
      <c r="BU28">
        <v>256</v>
      </c>
      <c r="BV28">
        <v>0</v>
      </c>
      <c r="BW28">
        <v>1</v>
      </c>
      <c r="CU28">
        <f>ROUND(AT28*Source!I74*AH28*AL28,2)</f>
        <v>104685.12</v>
      </c>
      <c r="CV28">
        <f>ROUND(Y28*Source!I74,7)</f>
        <v>131.78880000000001</v>
      </c>
      <c r="CW28">
        <v>0</v>
      </c>
      <c r="CX28">
        <f>ROUND(Y28*Source!I74,7)</f>
        <v>131.78880000000001</v>
      </c>
      <c r="CY28">
        <f>AD28</f>
        <v>794.34</v>
      </c>
      <c r="CZ28">
        <f>AH28</f>
        <v>794.34</v>
      </c>
      <c r="DA28">
        <f>AL28</f>
        <v>1</v>
      </c>
      <c r="DB28">
        <f t="shared" si="4"/>
        <v>203351.04000000001</v>
      </c>
      <c r="DC28">
        <f t="shared" si="5"/>
        <v>0</v>
      </c>
      <c r="DD28" t="s">
        <v>3</v>
      </c>
      <c r="DE28" t="s">
        <v>3</v>
      </c>
      <c r="DF28">
        <f t="shared" ref="DF28:DF34" si="13">ROUND(ROUND(AE28,2)*CX28,2)</f>
        <v>0</v>
      </c>
      <c r="DG28">
        <f t="shared" si="8"/>
        <v>0</v>
      </c>
      <c r="DH28">
        <f t="shared" si="1"/>
        <v>0</v>
      </c>
      <c r="DI28">
        <f t="shared" si="2"/>
        <v>104685.12</v>
      </c>
      <c r="DJ28">
        <f>DI28</f>
        <v>104685.12</v>
      </c>
      <c r="DK28">
        <v>1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ROW(Source!A74)</f>
        <v>74</v>
      </c>
      <c r="B29">
        <v>48176574</v>
      </c>
      <c r="C29">
        <v>48176816</v>
      </c>
      <c r="D29">
        <v>45910359</v>
      </c>
      <c r="E29">
        <v>115</v>
      </c>
      <c r="F29">
        <v>1</v>
      </c>
      <c r="G29">
        <v>1</v>
      </c>
      <c r="H29">
        <v>1</v>
      </c>
      <c r="I29" t="s">
        <v>474</v>
      </c>
      <c r="J29" t="s">
        <v>3</v>
      </c>
      <c r="K29" t="s">
        <v>475</v>
      </c>
      <c r="L29">
        <v>1191</v>
      </c>
      <c r="N29">
        <v>1013</v>
      </c>
      <c r="O29" t="s">
        <v>476</v>
      </c>
      <c r="P29" t="s">
        <v>476</v>
      </c>
      <c r="Q29">
        <v>1</v>
      </c>
      <c r="W29">
        <v>0</v>
      </c>
      <c r="X29">
        <v>-1417349443</v>
      </c>
      <c r="Y29">
        <f t="shared" si="3"/>
        <v>57.44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57.44</v>
      </c>
      <c r="AU29" t="s">
        <v>3</v>
      </c>
      <c r="AV29">
        <v>2</v>
      </c>
      <c r="AW29">
        <v>2</v>
      </c>
      <c r="AX29">
        <v>48176835</v>
      </c>
      <c r="AY29">
        <v>1</v>
      </c>
      <c r="AZ29">
        <v>0</v>
      </c>
      <c r="BA29">
        <v>27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ROUND(Y29*Source!I74,7)</f>
        <v>29.570112000000002</v>
      </c>
      <c r="CY29">
        <f>AD29</f>
        <v>0</v>
      </c>
      <c r="CZ29">
        <f>AH29</f>
        <v>0</v>
      </c>
      <c r="DA29">
        <f>AL29</f>
        <v>1</v>
      </c>
      <c r="DB29">
        <f t="shared" si="4"/>
        <v>0</v>
      </c>
      <c r="DC29">
        <f t="shared" si="5"/>
        <v>0</v>
      </c>
      <c r="DD29" t="s">
        <v>3</v>
      </c>
      <c r="DE29" t="s">
        <v>3</v>
      </c>
      <c r="DF29">
        <f t="shared" si="13"/>
        <v>0</v>
      </c>
      <c r="DG29">
        <f t="shared" si="8"/>
        <v>0</v>
      </c>
      <c r="DH29">
        <f t="shared" si="1"/>
        <v>0</v>
      </c>
      <c r="DI29">
        <f t="shared" si="2"/>
        <v>0</v>
      </c>
      <c r="DJ29">
        <f>DI29</f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ROW(Source!A74)</f>
        <v>74</v>
      </c>
      <c r="B30">
        <v>48176574</v>
      </c>
      <c r="C30">
        <v>48176816</v>
      </c>
      <c r="D30">
        <v>46128463</v>
      </c>
      <c r="E30">
        <v>1</v>
      </c>
      <c r="F30">
        <v>1</v>
      </c>
      <c r="G30">
        <v>1</v>
      </c>
      <c r="H30">
        <v>2</v>
      </c>
      <c r="I30" t="s">
        <v>504</v>
      </c>
      <c r="J30" t="s">
        <v>505</v>
      </c>
      <c r="K30" t="s">
        <v>506</v>
      </c>
      <c r="L30">
        <v>1368</v>
      </c>
      <c r="N30">
        <v>1011</v>
      </c>
      <c r="O30" t="s">
        <v>480</v>
      </c>
      <c r="P30" t="s">
        <v>480</v>
      </c>
      <c r="Q30">
        <v>1</v>
      </c>
      <c r="W30">
        <v>0</v>
      </c>
      <c r="X30">
        <v>-208228746</v>
      </c>
      <c r="Y30">
        <f t="shared" si="3"/>
        <v>3.27</v>
      </c>
      <c r="AA30">
        <v>0</v>
      </c>
      <c r="AB30">
        <v>1488.78</v>
      </c>
      <c r="AC30">
        <v>1051.33</v>
      </c>
      <c r="AD30">
        <v>0</v>
      </c>
      <c r="AE30">
        <v>0</v>
      </c>
      <c r="AF30">
        <v>1488.78</v>
      </c>
      <c r="AG30">
        <v>1051.33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3.27</v>
      </c>
      <c r="AU30" t="s">
        <v>3</v>
      </c>
      <c r="AV30">
        <v>0</v>
      </c>
      <c r="AW30">
        <v>2</v>
      </c>
      <c r="AX30">
        <v>48176836</v>
      </c>
      <c r="AY30">
        <v>2</v>
      </c>
      <c r="AZ30">
        <v>98304</v>
      </c>
      <c r="BA30">
        <v>28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4868.3105999999998</v>
      </c>
      <c r="BL30">
        <v>3437.8490999999999</v>
      </c>
      <c r="BM30">
        <v>0</v>
      </c>
      <c r="BN30">
        <v>0</v>
      </c>
      <c r="BO30">
        <v>3.27</v>
      </c>
      <c r="BP30">
        <v>1</v>
      </c>
      <c r="BQ30">
        <v>0</v>
      </c>
      <c r="BR30">
        <v>4868.3105999999998</v>
      </c>
      <c r="BS30">
        <v>3437.8490999999999</v>
      </c>
      <c r="BT30">
        <v>0</v>
      </c>
      <c r="BU30">
        <v>0</v>
      </c>
      <c r="BV30">
        <v>3.27</v>
      </c>
      <c r="BW30">
        <v>1</v>
      </c>
      <c r="CV30">
        <v>0</v>
      </c>
      <c r="CW30">
        <f>ROUND(Y30*Source!I74*DO30,7)</f>
        <v>1.6833959999999999</v>
      </c>
      <c r="CX30">
        <f>ROUND(Y30*Source!I74,7)</f>
        <v>1.6833959999999999</v>
      </c>
      <c r="CY30">
        <f>AB30</f>
        <v>1488.78</v>
      </c>
      <c r="CZ30">
        <f>AF30</f>
        <v>1488.78</v>
      </c>
      <c r="DA30">
        <f>AJ30</f>
        <v>1</v>
      </c>
      <c r="DB30">
        <f t="shared" si="4"/>
        <v>4868.3100000000004</v>
      </c>
      <c r="DC30">
        <f t="shared" si="5"/>
        <v>3437.85</v>
      </c>
      <c r="DD30" t="s">
        <v>3</v>
      </c>
      <c r="DE30" t="s">
        <v>3</v>
      </c>
      <c r="DF30">
        <f t="shared" si="13"/>
        <v>0</v>
      </c>
      <c r="DG30">
        <f t="shared" si="8"/>
        <v>2506.21</v>
      </c>
      <c r="DH30">
        <f t="shared" si="1"/>
        <v>1769.8</v>
      </c>
      <c r="DI30">
        <f t="shared" si="2"/>
        <v>0</v>
      </c>
      <c r="DJ30">
        <f>DG30+DH30</f>
        <v>4276.01</v>
      </c>
      <c r="DK30">
        <v>1</v>
      </c>
      <c r="DL30" t="s">
        <v>481</v>
      </c>
      <c r="DM30">
        <v>6</v>
      </c>
      <c r="DN30" t="s">
        <v>476</v>
      </c>
      <c r="DO30">
        <v>1</v>
      </c>
    </row>
    <row r="31" spans="1:119" x14ac:dyDescent="0.2">
      <c r="A31">
        <f>ROW(Source!A74)</f>
        <v>74</v>
      </c>
      <c r="B31">
        <v>48176574</v>
      </c>
      <c r="C31">
        <v>48176816</v>
      </c>
      <c r="D31">
        <v>46128476</v>
      </c>
      <c r="E31">
        <v>1</v>
      </c>
      <c r="F31">
        <v>1</v>
      </c>
      <c r="G31">
        <v>1</v>
      </c>
      <c r="H31">
        <v>2</v>
      </c>
      <c r="I31" t="s">
        <v>539</v>
      </c>
      <c r="J31" t="s">
        <v>540</v>
      </c>
      <c r="K31" t="s">
        <v>541</v>
      </c>
      <c r="L31">
        <v>1368</v>
      </c>
      <c r="N31">
        <v>1011</v>
      </c>
      <c r="O31" t="s">
        <v>480</v>
      </c>
      <c r="P31" t="s">
        <v>480</v>
      </c>
      <c r="Q31">
        <v>1</v>
      </c>
      <c r="W31">
        <v>0</v>
      </c>
      <c r="X31">
        <v>1573080435</v>
      </c>
      <c r="Y31">
        <f t="shared" si="3"/>
        <v>49.28</v>
      </c>
      <c r="AA31">
        <v>0</v>
      </c>
      <c r="AB31">
        <v>2163.19</v>
      </c>
      <c r="AC31">
        <v>1051.33</v>
      </c>
      <c r="AD31">
        <v>0</v>
      </c>
      <c r="AE31">
        <v>0</v>
      </c>
      <c r="AF31">
        <v>1703.3</v>
      </c>
      <c r="AG31">
        <v>1051.33</v>
      </c>
      <c r="AH31">
        <v>0</v>
      </c>
      <c r="AI31">
        <v>1</v>
      </c>
      <c r="AJ31">
        <v>1.27</v>
      </c>
      <c r="AK31">
        <v>1</v>
      </c>
      <c r="AL31">
        <v>1</v>
      </c>
      <c r="AM31">
        <v>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49.28</v>
      </c>
      <c r="AU31" t="s">
        <v>3</v>
      </c>
      <c r="AV31">
        <v>0</v>
      </c>
      <c r="AW31">
        <v>2</v>
      </c>
      <c r="AX31">
        <v>48176837</v>
      </c>
      <c r="AY31">
        <v>2</v>
      </c>
      <c r="AZ31">
        <v>65536</v>
      </c>
      <c r="BA31">
        <v>29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83938.623999999996</v>
      </c>
      <c r="BL31">
        <v>51809.542399999998</v>
      </c>
      <c r="BM31">
        <v>0</v>
      </c>
      <c r="BN31">
        <v>0</v>
      </c>
      <c r="BO31">
        <v>49.28</v>
      </c>
      <c r="BP31">
        <v>1</v>
      </c>
      <c r="BQ31">
        <v>0</v>
      </c>
      <c r="BR31">
        <v>83938.623999999996</v>
      </c>
      <c r="BS31">
        <v>51809.542399999998</v>
      </c>
      <c r="BT31">
        <v>0</v>
      </c>
      <c r="BU31">
        <v>0</v>
      </c>
      <c r="BV31">
        <v>49.28</v>
      </c>
      <c r="BW31">
        <v>1</v>
      </c>
      <c r="CV31">
        <v>0</v>
      </c>
      <c r="CW31">
        <f>ROUND(Y31*Source!I74*DO31,7)</f>
        <v>25.369344000000002</v>
      </c>
      <c r="CX31">
        <f>ROUND(Y31*Source!I74,7)</f>
        <v>25.369344000000002</v>
      </c>
      <c r="CY31">
        <f>AB31</f>
        <v>2163.19</v>
      </c>
      <c r="CZ31">
        <f>AF31</f>
        <v>1703.3</v>
      </c>
      <c r="DA31">
        <f>AJ31</f>
        <v>1.27</v>
      </c>
      <c r="DB31">
        <f t="shared" si="4"/>
        <v>83938.62</v>
      </c>
      <c r="DC31">
        <f t="shared" si="5"/>
        <v>51809.54</v>
      </c>
      <c r="DD31" t="s">
        <v>3</v>
      </c>
      <c r="DE31" t="s">
        <v>3</v>
      </c>
      <c r="DF31">
        <f t="shared" si="13"/>
        <v>0</v>
      </c>
      <c r="DG31">
        <f>ROUND(ROUND(AF31*AJ31,2)*CX31,2)</f>
        <v>54878.71</v>
      </c>
      <c r="DH31">
        <f t="shared" si="1"/>
        <v>26671.55</v>
      </c>
      <c r="DI31">
        <f t="shared" si="2"/>
        <v>0</v>
      </c>
      <c r="DJ31">
        <f>DG31+DH31</f>
        <v>81550.259999999995</v>
      </c>
      <c r="DK31">
        <v>0</v>
      </c>
      <c r="DL31" t="s">
        <v>481</v>
      </c>
      <c r="DM31">
        <v>6</v>
      </c>
      <c r="DN31" t="s">
        <v>476</v>
      </c>
      <c r="DO31">
        <v>1</v>
      </c>
    </row>
    <row r="32" spans="1:119" x14ac:dyDescent="0.2">
      <c r="A32">
        <f>ROW(Source!A74)</f>
        <v>74</v>
      </c>
      <c r="B32">
        <v>48176574</v>
      </c>
      <c r="C32">
        <v>48176816</v>
      </c>
      <c r="D32">
        <v>46129017</v>
      </c>
      <c r="E32">
        <v>1</v>
      </c>
      <c r="F32">
        <v>1</v>
      </c>
      <c r="G32">
        <v>1</v>
      </c>
      <c r="H32">
        <v>2</v>
      </c>
      <c r="I32" t="s">
        <v>542</v>
      </c>
      <c r="J32" t="s">
        <v>543</v>
      </c>
      <c r="K32" t="s">
        <v>544</v>
      </c>
      <c r="L32">
        <v>1368</v>
      </c>
      <c r="N32">
        <v>1011</v>
      </c>
      <c r="O32" t="s">
        <v>480</v>
      </c>
      <c r="P32" t="s">
        <v>480</v>
      </c>
      <c r="Q32">
        <v>1</v>
      </c>
      <c r="W32">
        <v>0</v>
      </c>
      <c r="X32">
        <v>-1723285242</v>
      </c>
      <c r="Y32">
        <f t="shared" si="3"/>
        <v>49.28</v>
      </c>
      <c r="AA32">
        <v>0</v>
      </c>
      <c r="AB32">
        <v>126.68</v>
      </c>
      <c r="AC32">
        <v>0</v>
      </c>
      <c r="AD32">
        <v>0</v>
      </c>
      <c r="AE32">
        <v>0</v>
      </c>
      <c r="AF32">
        <v>95.25</v>
      </c>
      <c r="AG32">
        <v>0</v>
      </c>
      <c r="AH32">
        <v>0</v>
      </c>
      <c r="AI32">
        <v>1</v>
      </c>
      <c r="AJ32">
        <v>1.33</v>
      </c>
      <c r="AK32">
        <v>1</v>
      </c>
      <c r="AL32">
        <v>1</v>
      </c>
      <c r="AM32">
        <v>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49.28</v>
      </c>
      <c r="AU32" t="s">
        <v>3</v>
      </c>
      <c r="AV32">
        <v>0</v>
      </c>
      <c r="AW32">
        <v>2</v>
      </c>
      <c r="AX32">
        <v>48176838</v>
      </c>
      <c r="AY32">
        <v>1</v>
      </c>
      <c r="AZ32">
        <v>0</v>
      </c>
      <c r="BA32">
        <v>30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4693.92</v>
      </c>
      <c r="BL32">
        <v>0</v>
      </c>
      <c r="BM32">
        <v>0</v>
      </c>
      <c r="BN32">
        <v>0</v>
      </c>
      <c r="BO32">
        <v>0</v>
      </c>
      <c r="BP32">
        <v>1</v>
      </c>
      <c r="BQ32">
        <v>0</v>
      </c>
      <c r="BR32">
        <v>4693.92</v>
      </c>
      <c r="BS32">
        <v>0</v>
      </c>
      <c r="BT32">
        <v>0</v>
      </c>
      <c r="BU32">
        <v>0</v>
      </c>
      <c r="BV32">
        <v>0</v>
      </c>
      <c r="BW32">
        <v>1</v>
      </c>
      <c r="CV32">
        <v>0</v>
      </c>
      <c r="CW32">
        <f>ROUND(Y32*Source!I74*DO32,7)</f>
        <v>0</v>
      </c>
      <c r="CX32">
        <f>ROUND(Y32*Source!I74,7)</f>
        <v>25.369344000000002</v>
      </c>
      <c r="CY32">
        <f>AB32</f>
        <v>126.68</v>
      </c>
      <c r="CZ32">
        <f>AF32</f>
        <v>95.25</v>
      </c>
      <c r="DA32">
        <f>AJ32</f>
        <v>1.33</v>
      </c>
      <c r="DB32">
        <f t="shared" si="4"/>
        <v>4693.92</v>
      </c>
      <c r="DC32">
        <f t="shared" si="5"/>
        <v>0</v>
      </c>
      <c r="DD32" t="s">
        <v>3</v>
      </c>
      <c r="DE32" t="s">
        <v>3</v>
      </c>
      <c r="DF32">
        <f t="shared" si="13"/>
        <v>0</v>
      </c>
      <c r="DG32">
        <f>ROUND(ROUND(AF32*AJ32,2)*CX32,2)</f>
        <v>3213.79</v>
      </c>
      <c r="DH32">
        <f t="shared" si="1"/>
        <v>0</v>
      </c>
      <c r="DI32">
        <f t="shared" si="2"/>
        <v>0</v>
      </c>
      <c r="DJ32">
        <f>DG32+DH32</f>
        <v>3213.79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ROW(Source!A74)</f>
        <v>74</v>
      </c>
      <c r="B33">
        <v>48176574</v>
      </c>
      <c r="C33">
        <v>48176816</v>
      </c>
      <c r="D33">
        <v>46129773</v>
      </c>
      <c r="E33">
        <v>1</v>
      </c>
      <c r="F33">
        <v>1</v>
      </c>
      <c r="G33">
        <v>1</v>
      </c>
      <c r="H33">
        <v>2</v>
      </c>
      <c r="I33" t="s">
        <v>513</v>
      </c>
      <c r="J33" t="s">
        <v>514</v>
      </c>
      <c r="K33" t="s">
        <v>515</v>
      </c>
      <c r="L33">
        <v>1368</v>
      </c>
      <c r="N33">
        <v>1011</v>
      </c>
      <c r="O33" t="s">
        <v>480</v>
      </c>
      <c r="P33" t="s">
        <v>480</v>
      </c>
      <c r="Q33">
        <v>1</v>
      </c>
      <c r="W33">
        <v>0</v>
      </c>
      <c r="X33">
        <v>-1370349894</v>
      </c>
      <c r="Y33">
        <f t="shared" si="3"/>
        <v>4.8899999999999997</v>
      </c>
      <c r="AA33">
        <v>0</v>
      </c>
      <c r="AB33">
        <v>572.77</v>
      </c>
      <c r="AC33">
        <v>782.65</v>
      </c>
      <c r="AD33">
        <v>0</v>
      </c>
      <c r="AE33">
        <v>0</v>
      </c>
      <c r="AF33">
        <v>572.77</v>
      </c>
      <c r="AG33">
        <v>782.65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4.8899999999999997</v>
      </c>
      <c r="AU33" t="s">
        <v>3</v>
      </c>
      <c r="AV33">
        <v>0</v>
      </c>
      <c r="AW33">
        <v>2</v>
      </c>
      <c r="AX33">
        <v>48176839</v>
      </c>
      <c r="AY33">
        <v>2</v>
      </c>
      <c r="AZ33">
        <v>98304</v>
      </c>
      <c r="BA33">
        <v>31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2800.8453</v>
      </c>
      <c r="BL33">
        <v>3827.1584999999995</v>
      </c>
      <c r="BM33">
        <v>0</v>
      </c>
      <c r="BN33">
        <v>0</v>
      </c>
      <c r="BO33">
        <v>4.8899999999999997</v>
      </c>
      <c r="BP33">
        <v>1</v>
      </c>
      <c r="BQ33">
        <v>0</v>
      </c>
      <c r="BR33">
        <v>2800.8453</v>
      </c>
      <c r="BS33">
        <v>3827.1584999999995</v>
      </c>
      <c r="BT33">
        <v>0</v>
      </c>
      <c r="BU33">
        <v>0</v>
      </c>
      <c r="BV33">
        <v>4.8899999999999997</v>
      </c>
      <c r="BW33">
        <v>1</v>
      </c>
      <c r="CV33">
        <v>0</v>
      </c>
      <c r="CW33">
        <f>ROUND(Y33*Source!I74*DO33,7)</f>
        <v>2.5173719999999999</v>
      </c>
      <c r="CX33">
        <f>ROUND(Y33*Source!I74,7)</f>
        <v>2.5173719999999999</v>
      </c>
      <c r="CY33">
        <f>AB33</f>
        <v>572.77</v>
      </c>
      <c r="CZ33">
        <f>AF33</f>
        <v>572.77</v>
      </c>
      <c r="DA33">
        <f>AJ33</f>
        <v>1</v>
      </c>
      <c r="DB33">
        <f t="shared" si="4"/>
        <v>2800.85</v>
      </c>
      <c r="DC33">
        <f t="shared" si="5"/>
        <v>3827.16</v>
      </c>
      <c r="DD33" t="s">
        <v>3</v>
      </c>
      <c r="DE33" t="s">
        <v>3</v>
      </c>
      <c r="DF33">
        <f t="shared" si="13"/>
        <v>0</v>
      </c>
      <c r="DG33">
        <f t="shared" ref="DG33:DG47" si="14">ROUND(ROUND(AF33,2)*CX33,2)</f>
        <v>1441.88</v>
      </c>
      <c r="DH33">
        <f t="shared" si="1"/>
        <v>1970.22</v>
      </c>
      <c r="DI33">
        <f t="shared" si="2"/>
        <v>0</v>
      </c>
      <c r="DJ33">
        <f>DG33+DH33</f>
        <v>3412.1000000000004</v>
      </c>
      <c r="DK33">
        <v>1</v>
      </c>
      <c r="DL33" t="s">
        <v>516</v>
      </c>
      <c r="DM33">
        <v>4</v>
      </c>
      <c r="DN33" t="s">
        <v>476</v>
      </c>
      <c r="DO33">
        <v>1</v>
      </c>
    </row>
    <row r="34" spans="1:119" x14ac:dyDescent="0.2">
      <c r="A34">
        <f>ROW(Source!A74)</f>
        <v>74</v>
      </c>
      <c r="B34">
        <v>48176574</v>
      </c>
      <c r="C34">
        <v>48176816</v>
      </c>
      <c r="D34">
        <v>46130058</v>
      </c>
      <c r="E34">
        <v>1</v>
      </c>
      <c r="F34">
        <v>1</v>
      </c>
      <c r="G34">
        <v>1</v>
      </c>
      <c r="H34">
        <v>2</v>
      </c>
      <c r="I34" t="s">
        <v>545</v>
      </c>
      <c r="J34" t="s">
        <v>546</v>
      </c>
      <c r="K34" t="s">
        <v>547</v>
      </c>
      <c r="L34">
        <v>1368</v>
      </c>
      <c r="N34">
        <v>1011</v>
      </c>
      <c r="O34" t="s">
        <v>480</v>
      </c>
      <c r="P34" t="s">
        <v>480</v>
      </c>
      <c r="Q34">
        <v>1</v>
      </c>
      <c r="W34">
        <v>0</v>
      </c>
      <c r="X34">
        <v>-1363644737</v>
      </c>
      <c r="Y34">
        <f t="shared" si="3"/>
        <v>1.9</v>
      </c>
      <c r="AA34">
        <v>0</v>
      </c>
      <c r="AB34">
        <v>28.51</v>
      </c>
      <c r="AC34">
        <v>0</v>
      </c>
      <c r="AD34">
        <v>0</v>
      </c>
      <c r="AE34">
        <v>0</v>
      </c>
      <c r="AF34">
        <v>28.51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1.9</v>
      </c>
      <c r="AU34" t="s">
        <v>3</v>
      </c>
      <c r="AV34">
        <v>0</v>
      </c>
      <c r="AW34">
        <v>2</v>
      </c>
      <c r="AX34">
        <v>48176840</v>
      </c>
      <c r="AY34">
        <v>2</v>
      </c>
      <c r="AZ34">
        <v>32768</v>
      </c>
      <c r="BA34">
        <v>32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54.168999999999997</v>
      </c>
      <c r="BL34">
        <v>0</v>
      </c>
      <c r="BM34">
        <v>0</v>
      </c>
      <c r="BN34">
        <v>0</v>
      </c>
      <c r="BO34">
        <v>0</v>
      </c>
      <c r="BP34">
        <v>1</v>
      </c>
      <c r="BQ34">
        <v>0</v>
      </c>
      <c r="BR34">
        <v>54.168999999999997</v>
      </c>
      <c r="BS34">
        <v>0</v>
      </c>
      <c r="BT34">
        <v>0</v>
      </c>
      <c r="BU34">
        <v>0</v>
      </c>
      <c r="BV34">
        <v>0</v>
      </c>
      <c r="BW34">
        <v>1</v>
      </c>
      <c r="CV34">
        <v>0</v>
      </c>
      <c r="CW34">
        <f>ROUND(Y34*Source!I74*DO34,7)</f>
        <v>0</v>
      </c>
      <c r="CX34">
        <f>ROUND(Y34*Source!I74,7)</f>
        <v>0.97811999999999999</v>
      </c>
      <c r="CY34">
        <f>AB34</f>
        <v>28.51</v>
      </c>
      <c r="CZ34">
        <f>AF34</f>
        <v>28.51</v>
      </c>
      <c r="DA34">
        <f>AJ34</f>
        <v>1</v>
      </c>
      <c r="DB34">
        <f t="shared" si="4"/>
        <v>54.17</v>
      </c>
      <c r="DC34">
        <f t="shared" si="5"/>
        <v>0</v>
      </c>
      <c r="DD34" t="s">
        <v>3</v>
      </c>
      <c r="DE34" t="s">
        <v>3</v>
      </c>
      <c r="DF34">
        <f t="shared" si="13"/>
        <v>0</v>
      </c>
      <c r="DG34">
        <f t="shared" si="14"/>
        <v>27.89</v>
      </c>
      <c r="DH34">
        <f t="shared" si="1"/>
        <v>0</v>
      </c>
      <c r="DI34">
        <f t="shared" si="2"/>
        <v>0</v>
      </c>
      <c r="DJ34">
        <f>DG34+DH34</f>
        <v>27.89</v>
      </c>
      <c r="DK34">
        <v>1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ROW(Source!A74)</f>
        <v>74</v>
      </c>
      <c r="B35">
        <v>48176574</v>
      </c>
      <c r="C35">
        <v>48176816</v>
      </c>
      <c r="D35">
        <v>46040359</v>
      </c>
      <c r="E35">
        <v>1</v>
      </c>
      <c r="F35">
        <v>1</v>
      </c>
      <c r="G35">
        <v>1</v>
      </c>
      <c r="H35">
        <v>3</v>
      </c>
      <c r="I35" t="s">
        <v>548</v>
      </c>
      <c r="J35" t="s">
        <v>549</v>
      </c>
      <c r="K35" t="s">
        <v>550</v>
      </c>
      <c r="L35">
        <v>1348</v>
      </c>
      <c r="N35">
        <v>1009</v>
      </c>
      <c r="O35" t="s">
        <v>227</v>
      </c>
      <c r="P35" t="s">
        <v>227</v>
      </c>
      <c r="Q35">
        <v>1000</v>
      </c>
      <c r="W35">
        <v>0</v>
      </c>
      <c r="X35">
        <v>-637742289</v>
      </c>
      <c r="Y35">
        <f t="shared" si="3"/>
        <v>2.4</v>
      </c>
      <c r="AA35">
        <v>26625.99</v>
      </c>
      <c r="AB35">
        <v>0</v>
      </c>
      <c r="AC35">
        <v>0</v>
      </c>
      <c r="AD35">
        <v>0</v>
      </c>
      <c r="AE35">
        <v>23356.13</v>
      </c>
      <c r="AF35">
        <v>0</v>
      </c>
      <c r="AG35">
        <v>0</v>
      </c>
      <c r="AH35">
        <v>0</v>
      </c>
      <c r="AI35">
        <v>1.1399999999999999</v>
      </c>
      <c r="AJ35">
        <v>1</v>
      </c>
      <c r="AK35">
        <v>1</v>
      </c>
      <c r="AL35">
        <v>1</v>
      </c>
      <c r="AM35">
        <v>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2.4</v>
      </c>
      <c r="AU35" t="s">
        <v>3</v>
      </c>
      <c r="AV35">
        <v>0</v>
      </c>
      <c r="AW35">
        <v>2</v>
      </c>
      <c r="AX35">
        <v>48176841</v>
      </c>
      <c r="AY35">
        <v>1</v>
      </c>
      <c r="AZ35">
        <v>0</v>
      </c>
      <c r="BA35">
        <v>33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56054.712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1</v>
      </c>
      <c r="BQ35">
        <v>56054.712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1</v>
      </c>
      <c r="CV35">
        <v>0</v>
      </c>
      <c r="CW35">
        <v>0</v>
      </c>
      <c r="CX35">
        <f>ROUND(Y35*Source!I74,7)</f>
        <v>1.23552</v>
      </c>
      <c r="CY35">
        <f t="shared" ref="CY35:CY44" si="15">AA35</f>
        <v>26625.99</v>
      </c>
      <c r="CZ35">
        <f t="shared" ref="CZ35:CZ44" si="16">AE35</f>
        <v>23356.13</v>
      </c>
      <c r="DA35">
        <f t="shared" ref="DA35:DA44" si="17">AI35</f>
        <v>1.1399999999999999</v>
      </c>
      <c r="DB35">
        <f t="shared" si="4"/>
        <v>56054.71</v>
      </c>
      <c r="DC35">
        <f t="shared" si="5"/>
        <v>0</v>
      </c>
      <c r="DD35" t="s">
        <v>3</v>
      </c>
      <c r="DE35" t="s">
        <v>3</v>
      </c>
      <c r="DF35">
        <f>ROUND(ROUND(AE35*AI35,2)*CX35,2)</f>
        <v>32896.94</v>
      </c>
      <c r="DG35">
        <f t="shared" si="14"/>
        <v>0</v>
      </c>
      <c r="DH35">
        <f t="shared" si="1"/>
        <v>0</v>
      </c>
      <c r="DI35">
        <f t="shared" si="2"/>
        <v>0</v>
      </c>
      <c r="DJ35">
        <f t="shared" ref="DJ35:DJ44" si="18">DF35</f>
        <v>32896.94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ROW(Source!A74)</f>
        <v>74</v>
      </c>
      <c r="B36">
        <v>48176574</v>
      </c>
      <c r="C36">
        <v>48176816</v>
      </c>
      <c r="D36">
        <v>46040527</v>
      </c>
      <c r="E36">
        <v>1</v>
      </c>
      <c r="F36">
        <v>1</v>
      </c>
      <c r="G36">
        <v>1</v>
      </c>
      <c r="H36">
        <v>3</v>
      </c>
      <c r="I36" t="s">
        <v>551</v>
      </c>
      <c r="J36" t="s">
        <v>552</v>
      </c>
      <c r="K36" t="s">
        <v>553</v>
      </c>
      <c r="L36">
        <v>1348</v>
      </c>
      <c r="N36">
        <v>1009</v>
      </c>
      <c r="O36" t="s">
        <v>227</v>
      </c>
      <c r="P36" t="s">
        <v>227</v>
      </c>
      <c r="Q36">
        <v>1000</v>
      </c>
      <c r="W36">
        <v>0</v>
      </c>
      <c r="X36">
        <v>307649821</v>
      </c>
      <c r="Y36">
        <f t="shared" si="3"/>
        <v>0.12</v>
      </c>
      <c r="AA36">
        <v>49300.74</v>
      </c>
      <c r="AB36">
        <v>0</v>
      </c>
      <c r="AC36">
        <v>0</v>
      </c>
      <c r="AD36">
        <v>0</v>
      </c>
      <c r="AE36">
        <v>49300.74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0.12</v>
      </c>
      <c r="AU36" t="s">
        <v>3</v>
      </c>
      <c r="AV36">
        <v>0</v>
      </c>
      <c r="AW36">
        <v>2</v>
      </c>
      <c r="AX36">
        <v>48176842</v>
      </c>
      <c r="AY36">
        <v>2</v>
      </c>
      <c r="AZ36">
        <v>16384</v>
      </c>
      <c r="BA36">
        <v>34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5916.0887999999995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1</v>
      </c>
      <c r="BQ36">
        <v>5916.0887999999995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1</v>
      </c>
      <c r="CV36">
        <v>0</v>
      </c>
      <c r="CW36">
        <v>0</v>
      </c>
      <c r="CX36">
        <f>ROUND(Y36*Source!I74,7)</f>
        <v>6.1775999999999998E-2</v>
      </c>
      <c r="CY36">
        <f t="shared" si="15"/>
        <v>49300.74</v>
      </c>
      <c r="CZ36">
        <f t="shared" si="16"/>
        <v>49300.74</v>
      </c>
      <c r="DA36">
        <f t="shared" si="17"/>
        <v>1</v>
      </c>
      <c r="DB36">
        <f t="shared" si="4"/>
        <v>5916.09</v>
      </c>
      <c r="DC36">
        <f t="shared" si="5"/>
        <v>0</v>
      </c>
      <c r="DD36" t="s">
        <v>3</v>
      </c>
      <c r="DE36" t="s">
        <v>3</v>
      </c>
      <c r="DF36">
        <f>ROUND(ROUND(AE36,2)*CX36,2)</f>
        <v>3045.6</v>
      </c>
      <c r="DG36">
        <f t="shared" si="14"/>
        <v>0</v>
      </c>
      <c r="DH36">
        <f t="shared" si="1"/>
        <v>0</v>
      </c>
      <c r="DI36">
        <f t="shared" si="2"/>
        <v>0</v>
      </c>
      <c r="DJ36">
        <f t="shared" si="18"/>
        <v>3045.6</v>
      </c>
      <c r="DK36">
        <v>1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ROW(Source!A74)</f>
        <v>74</v>
      </c>
      <c r="B37">
        <v>48176574</v>
      </c>
      <c r="C37">
        <v>48176816</v>
      </c>
      <c r="D37">
        <v>46045405</v>
      </c>
      <c r="E37">
        <v>1</v>
      </c>
      <c r="F37">
        <v>1</v>
      </c>
      <c r="G37">
        <v>1</v>
      </c>
      <c r="H37">
        <v>3</v>
      </c>
      <c r="I37" t="s">
        <v>554</v>
      </c>
      <c r="J37" t="s">
        <v>555</v>
      </c>
      <c r="K37" t="s">
        <v>556</v>
      </c>
      <c r="L37">
        <v>1346</v>
      </c>
      <c r="N37">
        <v>1009</v>
      </c>
      <c r="O37" t="s">
        <v>520</v>
      </c>
      <c r="P37" t="s">
        <v>520</v>
      </c>
      <c r="Q37">
        <v>1</v>
      </c>
      <c r="W37">
        <v>0</v>
      </c>
      <c r="X37">
        <v>1898511073</v>
      </c>
      <c r="Y37">
        <f t="shared" si="3"/>
        <v>1</v>
      </c>
      <c r="AA37">
        <v>170.18</v>
      </c>
      <c r="AB37">
        <v>0</v>
      </c>
      <c r="AC37">
        <v>0</v>
      </c>
      <c r="AD37">
        <v>0</v>
      </c>
      <c r="AE37">
        <v>187.01</v>
      </c>
      <c r="AF37">
        <v>0</v>
      </c>
      <c r="AG37">
        <v>0</v>
      </c>
      <c r="AH37">
        <v>0</v>
      </c>
      <c r="AI37">
        <v>0.91</v>
      </c>
      <c r="AJ37">
        <v>1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1</v>
      </c>
      <c r="AU37" t="s">
        <v>3</v>
      </c>
      <c r="AV37">
        <v>0</v>
      </c>
      <c r="AW37">
        <v>2</v>
      </c>
      <c r="AX37">
        <v>48176843</v>
      </c>
      <c r="AY37">
        <v>1</v>
      </c>
      <c r="AZ37">
        <v>0</v>
      </c>
      <c r="BA37">
        <v>35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187.01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1</v>
      </c>
      <c r="BQ37">
        <v>187.01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1</v>
      </c>
      <c r="CV37">
        <v>0</v>
      </c>
      <c r="CW37">
        <v>0</v>
      </c>
      <c r="CX37">
        <f>ROUND(Y37*Source!I74,7)</f>
        <v>0.51480000000000004</v>
      </c>
      <c r="CY37">
        <f t="shared" si="15"/>
        <v>170.18</v>
      </c>
      <c r="CZ37">
        <f t="shared" si="16"/>
        <v>187.01</v>
      </c>
      <c r="DA37">
        <f t="shared" si="17"/>
        <v>0.91</v>
      </c>
      <c r="DB37">
        <f t="shared" si="4"/>
        <v>187.01</v>
      </c>
      <c r="DC37">
        <f t="shared" si="5"/>
        <v>0</v>
      </c>
      <c r="DD37" t="s">
        <v>3</v>
      </c>
      <c r="DE37" t="s">
        <v>3</v>
      </c>
      <c r="DF37">
        <f>ROUND(ROUND(AE37*AI37,2)*CX37,2)</f>
        <v>87.61</v>
      </c>
      <c r="DG37">
        <f t="shared" si="14"/>
        <v>0</v>
      </c>
      <c r="DH37">
        <f t="shared" si="1"/>
        <v>0</v>
      </c>
      <c r="DI37">
        <f t="shared" si="2"/>
        <v>0</v>
      </c>
      <c r="DJ37">
        <f t="shared" si="18"/>
        <v>87.61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ROW(Source!A74)</f>
        <v>74</v>
      </c>
      <c r="B38">
        <v>48176574</v>
      </c>
      <c r="C38">
        <v>48176816</v>
      </c>
      <c r="D38">
        <v>46046980</v>
      </c>
      <c r="E38">
        <v>1</v>
      </c>
      <c r="F38">
        <v>1</v>
      </c>
      <c r="G38">
        <v>1</v>
      </c>
      <c r="H38">
        <v>3</v>
      </c>
      <c r="I38" t="s">
        <v>521</v>
      </c>
      <c r="J38" t="s">
        <v>522</v>
      </c>
      <c r="K38" t="s">
        <v>523</v>
      </c>
      <c r="L38">
        <v>1348</v>
      </c>
      <c r="N38">
        <v>1009</v>
      </c>
      <c r="O38" t="s">
        <v>227</v>
      </c>
      <c r="P38" t="s">
        <v>227</v>
      </c>
      <c r="Q38">
        <v>1000</v>
      </c>
      <c r="W38">
        <v>0</v>
      </c>
      <c r="X38">
        <v>-94634171</v>
      </c>
      <c r="Y38">
        <f t="shared" si="3"/>
        <v>0.04</v>
      </c>
      <c r="AA38">
        <v>91427.16</v>
      </c>
      <c r="AB38">
        <v>0</v>
      </c>
      <c r="AC38">
        <v>0</v>
      </c>
      <c r="AD38">
        <v>0</v>
      </c>
      <c r="AE38">
        <v>91427.16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0.04</v>
      </c>
      <c r="AU38" t="s">
        <v>3</v>
      </c>
      <c r="AV38">
        <v>0</v>
      </c>
      <c r="AW38">
        <v>2</v>
      </c>
      <c r="AX38">
        <v>48176844</v>
      </c>
      <c r="AY38">
        <v>2</v>
      </c>
      <c r="AZ38">
        <v>16384</v>
      </c>
      <c r="BA38">
        <v>36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3657.0864000000001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1</v>
      </c>
      <c r="BQ38">
        <v>3657.0864000000001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1</v>
      </c>
      <c r="CV38">
        <v>0</v>
      </c>
      <c r="CW38">
        <v>0</v>
      </c>
      <c r="CX38">
        <f>ROUND(Y38*Source!I74,7)</f>
        <v>2.0591999999999999E-2</v>
      </c>
      <c r="CY38">
        <f t="shared" si="15"/>
        <v>91427.16</v>
      </c>
      <c r="CZ38">
        <f t="shared" si="16"/>
        <v>91427.16</v>
      </c>
      <c r="DA38">
        <f t="shared" si="17"/>
        <v>1</v>
      </c>
      <c r="DB38">
        <f t="shared" si="4"/>
        <v>3657.09</v>
      </c>
      <c r="DC38">
        <f t="shared" si="5"/>
        <v>0</v>
      </c>
      <c r="DD38" t="s">
        <v>3</v>
      </c>
      <c r="DE38" t="s">
        <v>3</v>
      </c>
      <c r="DF38">
        <f>ROUND(ROUND(AE38,2)*CX38,2)</f>
        <v>1882.67</v>
      </c>
      <c r="DG38">
        <f t="shared" si="14"/>
        <v>0</v>
      </c>
      <c r="DH38">
        <f t="shared" si="1"/>
        <v>0</v>
      </c>
      <c r="DI38">
        <f t="shared" si="2"/>
        <v>0</v>
      </c>
      <c r="DJ38">
        <f t="shared" si="18"/>
        <v>1882.67</v>
      </c>
      <c r="DK38">
        <v>1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ROW(Source!A74)</f>
        <v>74</v>
      </c>
      <c r="B39">
        <v>48176574</v>
      </c>
      <c r="C39">
        <v>48176816</v>
      </c>
      <c r="D39">
        <v>0</v>
      </c>
      <c r="E39">
        <v>1</v>
      </c>
      <c r="F39">
        <v>1</v>
      </c>
      <c r="G39">
        <v>1</v>
      </c>
      <c r="H39">
        <v>3</v>
      </c>
      <c r="I39" t="s">
        <v>557</v>
      </c>
      <c r="J39" t="s">
        <v>3</v>
      </c>
      <c r="K39" t="s">
        <v>558</v>
      </c>
      <c r="L39">
        <v>1339</v>
      </c>
      <c r="N39">
        <v>1007</v>
      </c>
      <c r="O39" t="s">
        <v>51</v>
      </c>
      <c r="P39" t="s">
        <v>51</v>
      </c>
      <c r="Q39">
        <v>1</v>
      </c>
      <c r="W39">
        <v>0</v>
      </c>
      <c r="X39">
        <v>1440854821</v>
      </c>
      <c r="Y39">
        <f t="shared" si="3"/>
        <v>7.6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0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7.6</v>
      </c>
      <c r="AU39" t="s">
        <v>3</v>
      </c>
      <c r="AV39">
        <v>0</v>
      </c>
      <c r="AW39">
        <v>2</v>
      </c>
      <c r="AX39">
        <v>48176845</v>
      </c>
      <c r="AY39">
        <v>1</v>
      </c>
      <c r="AZ39">
        <v>0</v>
      </c>
      <c r="BA39">
        <v>37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ROUND(Y39*Source!I74,7)</f>
        <v>3.91248</v>
      </c>
      <c r="CY39">
        <f t="shared" si="15"/>
        <v>0</v>
      </c>
      <c r="CZ39">
        <f t="shared" si="16"/>
        <v>0</v>
      </c>
      <c r="DA39">
        <f t="shared" si="17"/>
        <v>1</v>
      </c>
      <c r="DB39">
        <f t="shared" si="4"/>
        <v>0</v>
      </c>
      <c r="DC39">
        <f t="shared" si="5"/>
        <v>0</v>
      </c>
      <c r="DD39" t="s">
        <v>3</v>
      </c>
      <c r="DE39" t="s">
        <v>3</v>
      </c>
      <c r="DF39">
        <f>ROUND(ROUND(AE39,2)*CX39,2)</f>
        <v>0</v>
      </c>
      <c r="DG39">
        <f t="shared" si="14"/>
        <v>0</v>
      </c>
      <c r="DH39">
        <f t="shared" si="1"/>
        <v>0</v>
      </c>
      <c r="DI39">
        <f t="shared" si="2"/>
        <v>0</v>
      </c>
      <c r="DJ39">
        <f t="shared" si="18"/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ROW(Source!A74)</f>
        <v>74</v>
      </c>
      <c r="B40">
        <v>48176574</v>
      </c>
      <c r="C40">
        <v>48176816</v>
      </c>
      <c r="D40">
        <v>46051301</v>
      </c>
      <c r="E40">
        <v>1</v>
      </c>
      <c r="F40">
        <v>1</v>
      </c>
      <c r="G40">
        <v>1</v>
      </c>
      <c r="H40">
        <v>3</v>
      </c>
      <c r="I40" t="s">
        <v>151</v>
      </c>
      <c r="J40" t="s">
        <v>153</v>
      </c>
      <c r="K40" t="s">
        <v>152</v>
      </c>
      <c r="L40">
        <v>1339</v>
      </c>
      <c r="N40">
        <v>1007</v>
      </c>
      <c r="O40" t="s">
        <v>51</v>
      </c>
      <c r="P40" t="s">
        <v>51</v>
      </c>
      <c r="Q40">
        <v>1</v>
      </c>
      <c r="W40">
        <v>0</v>
      </c>
      <c r="X40">
        <v>1036015556</v>
      </c>
      <c r="Y40">
        <f t="shared" si="3"/>
        <v>7.6</v>
      </c>
      <c r="AA40">
        <v>4288.76</v>
      </c>
      <c r="AB40">
        <v>0</v>
      </c>
      <c r="AC40">
        <v>0</v>
      </c>
      <c r="AD40">
        <v>0</v>
      </c>
      <c r="AE40">
        <v>3486.8</v>
      </c>
      <c r="AF40">
        <v>0</v>
      </c>
      <c r="AG40">
        <v>0</v>
      </c>
      <c r="AH40">
        <v>0</v>
      </c>
      <c r="AI40">
        <v>1.23</v>
      </c>
      <c r="AJ40">
        <v>1</v>
      </c>
      <c r="AK40">
        <v>1</v>
      </c>
      <c r="AL40">
        <v>1</v>
      </c>
      <c r="AM40">
        <v>2</v>
      </c>
      <c r="AN40">
        <v>0</v>
      </c>
      <c r="AO40">
        <v>0</v>
      </c>
      <c r="AP40">
        <v>1</v>
      </c>
      <c r="AQ40">
        <v>0</v>
      </c>
      <c r="AR40">
        <v>0</v>
      </c>
      <c r="AS40" t="s">
        <v>3</v>
      </c>
      <c r="AT40">
        <v>7.6</v>
      </c>
      <c r="AU40" t="s">
        <v>3</v>
      </c>
      <c r="AV40">
        <v>0</v>
      </c>
      <c r="AW40">
        <v>1</v>
      </c>
      <c r="AX40">
        <v>-1</v>
      </c>
      <c r="AY40">
        <v>0</v>
      </c>
      <c r="AZ40">
        <v>0</v>
      </c>
      <c r="BA40" t="s">
        <v>3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ROUND(Y40*Source!I74,7)</f>
        <v>3.91248</v>
      </c>
      <c r="CY40">
        <f t="shared" si="15"/>
        <v>4288.76</v>
      </c>
      <c r="CZ40">
        <f t="shared" si="16"/>
        <v>3486.8</v>
      </c>
      <c r="DA40">
        <f t="shared" si="17"/>
        <v>1.23</v>
      </c>
      <c r="DB40">
        <f t="shared" si="4"/>
        <v>26499.68</v>
      </c>
      <c r="DC40">
        <f t="shared" si="5"/>
        <v>0</v>
      </c>
      <c r="DD40" t="s">
        <v>3</v>
      </c>
      <c r="DE40" t="s">
        <v>3</v>
      </c>
      <c r="DF40">
        <f>ROUND(ROUND(AE40*AI40,2)*CX40,2)</f>
        <v>16779.689999999999</v>
      </c>
      <c r="DG40">
        <f t="shared" si="14"/>
        <v>0</v>
      </c>
      <c r="DH40">
        <f t="shared" si="1"/>
        <v>0</v>
      </c>
      <c r="DI40">
        <f t="shared" si="2"/>
        <v>0</v>
      </c>
      <c r="DJ40">
        <f t="shared" si="18"/>
        <v>16779.689999999999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ROW(Source!A74)</f>
        <v>74</v>
      </c>
      <c r="B41">
        <v>48176574</v>
      </c>
      <c r="C41">
        <v>48176816</v>
      </c>
      <c r="D41">
        <v>0</v>
      </c>
      <c r="E41">
        <v>1</v>
      </c>
      <c r="F41">
        <v>1</v>
      </c>
      <c r="G41">
        <v>1</v>
      </c>
      <c r="H41">
        <v>3</v>
      </c>
      <c r="I41" t="s">
        <v>559</v>
      </c>
      <c r="J41" t="s">
        <v>3</v>
      </c>
      <c r="K41" t="s">
        <v>560</v>
      </c>
      <c r="L41">
        <v>1339</v>
      </c>
      <c r="N41">
        <v>1007</v>
      </c>
      <c r="O41" t="s">
        <v>51</v>
      </c>
      <c r="P41" t="s">
        <v>51</v>
      </c>
      <c r="Q41">
        <v>1</v>
      </c>
      <c r="W41">
        <v>0</v>
      </c>
      <c r="X41">
        <v>-1267085761</v>
      </c>
      <c r="Y41">
        <f t="shared" si="3"/>
        <v>100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0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100</v>
      </c>
      <c r="AU41" t="s">
        <v>3</v>
      </c>
      <c r="AV41">
        <v>0</v>
      </c>
      <c r="AW41">
        <v>2</v>
      </c>
      <c r="AX41">
        <v>48176846</v>
      </c>
      <c r="AY41">
        <v>1</v>
      </c>
      <c r="AZ41">
        <v>0</v>
      </c>
      <c r="BA41">
        <v>38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ROUND(Y41*Source!I74,7)</f>
        <v>51.48</v>
      </c>
      <c r="CY41">
        <f t="shared" si="15"/>
        <v>0</v>
      </c>
      <c r="CZ41">
        <f t="shared" si="16"/>
        <v>0</v>
      </c>
      <c r="DA41">
        <f t="shared" si="17"/>
        <v>1</v>
      </c>
      <c r="DB41">
        <f t="shared" si="4"/>
        <v>0</v>
      </c>
      <c r="DC41">
        <f t="shared" si="5"/>
        <v>0</v>
      </c>
      <c r="DD41" t="s">
        <v>3</v>
      </c>
      <c r="DE41" t="s">
        <v>3</v>
      </c>
      <c r="DF41">
        <f>ROUND(ROUND(AE41,2)*CX41,2)</f>
        <v>0</v>
      </c>
      <c r="DG41">
        <f t="shared" si="14"/>
        <v>0</v>
      </c>
      <c r="DH41">
        <f t="shared" si="1"/>
        <v>0</v>
      </c>
      <c r="DI41">
        <f t="shared" si="2"/>
        <v>0</v>
      </c>
      <c r="DJ41">
        <f t="shared" si="18"/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ROW(Source!A74)</f>
        <v>74</v>
      </c>
      <c r="B42">
        <v>48176574</v>
      </c>
      <c r="C42">
        <v>48176816</v>
      </c>
      <c r="D42">
        <v>46056162</v>
      </c>
      <c r="E42">
        <v>1</v>
      </c>
      <c r="F42">
        <v>1</v>
      </c>
      <c r="G42">
        <v>1</v>
      </c>
      <c r="H42">
        <v>3</v>
      </c>
      <c r="I42" t="s">
        <v>230</v>
      </c>
      <c r="J42" t="s">
        <v>232</v>
      </c>
      <c r="K42" t="s">
        <v>231</v>
      </c>
      <c r="L42">
        <v>1348</v>
      </c>
      <c r="N42">
        <v>1009</v>
      </c>
      <c r="O42" t="s">
        <v>227</v>
      </c>
      <c r="P42" t="s">
        <v>227</v>
      </c>
      <c r="Q42">
        <v>1000</v>
      </c>
      <c r="W42">
        <v>0</v>
      </c>
      <c r="X42">
        <v>-619923545</v>
      </c>
      <c r="Y42">
        <f t="shared" si="3"/>
        <v>0.24</v>
      </c>
      <c r="AA42">
        <v>142126.39000000001</v>
      </c>
      <c r="AB42">
        <v>0</v>
      </c>
      <c r="AC42">
        <v>0</v>
      </c>
      <c r="AD42">
        <v>0</v>
      </c>
      <c r="AE42">
        <v>105278.81</v>
      </c>
      <c r="AF42">
        <v>0</v>
      </c>
      <c r="AG42">
        <v>0</v>
      </c>
      <c r="AH42">
        <v>0</v>
      </c>
      <c r="AI42">
        <v>1.35</v>
      </c>
      <c r="AJ42">
        <v>1</v>
      </c>
      <c r="AK42">
        <v>1</v>
      </c>
      <c r="AL42">
        <v>1</v>
      </c>
      <c r="AM42">
        <v>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0.24</v>
      </c>
      <c r="AU42" t="s">
        <v>3</v>
      </c>
      <c r="AV42">
        <v>0</v>
      </c>
      <c r="AW42">
        <v>2</v>
      </c>
      <c r="AX42">
        <v>48176847</v>
      </c>
      <c r="AY42">
        <v>1</v>
      </c>
      <c r="AZ42">
        <v>0</v>
      </c>
      <c r="BA42">
        <v>39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25266.914399999998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1</v>
      </c>
      <c r="BQ42">
        <v>25266.914399999998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1</v>
      </c>
      <c r="CV42">
        <v>0</v>
      </c>
      <c r="CW42">
        <v>0</v>
      </c>
      <c r="CX42">
        <f>ROUND(Y42*Source!I74,7)</f>
        <v>0.123552</v>
      </c>
      <c r="CY42">
        <f t="shared" si="15"/>
        <v>142126.39000000001</v>
      </c>
      <c r="CZ42">
        <f t="shared" si="16"/>
        <v>105278.81</v>
      </c>
      <c r="DA42">
        <f t="shared" si="17"/>
        <v>1.35</v>
      </c>
      <c r="DB42">
        <f t="shared" si="4"/>
        <v>25266.91</v>
      </c>
      <c r="DC42">
        <f t="shared" si="5"/>
        <v>0</v>
      </c>
      <c r="DD42" t="s">
        <v>3</v>
      </c>
      <c r="DE42" t="s">
        <v>3</v>
      </c>
      <c r="DF42">
        <f>ROUND(ROUND(AE42*AI42,2)*CX42,2)</f>
        <v>17560</v>
      </c>
      <c r="DG42">
        <f t="shared" si="14"/>
        <v>0</v>
      </c>
      <c r="DH42">
        <f t="shared" si="1"/>
        <v>0</v>
      </c>
      <c r="DI42">
        <f t="shared" si="2"/>
        <v>0</v>
      </c>
      <c r="DJ42">
        <f t="shared" si="18"/>
        <v>17560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ROW(Source!A74)</f>
        <v>74</v>
      </c>
      <c r="B43">
        <v>48176574</v>
      </c>
      <c r="C43">
        <v>48176816</v>
      </c>
      <c r="D43">
        <v>46063356</v>
      </c>
      <c r="E43">
        <v>1</v>
      </c>
      <c r="F43">
        <v>1</v>
      </c>
      <c r="G43">
        <v>1</v>
      </c>
      <c r="H43">
        <v>3</v>
      </c>
      <c r="I43" t="s">
        <v>561</v>
      </c>
      <c r="J43" t="s">
        <v>562</v>
      </c>
      <c r="K43" t="s">
        <v>563</v>
      </c>
      <c r="L43">
        <v>1339</v>
      </c>
      <c r="N43">
        <v>1007</v>
      </c>
      <c r="O43" t="s">
        <v>51</v>
      </c>
      <c r="P43" t="s">
        <v>51</v>
      </c>
      <c r="Q43">
        <v>1</v>
      </c>
      <c r="W43">
        <v>0</v>
      </c>
      <c r="X43">
        <v>1841610152</v>
      </c>
      <c r="Y43">
        <f t="shared" si="3"/>
        <v>0.19</v>
      </c>
      <c r="AA43">
        <v>11182.97</v>
      </c>
      <c r="AB43">
        <v>0</v>
      </c>
      <c r="AC43">
        <v>0</v>
      </c>
      <c r="AD43">
        <v>0</v>
      </c>
      <c r="AE43">
        <v>5764.42</v>
      </c>
      <c r="AF43">
        <v>0</v>
      </c>
      <c r="AG43">
        <v>0</v>
      </c>
      <c r="AH43">
        <v>0</v>
      </c>
      <c r="AI43">
        <v>1.94</v>
      </c>
      <c r="AJ43">
        <v>1</v>
      </c>
      <c r="AK43">
        <v>1</v>
      </c>
      <c r="AL43">
        <v>1</v>
      </c>
      <c r="AM43">
        <v>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0.19</v>
      </c>
      <c r="AU43" t="s">
        <v>3</v>
      </c>
      <c r="AV43">
        <v>0</v>
      </c>
      <c r="AW43">
        <v>2</v>
      </c>
      <c r="AX43">
        <v>48176848</v>
      </c>
      <c r="AY43">
        <v>1</v>
      </c>
      <c r="AZ43">
        <v>0</v>
      </c>
      <c r="BA43">
        <v>40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1095.2398000000001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1</v>
      </c>
      <c r="BQ43">
        <v>1095.2398000000001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1</v>
      </c>
      <c r="CV43">
        <v>0</v>
      </c>
      <c r="CW43">
        <v>0</v>
      </c>
      <c r="CX43">
        <f>ROUND(Y43*Source!I74,7)</f>
        <v>9.7811999999999996E-2</v>
      </c>
      <c r="CY43">
        <f t="shared" si="15"/>
        <v>11182.97</v>
      </c>
      <c r="CZ43">
        <f t="shared" si="16"/>
        <v>5764.42</v>
      </c>
      <c r="DA43">
        <f t="shared" si="17"/>
        <v>1.94</v>
      </c>
      <c r="DB43">
        <f t="shared" si="4"/>
        <v>1095.24</v>
      </c>
      <c r="DC43">
        <f t="shared" si="5"/>
        <v>0</v>
      </c>
      <c r="DD43" t="s">
        <v>3</v>
      </c>
      <c r="DE43" t="s">
        <v>3</v>
      </c>
      <c r="DF43">
        <f>ROUND(ROUND(AE43*AI43,2)*CX43,2)</f>
        <v>1093.83</v>
      </c>
      <c r="DG43">
        <f t="shared" si="14"/>
        <v>0</v>
      </c>
      <c r="DH43">
        <f t="shared" si="1"/>
        <v>0</v>
      </c>
      <c r="DI43">
        <f t="shared" si="2"/>
        <v>0</v>
      </c>
      <c r="DJ43">
        <f t="shared" si="18"/>
        <v>1093.83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ROW(Source!A74)</f>
        <v>74</v>
      </c>
      <c r="B44">
        <v>48176574</v>
      </c>
      <c r="C44">
        <v>48176816</v>
      </c>
      <c r="D44">
        <v>46078004</v>
      </c>
      <c r="E44">
        <v>1</v>
      </c>
      <c r="F44">
        <v>1</v>
      </c>
      <c r="G44">
        <v>1</v>
      </c>
      <c r="H44">
        <v>3</v>
      </c>
      <c r="I44" t="s">
        <v>564</v>
      </c>
      <c r="J44" t="s">
        <v>565</v>
      </c>
      <c r="K44" t="s">
        <v>566</v>
      </c>
      <c r="L44">
        <v>1348</v>
      </c>
      <c r="N44">
        <v>1009</v>
      </c>
      <c r="O44" t="s">
        <v>227</v>
      </c>
      <c r="P44" t="s">
        <v>227</v>
      </c>
      <c r="Q44">
        <v>1000</v>
      </c>
      <c r="W44">
        <v>0</v>
      </c>
      <c r="X44">
        <v>1274249633</v>
      </c>
      <c r="Y44">
        <f t="shared" si="3"/>
        <v>1.1999999999999999E-3</v>
      </c>
      <c r="AA44">
        <v>394226.16</v>
      </c>
      <c r="AB44">
        <v>0</v>
      </c>
      <c r="AC44">
        <v>0</v>
      </c>
      <c r="AD44">
        <v>0</v>
      </c>
      <c r="AE44">
        <v>215424.13</v>
      </c>
      <c r="AF44">
        <v>0</v>
      </c>
      <c r="AG44">
        <v>0</v>
      </c>
      <c r="AH44">
        <v>0</v>
      </c>
      <c r="AI44">
        <v>1.83</v>
      </c>
      <c r="AJ44">
        <v>1</v>
      </c>
      <c r="AK44">
        <v>1</v>
      </c>
      <c r="AL44">
        <v>1</v>
      </c>
      <c r="AM44">
        <v>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1.1999999999999999E-3</v>
      </c>
      <c r="AU44" t="s">
        <v>3</v>
      </c>
      <c r="AV44">
        <v>0</v>
      </c>
      <c r="AW44">
        <v>2</v>
      </c>
      <c r="AX44">
        <v>48176849</v>
      </c>
      <c r="AY44">
        <v>1</v>
      </c>
      <c r="AZ44">
        <v>0</v>
      </c>
      <c r="BA44">
        <v>41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258.50895599999996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1</v>
      </c>
      <c r="BQ44">
        <v>258.50895599999996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1</v>
      </c>
      <c r="CV44">
        <v>0</v>
      </c>
      <c r="CW44">
        <v>0</v>
      </c>
      <c r="CX44">
        <f>ROUND(Y44*Source!I74,7)</f>
        <v>6.1779999999999995E-4</v>
      </c>
      <c r="CY44">
        <f t="shared" si="15"/>
        <v>394226.16</v>
      </c>
      <c r="CZ44">
        <f t="shared" si="16"/>
        <v>215424.13</v>
      </c>
      <c r="DA44">
        <f t="shared" si="17"/>
        <v>1.83</v>
      </c>
      <c r="DB44">
        <f t="shared" si="4"/>
        <v>258.51</v>
      </c>
      <c r="DC44">
        <f t="shared" si="5"/>
        <v>0</v>
      </c>
      <c r="DD44" t="s">
        <v>3</v>
      </c>
      <c r="DE44" t="s">
        <v>3</v>
      </c>
      <c r="DF44">
        <f>ROUND(ROUND(AE44*AI44,2)*CX44,2)</f>
        <v>243.55</v>
      </c>
      <c r="DG44">
        <f t="shared" si="14"/>
        <v>0</v>
      </c>
      <c r="DH44">
        <f t="shared" si="1"/>
        <v>0</v>
      </c>
      <c r="DI44">
        <f t="shared" si="2"/>
        <v>0</v>
      </c>
      <c r="DJ44">
        <f t="shared" si="18"/>
        <v>243.55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ROW(Source!A80)</f>
        <v>80</v>
      </c>
      <c r="B45">
        <v>48176574</v>
      </c>
      <c r="C45">
        <v>48176855</v>
      </c>
      <c r="D45">
        <v>45910113</v>
      </c>
      <c r="E45">
        <v>115</v>
      </c>
      <c r="F45">
        <v>1</v>
      </c>
      <c r="G45">
        <v>1</v>
      </c>
      <c r="H45">
        <v>1</v>
      </c>
      <c r="I45" t="s">
        <v>537</v>
      </c>
      <c r="J45" t="s">
        <v>3</v>
      </c>
      <c r="K45" t="s">
        <v>538</v>
      </c>
      <c r="L45">
        <v>1191</v>
      </c>
      <c r="N45">
        <v>1013</v>
      </c>
      <c r="O45" t="s">
        <v>476</v>
      </c>
      <c r="P45" t="s">
        <v>476</v>
      </c>
      <c r="Q45">
        <v>1</v>
      </c>
      <c r="W45">
        <v>0</v>
      </c>
      <c r="X45">
        <v>400852068</v>
      </c>
      <c r="Y45">
        <f t="shared" si="3"/>
        <v>256</v>
      </c>
      <c r="AA45">
        <v>0</v>
      </c>
      <c r="AB45">
        <v>0</v>
      </c>
      <c r="AC45">
        <v>0</v>
      </c>
      <c r="AD45">
        <v>794.34</v>
      </c>
      <c r="AE45">
        <v>0</v>
      </c>
      <c r="AF45">
        <v>0</v>
      </c>
      <c r="AG45">
        <v>0</v>
      </c>
      <c r="AH45">
        <v>794.34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256</v>
      </c>
      <c r="AU45" t="s">
        <v>3</v>
      </c>
      <c r="AV45">
        <v>1</v>
      </c>
      <c r="AW45">
        <v>2</v>
      </c>
      <c r="AX45">
        <v>48176873</v>
      </c>
      <c r="AY45">
        <v>2</v>
      </c>
      <c r="AZ45">
        <v>131072</v>
      </c>
      <c r="BA45">
        <v>42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203351.04000000001</v>
      </c>
      <c r="BN45">
        <v>256</v>
      </c>
      <c r="BO45">
        <v>0</v>
      </c>
      <c r="BP45">
        <v>1</v>
      </c>
      <c r="BQ45">
        <v>0</v>
      </c>
      <c r="BR45">
        <v>0</v>
      </c>
      <c r="BS45">
        <v>0</v>
      </c>
      <c r="BT45">
        <v>203351.04000000001</v>
      </c>
      <c r="BU45">
        <v>256</v>
      </c>
      <c r="BV45">
        <v>0</v>
      </c>
      <c r="BW45">
        <v>1</v>
      </c>
      <c r="CU45">
        <f>ROUND(AT45*Source!I80*AH45*AL45,2)</f>
        <v>62239.65</v>
      </c>
      <c r="CV45">
        <f>ROUND(Y45*Source!I80,7)</f>
        <v>78.353920000000002</v>
      </c>
      <c r="CW45">
        <v>0</v>
      </c>
      <c r="CX45">
        <f>ROUND(Y45*Source!I80,7)</f>
        <v>78.353920000000002</v>
      </c>
      <c r="CY45">
        <f>AD45</f>
        <v>794.34</v>
      </c>
      <c r="CZ45">
        <f>AH45</f>
        <v>794.34</v>
      </c>
      <c r="DA45">
        <f>AL45</f>
        <v>1</v>
      </c>
      <c r="DB45">
        <f t="shared" si="4"/>
        <v>203351.04000000001</v>
      </c>
      <c r="DC45">
        <f t="shared" si="5"/>
        <v>0</v>
      </c>
      <c r="DD45" t="s">
        <v>3</v>
      </c>
      <c r="DE45" t="s">
        <v>3</v>
      </c>
      <c r="DF45">
        <f t="shared" ref="DF45:DF51" si="19">ROUND(ROUND(AE45,2)*CX45,2)</f>
        <v>0</v>
      </c>
      <c r="DG45">
        <f t="shared" si="14"/>
        <v>0</v>
      </c>
      <c r="DH45">
        <f t="shared" si="1"/>
        <v>0</v>
      </c>
      <c r="DI45">
        <f t="shared" si="2"/>
        <v>62239.65</v>
      </c>
      <c r="DJ45">
        <f>DI45</f>
        <v>62239.65</v>
      </c>
      <c r="DK45">
        <v>1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ROW(Source!A80)</f>
        <v>80</v>
      </c>
      <c r="B46">
        <v>48176574</v>
      </c>
      <c r="C46">
        <v>48176855</v>
      </c>
      <c r="D46">
        <v>45910359</v>
      </c>
      <c r="E46">
        <v>115</v>
      </c>
      <c r="F46">
        <v>1</v>
      </c>
      <c r="G46">
        <v>1</v>
      </c>
      <c r="H46">
        <v>1</v>
      </c>
      <c r="I46" t="s">
        <v>474</v>
      </c>
      <c r="J46" t="s">
        <v>3</v>
      </c>
      <c r="K46" t="s">
        <v>475</v>
      </c>
      <c r="L46">
        <v>1191</v>
      </c>
      <c r="N46">
        <v>1013</v>
      </c>
      <c r="O46" t="s">
        <v>476</v>
      </c>
      <c r="P46" t="s">
        <v>476</v>
      </c>
      <c r="Q46">
        <v>1</v>
      </c>
      <c r="W46">
        <v>0</v>
      </c>
      <c r="X46">
        <v>-1417349443</v>
      </c>
      <c r="Y46">
        <f t="shared" si="3"/>
        <v>57.44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57.44</v>
      </c>
      <c r="AU46" t="s">
        <v>3</v>
      </c>
      <c r="AV46">
        <v>2</v>
      </c>
      <c r="AW46">
        <v>2</v>
      </c>
      <c r="AX46">
        <v>48176874</v>
      </c>
      <c r="AY46">
        <v>1</v>
      </c>
      <c r="AZ46">
        <v>0</v>
      </c>
      <c r="BA46">
        <v>43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ROUND(Y46*Source!I80,7)</f>
        <v>17.5806608</v>
      </c>
      <c r="CY46">
        <f>AD46</f>
        <v>0</v>
      </c>
      <c r="CZ46">
        <f>AH46</f>
        <v>0</v>
      </c>
      <c r="DA46">
        <f>AL46</f>
        <v>1</v>
      </c>
      <c r="DB46">
        <f t="shared" si="4"/>
        <v>0</v>
      </c>
      <c r="DC46">
        <f t="shared" si="5"/>
        <v>0</v>
      </c>
      <c r="DD46" t="s">
        <v>3</v>
      </c>
      <c r="DE46" t="s">
        <v>3</v>
      </c>
      <c r="DF46">
        <f t="shared" si="19"/>
        <v>0</v>
      </c>
      <c r="DG46">
        <f t="shared" si="14"/>
        <v>0</v>
      </c>
      <c r="DH46">
        <f t="shared" si="1"/>
        <v>0</v>
      </c>
      <c r="DI46">
        <f t="shared" si="2"/>
        <v>0</v>
      </c>
      <c r="DJ46">
        <f>DI46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ROW(Source!A80)</f>
        <v>80</v>
      </c>
      <c r="B47">
        <v>48176574</v>
      </c>
      <c r="C47">
        <v>48176855</v>
      </c>
      <c r="D47">
        <v>46128463</v>
      </c>
      <c r="E47">
        <v>1</v>
      </c>
      <c r="F47">
        <v>1</v>
      </c>
      <c r="G47">
        <v>1</v>
      </c>
      <c r="H47">
        <v>2</v>
      </c>
      <c r="I47" t="s">
        <v>504</v>
      </c>
      <c r="J47" t="s">
        <v>505</v>
      </c>
      <c r="K47" t="s">
        <v>506</v>
      </c>
      <c r="L47">
        <v>1368</v>
      </c>
      <c r="N47">
        <v>1011</v>
      </c>
      <c r="O47" t="s">
        <v>480</v>
      </c>
      <c r="P47" t="s">
        <v>480</v>
      </c>
      <c r="Q47">
        <v>1</v>
      </c>
      <c r="W47">
        <v>0</v>
      </c>
      <c r="X47">
        <v>-208228746</v>
      </c>
      <c r="Y47">
        <f t="shared" si="3"/>
        <v>3.27</v>
      </c>
      <c r="AA47">
        <v>0</v>
      </c>
      <c r="AB47">
        <v>1488.78</v>
      </c>
      <c r="AC47">
        <v>1051.33</v>
      </c>
      <c r="AD47">
        <v>0</v>
      </c>
      <c r="AE47">
        <v>0</v>
      </c>
      <c r="AF47">
        <v>1488.78</v>
      </c>
      <c r="AG47">
        <v>1051.33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3.27</v>
      </c>
      <c r="AU47" t="s">
        <v>3</v>
      </c>
      <c r="AV47">
        <v>0</v>
      </c>
      <c r="AW47">
        <v>2</v>
      </c>
      <c r="AX47">
        <v>48176875</v>
      </c>
      <c r="AY47">
        <v>2</v>
      </c>
      <c r="AZ47">
        <v>98304</v>
      </c>
      <c r="BA47">
        <v>44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4868.3105999999998</v>
      </c>
      <c r="BL47">
        <v>3437.8490999999999</v>
      </c>
      <c r="BM47">
        <v>0</v>
      </c>
      <c r="BN47">
        <v>0</v>
      </c>
      <c r="BO47">
        <v>3.27</v>
      </c>
      <c r="BP47">
        <v>1</v>
      </c>
      <c r="BQ47">
        <v>0</v>
      </c>
      <c r="BR47">
        <v>4868.3105999999998</v>
      </c>
      <c r="BS47">
        <v>3437.8490999999999</v>
      </c>
      <c r="BT47">
        <v>0</v>
      </c>
      <c r="BU47">
        <v>0</v>
      </c>
      <c r="BV47">
        <v>3.27</v>
      </c>
      <c r="BW47">
        <v>1</v>
      </c>
      <c r="CV47">
        <v>0</v>
      </c>
      <c r="CW47">
        <f>ROUND(Y47*Source!I80*DO47,7)</f>
        <v>1.0008489</v>
      </c>
      <c r="CX47">
        <f>ROUND(Y47*Source!I80,7)</f>
        <v>1.0008489</v>
      </c>
      <c r="CY47">
        <f>AB47</f>
        <v>1488.78</v>
      </c>
      <c r="CZ47">
        <f>AF47</f>
        <v>1488.78</v>
      </c>
      <c r="DA47">
        <f>AJ47</f>
        <v>1</v>
      </c>
      <c r="DB47">
        <f t="shared" si="4"/>
        <v>4868.3100000000004</v>
      </c>
      <c r="DC47">
        <f t="shared" si="5"/>
        <v>3437.85</v>
      </c>
      <c r="DD47" t="s">
        <v>3</v>
      </c>
      <c r="DE47" t="s">
        <v>3</v>
      </c>
      <c r="DF47">
        <f t="shared" si="19"/>
        <v>0</v>
      </c>
      <c r="DG47">
        <f t="shared" si="14"/>
        <v>1490.04</v>
      </c>
      <c r="DH47">
        <f t="shared" si="1"/>
        <v>1052.22</v>
      </c>
      <c r="DI47">
        <f t="shared" si="2"/>
        <v>0</v>
      </c>
      <c r="DJ47">
        <f>DG47+DH47</f>
        <v>2542.2600000000002</v>
      </c>
      <c r="DK47">
        <v>1</v>
      </c>
      <c r="DL47" t="s">
        <v>481</v>
      </c>
      <c r="DM47">
        <v>6</v>
      </c>
      <c r="DN47" t="s">
        <v>476</v>
      </c>
      <c r="DO47">
        <v>1</v>
      </c>
    </row>
    <row r="48" spans="1:119" x14ac:dyDescent="0.2">
      <c r="A48">
        <f>ROW(Source!A80)</f>
        <v>80</v>
      </c>
      <c r="B48">
        <v>48176574</v>
      </c>
      <c r="C48">
        <v>48176855</v>
      </c>
      <c r="D48">
        <v>46128476</v>
      </c>
      <c r="E48">
        <v>1</v>
      </c>
      <c r="F48">
        <v>1</v>
      </c>
      <c r="G48">
        <v>1</v>
      </c>
      <c r="H48">
        <v>2</v>
      </c>
      <c r="I48" t="s">
        <v>539</v>
      </c>
      <c r="J48" t="s">
        <v>540</v>
      </c>
      <c r="K48" t="s">
        <v>541</v>
      </c>
      <c r="L48">
        <v>1368</v>
      </c>
      <c r="N48">
        <v>1011</v>
      </c>
      <c r="O48" t="s">
        <v>480</v>
      </c>
      <c r="P48" t="s">
        <v>480</v>
      </c>
      <c r="Q48">
        <v>1</v>
      </c>
      <c r="W48">
        <v>0</v>
      </c>
      <c r="X48">
        <v>1573080435</v>
      </c>
      <c r="Y48">
        <f t="shared" si="3"/>
        <v>49.28</v>
      </c>
      <c r="AA48">
        <v>0</v>
      </c>
      <c r="AB48">
        <v>2163.19</v>
      </c>
      <c r="AC48">
        <v>1051.33</v>
      </c>
      <c r="AD48">
        <v>0</v>
      </c>
      <c r="AE48">
        <v>0</v>
      </c>
      <c r="AF48">
        <v>1703.3</v>
      </c>
      <c r="AG48">
        <v>1051.33</v>
      </c>
      <c r="AH48">
        <v>0</v>
      </c>
      <c r="AI48">
        <v>1</v>
      </c>
      <c r="AJ48">
        <v>1.27</v>
      </c>
      <c r="AK48">
        <v>1</v>
      </c>
      <c r="AL48">
        <v>1</v>
      </c>
      <c r="AM48">
        <v>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49.28</v>
      </c>
      <c r="AU48" t="s">
        <v>3</v>
      </c>
      <c r="AV48">
        <v>0</v>
      </c>
      <c r="AW48">
        <v>2</v>
      </c>
      <c r="AX48">
        <v>48176876</v>
      </c>
      <c r="AY48">
        <v>2</v>
      </c>
      <c r="AZ48">
        <v>65536</v>
      </c>
      <c r="BA48">
        <v>45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83938.623999999996</v>
      </c>
      <c r="BL48">
        <v>51809.542399999998</v>
      </c>
      <c r="BM48">
        <v>0</v>
      </c>
      <c r="BN48">
        <v>0</v>
      </c>
      <c r="BO48">
        <v>49.28</v>
      </c>
      <c r="BP48">
        <v>1</v>
      </c>
      <c r="BQ48">
        <v>0</v>
      </c>
      <c r="BR48">
        <v>83938.623999999996</v>
      </c>
      <c r="BS48">
        <v>51809.542399999998</v>
      </c>
      <c r="BT48">
        <v>0</v>
      </c>
      <c r="BU48">
        <v>0</v>
      </c>
      <c r="BV48">
        <v>49.28</v>
      </c>
      <c r="BW48">
        <v>1</v>
      </c>
      <c r="CV48">
        <v>0</v>
      </c>
      <c r="CW48">
        <f>ROUND(Y48*Source!I80*DO48,7)</f>
        <v>15.083129599999999</v>
      </c>
      <c r="CX48">
        <f>ROUND(Y48*Source!I80,7)</f>
        <v>15.083129599999999</v>
      </c>
      <c r="CY48">
        <f>AB48</f>
        <v>2163.19</v>
      </c>
      <c r="CZ48">
        <f>AF48</f>
        <v>1703.3</v>
      </c>
      <c r="DA48">
        <f>AJ48</f>
        <v>1.27</v>
      </c>
      <c r="DB48">
        <f t="shared" si="4"/>
        <v>83938.62</v>
      </c>
      <c r="DC48">
        <f t="shared" si="5"/>
        <v>51809.54</v>
      </c>
      <c r="DD48" t="s">
        <v>3</v>
      </c>
      <c r="DE48" t="s">
        <v>3</v>
      </c>
      <c r="DF48">
        <f t="shared" si="19"/>
        <v>0</v>
      </c>
      <c r="DG48">
        <f>ROUND(ROUND(AF48*AJ48,2)*CX48,2)</f>
        <v>32627.68</v>
      </c>
      <c r="DH48">
        <f t="shared" si="1"/>
        <v>15857.35</v>
      </c>
      <c r="DI48">
        <f t="shared" si="2"/>
        <v>0</v>
      </c>
      <c r="DJ48">
        <f>DG48+DH48</f>
        <v>48485.03</v>
      </c>
      <c r="DK48">
        <v>0</v>
      </c>
      <c r="DL48" t="s">
        <v>481</v>
      </c>
      <c r="DM48">
        <v>6</v>
      </c>
      <c r="DN48" t="s">
        <v>476</v>
      </c>
      <c r="DO48">
        <v>1</v>
      </c>
    </row>
    <row r="49" spans="1:119" x14ac:dyDescent="0.2">
      <c r="A49">
        <f>ROW(Source!A80)</f>
        <v>80</v>
      </c>
      <c r="B49">
        <v>48176574</v>
      </c>
      <c r="C49">
        <v>48176855</v>
      </c>
      <c r="D49">
        <v>46129017</v>
      </c>
      <c r="E49">
        <v>1</v>
      </c>
      <c r="F49">
        <v>1</v>
      </c>
      <c r="G49">
        <v>1</v>
      </c>
      <c r="H49">
        <v>2</v>
      </c>
      <c r="I49" t="s">
        <v>542</v>
      </c>
      <c r="J49" t="s">
        <v>543</v>
      </c>
      <c r="K49" t="s">
        <v>544</v>
      </c>
      <c r="L49">
        <v>1368</v>
      </c>
      <c r="N49">
        <v>1011</v>
      </c>
      <c r="O49" t="s">
        <v>480</v>
      </c>
      <c r="P49" t="s">
        <v>480</v>
      </c>
      <c r="Q49">
        <v>1</v>
      </c>
      <c r="W49">
        <v>0</v>
      </c>
      <c r="X49">
        <v>-1723285242</v>
      </c>
      <c r="Y49">
        <f t="shared" si="3"/>
        <v>49.28</v>
      </c>
      <c r="AA49">
        <v>0</v>
      </c>
      <c r="AB49">
        <v>126.68</v>
      </c>
      <c r="AC49">
        <v>0</v>
      </c>
      <c r="AD49">
        <v>0</v>
      </c>
      <c r="AE49">
        <v>0</v>
      </c>
      <c r="AF49">
        <v>95.25</v>
      </c>
      <c r="AG49">
        <v>0</v>
      </c>
      <c r="AH49">
        <v>0</v>
      </c>
      <c r="AI49">
        <v>1</v>
      </c>
      <c r="AJ49">
        <v>1.33</v>
      </c>
      <c r="AK49">
        <v>1</v>
      </c>
      <c r="AL49">
        <v>1</v>
      </c>
      <c r="AM49">
        <v>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49.28</v>
      </c>
      <c r="AU49" t="s">
        <v>3</v>
      </c>
      <c r="AV49">
        <v>0</v>
      </c>
      <c r="AW49">
        <v>2</v>
      </c>
      <c r="AX49">
        <v>48176877</v>
      </c>
      <c r="AY49">
        <v>1</v>
      </c>
      <c r="AZ49">
        <v>0</v>
      </c>
      <c r="BA49">
        <v>46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4693.92</v>
      </c>
      <c r="BL49">
        <v>0</v>
      </c>
      <c r="BM49">
        <v>0</v>
      </c>
      <c r="BN49">
        <v>0</v>
      </c>
      <c r="BO49">
        <v>0</v>
      </c>
      <c r="BP49">
        <v>1</v>
      </c>
      <c r="BQ49">
        <v>0</v>
      </c>
      <c r="BR49">
        <v>4693.92</v>
      </c>
      <c r="BS49">
        <v>0</v>
      </c>
      <c r="BT49">
        <v>0</v>
      </c>
      <c r="BU49">
        <v>0</v>
      </c>
      <c r="BV49">
        <v>0</v>
      </c>
      <c r="BW49">
        <v>1</v>
      </c>
      <c r="CV49">
        <v>0</v>
      </c>
      <c r="CW49">
        <f>ROUND(Y49*Source!I80*DO49,7)</f>
        <v>0</v>
      </c>
      <c r="CX49">
        <f>ROUND(Y49*Source!I80,7)</f>
        <v>15.083129599999999</v>
      </c>
      <c r="CY49">
        <f>AB49</f>
        <v>126.68</v>
      </c>
      <c r="CZ49">
        <f>AF49</f>
        <v>95.25</v>
      </c>
      <c r="DA49">
        <f>AJ49</f>
        <v>1.33</v>
      </c>
      <c r="DB49">
        <f t="shared" si="4"/>
        <v>4693.92</v>
      </c>
      <c r="DC49">
        <f t="shared" si="5"/>
        <v>0</v>
      </c>
      <c r="DD49" t="s">
        <v>3</v>
      </c>
      <c r="DE49" t="s">
        <v>3</v>
      </c>
      <c r="DF49">
        <f t="shared" si="19"/>
        <v>0</v>
      </c>
      <c r="DG49">
        <f>ROUND(ROUND(AF49*AJ49,2)*CX49,2)</f>
        <v>1910.73</v>
      </c>
      <c r="DH49">
        <f t="shared" si="1"/>
        <v>0</v>
      </c>
      <c r="DI49">
        <f t="shared" si="2"/>
        <v>0</v>
      </c>
      <c r="DJ49">
        <f>DG49+DH49</f>
        <v>1910.73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ROW(Source!A80)</f>
        <v>80</v>
      </c>
      <c r="B50">
        <v>48176574</v>
      </c>
      <c r="C50">
        <v>48176855</v>
      </c>
      <c r="D50">
        <v>46129773</v>
      </c>
      <c r="E50">
        <v>1</v>
      </c>
      <c r="F50">
        <v>1</v>
      </c>
      <c r="G50">
        <v>1</v>
      </c>
      <c r="H50">
        <v>2</v>
      </c>
      <c r="I50" t="s">
        <v>513</v>
      </c>
      <c r="J50" t="s">
        <v>514</v>
      </c>
      <c r="K50" t="s">
        <v>515</v>
      </c>
      <c r="L50">
        <v>1368</v>
      </c>
      <c r="N50">
        <v>1011</v>
      </c>
      <c r="O50" t="s">
        <v>480</v>
      </c>
      <c r="P50" t="s">
        <v>480</v>
      </c>
      <c r="Q50">
        <v>1</v>
      </c>
      <c r="W50">
        <v>0</v>
      </c>
      <c r="X50">
        <v>-1370349894</v>
      </c>
      <c r="Y50">
        <f t="shared" si="3"/>
        <v>4.8899999999999997</v>
      </c>
      <c r="AA50">
        <v>0</v>
      </c>
      <c r="AB50">
        <v>572.77</v>
      </c>
      <c r="AC50">
        <v>782.65</v>
      </c>
      <c r="AD50">
        <v>0</v>
      </c>
      <c r="AE50">
        <v>0</v>
      </c>
      <c r="AF50">
        <v>572.77</v>
      </c>
      <c r="AG50">
        <v>782.65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4.8899999999999997</v>
      </c>
      <c r="AU50" t="s">
        <v>3</v>
      </c>
      <c r="AV50">
        <v>0</v>
      </c>
      <c r="AW50">
        <v>2</v>
      </c>
      <c r="AX50">
        <v>48176878</v>
      </c>
      <c r="AY50">
        <v>2</v>
      </c>
      <c r="AZ50">
        <v>98304</v>
      </c>
      <c r="BA50">
        <v>47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2800.8453</v>
      </c>
      <c r="BL50">
        <v>3827.1584999999995</v>
      </c>
      <c r="BM50">
        <v>0</v>
      </c>
      <c r="BN50">
        <v>0</v>
      </c>
      <c r="BO50">
        <v>4.8899999999999997</v>
      </c>
      <c r="BP50">
        <v>1</v>
      </c>
      <c r="BQ50">
        <v>0</v>
      </c>
      <c r="BR50">
        <v>2800.8453</v>
      </c>
      <c r="BS50">
        <v>3827.1584999999995</v>
      </c>
      <c r="BT50">
        <v>0</v>
      </c>
      <c r="BU50">
        <v>0</v>
      </c>
      <c r="BV50">
        <v>4.8899999999999997</v>
      </c>
      <c r="BW50">
        <v>1</v>
      </c>
      <c r="CV50">
        <v>0</v>
      </c>
      <c r="CW50">
        <f>ROUND(Y50*Source!I80*DO50,7)</f>
        <v>1.4966823</v>
      </c>
      <c r="CX50">
        <f>ROUND(Y50*Source!I80,7)</f>
        <v>1.4966823</v>
      </c>
      <c r="CY50">
        <f>AB50</f>
        <v>572.77</v>
      </c>
      <c r="CZ50">
        <f>AF50</f>
        <v>572.77</v>
      </c>
      <c r="DA50">
        <f>AJ50</f>
        <v>1</v>
      </c>
      <c r="DB50">
        <f t="shared" si="4"/>
        <v>2800.85</v>
      </c>
      <c r="DC50">
        <f t="shared" si="5"/>
        <v>3827.16</v>
      </c>
      <c r="DD50" t="s">
        <v>3</v>
      </c>
      <c r="DE50" t="s">
        <v>3</v>
      </c>
      <c r="DF50">
        <f t="shared" si="19"/>
        <v>0</v>
      </c>
      <c r="DG50">
        <f t="shared" ref="DG50:DG64" si="20">ROUND(ROUND(AF50,2)*CX50,2)</f>
        <v>857.25</v>
      </c>
      <c r="DH50">
        <f t="shared" si="1"/>
        <v>1171.3800000000001</v>
      </c>
      <c r="DI50">
        <f t="shared" si="2"/>
        <v>0</v>
      </c>
      <c r="DJ50">
        <f>DG50+DH50</f>
        <v>2028.63</v>
      </c>
      <c r="DK50">
        <v>1</v>
      </c>
      <c r="DL50" t="s">
        <v>516</v>
      </c>
      <c r="DM50">
        <v>4</v>
      </c>
      <c r="DN50" t="s">
        <v>476</v>
      </c>
      <c r="DO50">
        <v>1</v>
      </c>
    </row>
    <row r="51" spans="1:119" x14ac:dyDescent="0.2">
      <c r="A51">
        <f>ROW(Source!A80)</f>
        <v>80</v>
      </c>
      <c r="B51">
        <v>48176574</v>
      </c>
      <c r="C51">
        <v>48176855</v>
      </c>
      <c r="D51">
        <v>46130058</v>
      </c>
      <c r="E51">
        <v>1</v>
      </c>
      <c r="F51">
        <v>1</v>
      </c>
      <c r="G51">
        <v>1</v>
      </c>
      <c r="H51">
        <v>2</v>
      </c>
      <c r="I51" t="s">
        <v>545</v>
      </c>
      <c r="J51" t="s">
        <v>546</v>
      </c>
      <c r="K51" t="s">
        <v>547</v>
      </c>
      <c r="L51">
        <v>1368</v>
      </c>
      <c r="N51">
        <v>1011</v>
      </c>
      <c r="O51" t="s">
        <v>480</v>
      </c>
      <c r="P51" t="s">
        <v>480</v>
      </c>
      <c r="Q51">
        <v>1</v>
      </c>
      <c r="W51">
        <v>0</v>
      </c>
      <c r="X51">
        <v>-1363644737</v>
      </c>
      <c r="Y51">
        <f t="shared" si="3"/>
        <v>1.9</v>
      </c>
      <c r="AA51">
        <v>0</v>
      </c>
      <c r="AB51">
        <v>28.51</v>
      </c>
      <c r="AC51">
        <v>0</v>
      </c>
      <c r="AD51">
        <v>0</v>
      </c>
      <c r="AE51">
        <v>0</v>
      </c>
      <c r="AF51">
        <v>28.51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1.9</v>
      </c>
      <c r="AU51" t="s">
        <v>3</v>
      </c>
      <c r="AV51">
        <v>0</v>
      </c>
      <c r="AW51">
        <v>2</v>
      </c>
      <c r="AX51">
        <v>48176879</v>
      </c>
      <c r="AY51">
        <v>2</v>
      </c>
      <c r="AZ51">
        <v>32768</v>
      </c>
      <c r="BA51">
        <v>48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54.168999999999997</v>
      </c>
      <c r="BL51">
        <v>0</v>
      </c>
      <c r="BM51">
        <v>0</v>
      </c>
      <c r="BN51">
        <v>0</v>
      </c>
      <c r="BO51">
        <v>0</v>
      </c>
      <c r="BP51">
        <v>1</v>
      </c>
      <c r="BQ51">
        <v>0</v>
      </c>
      <c r="BR51">
        <v>54.168999999999997</v>
      </c>
      <c r="BS51">
        <v>0</v>
      </c>
      <c r="BT51">
        <v>0</v>
      </c>
      <c r="BU51">
        <v>0</v>
      </c>
      <c r="BV51">
        <v>0</v>
      </c>
      <c r="BW51">
        <v>1</v>
      </c>
      <c r="CV51">
        <v>0</v>
      </c>
      <c r="CW51">
        <f>ROUND(Y51*Source!I80*DO51,7)</f>
        <v>0</v>
      </c>
      <c r="CX51">
        <f>ROUND(Y51*Source!I80,7)</f>
        <v>0.58153299999999997</v>
      </c>
      <c r="CY51">
        <f>AB51</f>
        <v>28.51</v>
      </c>
      <c r="CZ51">
        <f>AF51</f>
        <v>28.51</v>
      </c>
      <c r="DA51">
        <f>AJ51</f>
        <v>1</v>
      </c>
      <c r="DB51">
        <f t="shared" si="4"/>
        <v>54.17</v>
      </c>
      <c r="DC51">
        <f t="shared" si="5"/>
        <v>0</v>
      </c>
      <c r="DD51" t="s">
        <v>3</v>
      </c>
      <c r="DE51" t="s">
        <v>3</v>
      </c>
      <c r="DF51">
        <f t="shared" si="19"/>
        <v>0</v>
      </c>
      <c r="DG51">
        <f t="shared" si="20"/>
        <v>16.579999999999998</v>
      </c>
      <c r="DH51">
        <f t="shared" si="1"/>
        <v>0</v>
      </c>
      <c r="DI51">
        <f t="shared" si="2"/>
        <v>0</v>
      </c>
      <c r="DJ51">
        <f>DG51+DH51</f>
        <v>16.579999999999998</v>
      </c>
      <c r="DK51">
        <v>1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ROW(Source!A80)</f>
        <v>80</v>
      </c>
      <c r="B52">
        <v>48176574</v>
      </c>
      <c r="C52">
        <v>48176855</v>
      </c>
      <c r="D52">
        <v>46040359</v>
      </c>
      <c r="E52">
        <v>1</v>
      </c>
      <c r="F52">
        <v>1</v>
      </c>
      <c r="G52">
        <v>1</v>
      </c>
      <c r="H52">
        <v>3</v>
      </c>
      <c r="I52" t="s">
        <v>548</v>
      </c>
      <c r="J52" t="s">
        <v>549</v>
      </c>
      <c r="K52" t="s">
        <v>550</v>
      </c>
      <c r="L52">
        <v>1348</v>
      </c>
      <c r="N52">
        <v>1009</v>
      </c>
      <c r="O52" t="s">
        <v>227</v>
      </c>
      <c r="P52" t="s">
        <v>227</v>
      </c>
      <c r="Q52">
        <v>1000</v>
      </c>
      <c r="W52">
        <v>0</v>
      </c>
      <c r="X52">
        <v>-637742289</v>
      </c>
      <c r="Y52">
        <f t="shared" si="3"/>
        <v>2.4</v>
      </c>
      <c r="AA52">
        <v>26625.99</v>
      </c>
      <c r="AB52">
        <v>0</v>
      </c>
      <c r="AC52">
        <v>0</v>
      </c>
      <c r="AD52">
        <v>0</v>
      </c>
      <c r="AE52">
        <v>23356.13</v>
      </c>
      <c r="AF52">
        <v>0</v>
      </c>
      <c r="AG52">
        <v>0</v>
      </c>
      <c r="AH52">
        <v>0</v>
      </c>
      <c r="AI52">
        <v>1.1399999999999999</v>
      </c>
      <c r="AJ52">
        <v>1</v>
      </c>
      <c r="AK52">
        <v>1</v>
      </c>
      <c r="AL52">
        <v>1</v>
      </c>
      <c r="AM52">
        <v>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2.4</v>
      </c>
      <c r="AU52" t="s">
        <v>3</v>
      </c>
      <c r="AV52">
        <v>0</v>
      </c>
      <c r="AW52">
        <v>2</v>
      </c>
      <c r="AX52">
        <v>48176880</v>
      </c>
      <c r="AY52">
        <v>1</v>
      </c>
      <c r="AZ52">
        <v>0</v>
      </c>
      <c r="BA52">
        <v>49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56054.712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1</v>
      </c>
      <c r="BQ52">
        <v>56054.712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1</v>
      </c>
      <c r="CV52">
        <v>0</v>
      </c>
      <c r="CW52">
        <v>0</v>
      </c>
      <c r="CX52">
        <f>ROUND(Y52*Source!I80,7)</f>
        <v>0.734568</v>
      </c>
      <c r="CY52">
        <f t="shared" ref="CY52:CY61" si="21">AA52</f>
        <v>26625.99</v>
      </c>
      <c r="CZ52">
        <f t="shared" ref="CZ52:CZ61" si="22">AE52</f>
        <v>23356.13</v>
      </c>
      <c r="DA52">
        <f t="shared" ref="DA52:DA61" si="23">AI52</f>
        <v>1.1399999999999999</v>
      </c>
      <c r="DB52">
        <f t="shared" si="4"/>
        <v>56054.71</v>
      </c>
      <c r="DC52">
        <f t="shared" si="5"/>
        <v>0</v>
      </c>
      <c r="DD52" t="s">
        <v>3</v>
      </c>
      <c r="DE52" t="s">
        <v>3</v>
      </c>
      <c r="DF52">
        <f>ROUND(ROUND(AE52*AI52,2)*CX52,2)</f>
        <v>19558.599999999999</v>
      </c>
      <c r="DG52">
        <f t="shared" si="20"/>
        <v>0</v>
      </c>
      <c r="DH52">
        <f t="shared" si="1"/>
        <v>0</v>
      </c>
      <c r="DI52">
        <f t="shared" si="2"/>
        <v>0</v>
      </c>
      <c r="DJ52">
        <f t="shared" ref="DJ52:DJ61" si="24">DF52</f>
        <v>19558.599999999999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ROW(Source!A80)</f>
        <v>80</v>
      </c>
      <c r="B53">
        <v>48176574</v>
      </c>
      <c r="C53">
        <v>48176855</v>
      </c>
      <c r="D53">
        <v>46040527</v>
      </c>
      <c r="E53">
        <v>1</v>
      </c>
      <c r="F53">
        <v>1</v>
      </c>
      <c r="G53">
        <v>1</v>
      </c>
      <c r="H53">
        <v>3</v>
      </c>
      <c r="I53" t="s">
        <v>551</v>
      </c>
      <c r="J53" t="s">
        <v>552</v>
      </c>
      <c r="K53" t="s">
        <v>553</v>
      </c>
      <c r="L53">
        <v>1348</v>
      </c>
      <c r="N53">
        <v>1009</v>
      </c>
      <c r="O53" t="s">
        <v>227</v>
      </c>
      <c r="P53" t="s">
        <v>227</v>
      </c>
      <c r="Q53">
        <v>1000</v>
      </c>
      <c r="W53">
        <v>0</v>
      </c>
      <c r="X53">
        <v>307649821</v>
      </c>
      <c r="Y53">
        <f t="shared" si="3"/>
        <v>0.12</v>
      </c>
      <c r="AA53">
        <v>49300.74</v>
      </c>
      <c r="AB53">
        <v>0</v>
      </c>
      <c r="AC53">
        <v>0</v>
      </c>
      <c r="AD53">
        <v>0</v>
      </c>
      <c r="AE53">
        <v>49300.74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0.12</v>
      </c>
      <c r="AU53" t="s">
        <v>3</v>
      </c>
      <c r="AV53">
        <v>0</v>
      </c>
      <c r="AW53">
        <v>2</v>
      </c>
      <c r="AX53">
        <v>48176881</v>
      </c>
      <c r="AY53">
        <v>2</v>
      </c>
      <c r="AZ53">
        <v>16384</v>
      </c>
      <c r="BA53">
        <v>50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5916.0887999999995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1</v>
      </c>
      <c r="BQ53">
        <v>5916.0887999999995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1</v>
      </c>
      <c r="CV53">
        <v>0</v>
      </c>
      <c r="CW53">
        <v>0</v>
      </c>
      <c r="CX53">
        <f>ROUND(Y53*Source!I80,7)</f>
        <v>3.6728400000000001E-2</v>
      </c>
      <c r="CY53">
        <f t="shared" si="21"/>
        <v>49300.74</v>
      </c>
      <c r="CZ53">
        <f t="shared" si="22"/>
        <v>49300.74</v>
      </c>
      <c r="DA53">
        <f t="shared" si="23"/>
        <v>1</v>
      </c>
      <c r="DB53">
        <f t="shared" si="4"/>
        <v>5916.09</v>
      </c>
      <c r="DC53">
        <f t="shared" si="5"/>
        <v>0</v>
      </c>
      <c r="DD53" t="s">
        <v>3</v>
      </c>
      <c r="DE53" t="s">
        <v>3</v>
      </c>
      <c r="DF53">
        <f>ROUND(ROUND(AE53,2)*CX53,2)</f>
        <v>1810.74</v>
      </c>
      <c r="DG53">
        <f t="shared" si="20"/>
        <v>0</v>
      </c>
      <c r="DH53">
        <f t="shared" si="1"/>
        <v>0</v>
      </c>
      <c r="DI53">
        <f t="shared" si="2"/>
        <v>0</v>
      </c>
      <c r="DJ53">
        <f t="shared" si="24"/>
        <v>1810.74</v>
      </c>
      <c r="DK53">
        <v>1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ROW(Source!A80)</f>
        <v>80</v>
      </c>
      <c r="B54">
        <v>48176574</v>
      </c>
      <c r="C54">
        <v>48176855</v>
      </c>
      <c r="D54">
        <v>46045405</v>
      </c>
      <c r="E54">
        <v>1</v>
      </c>
      <c r="F54">
        <v>1</v>
      </c>
      <c r="G54">
        <v>1</v>
      </c>
      <c r="H54">
        <v>3</v>
      </c>
      <c r="I54" t="s">
        <v>554</v>
      </c>
      <c r="J54" t="s">
        <v>555</v>
      </c>
      <c r="K54" t="s">
        <v>556</v>
      </c>
      <c r="L54">
        <v>1346</v>
      </c>
      <c r="N54">
        <v>1009</v>
      </c>
      <c r="O54" t="s">
        <v>520</v>
      </c>
      <c r="P54" t="s">
        <v>520</v>
      </c>
      <c r="Q54">
        <v>1</v>
      </c>
      <c r="W54">
        <v>0</v>
      </c>
      <c r="X54">
        <v>1898511073</v>
      </c>
      <c r="Y54">
        <f t="shared" si="3"/>
        <v>1</v>
      </c>
      <c r="AA54">
        <v>170.18</v>
      </c>
      <c r="AB54">
        <v>0</v>
      </c>
      <c r="AC54">
        <v>0</v>
      </c>
      <c r="AD54">
        <v>0</v>
      </c>
      <c r="AE54">
        <v>187.01</v>
      </c>
      <c r="AF54">
        <v>0</v>
      </c>
      <c r="AG54">
        <v>0</v>
      </c>
      <c r="AH54">
        <v>0</v>
      </c>
      <c r="AI54">
        <v>0.91</v>
      </c>
      <c r="AJ54">
        <v>1</v>
      </c>
      <c r="AK54">
        <v>1</v>
      </c>
      <c r="AL54">
        <v>1</v>
      </c>
      <c r="AM54">
        <v>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1</v>
      </c>
      <c r="AU54" t="s">
        <v>3</v>
      </c>
      <c r="AV54">
        <v>0</v>
      </c>
      <c r="AW54">
        <v>2</v>
      </c>
      <c r="AX54">
        <v>48176882</v>
      </c>
      <c r="AY54">
        <v>1</v>
      </c>
      <c r="AZ54">
        <v>0</v>
      </c>
      <c r="BA54">
        <v>51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187.01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1</v>
      </c>
      <c r="BQ54">
        <v>187.01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1</v>
      </c>
      <c r="CV54">
        <v>0</v>
      </c>
      <c r="CW54">
        <v>0</v>
      </c>
      <c r="CX54">
        <f>ROUND(Y54*Source!I80,7)</f>
        <v>0.30607000000000001</v>
      </c>
      <c r="CY54">
        <f t="shared" si="21"/>
        <v>170.18</v>
      </c>
      <c r="CZ54">
        <f t="shared" si="22"/>
        <v>187.01</v>
      </c>
      <c r="DA54">
        <f t="shared" si="23"/>
        <v>0.91</v>
      </c>
      <c r="DB54">
        <f t="shared" si="4"/>
        <v>187.01</v>
      </c>
      <c r="DC54">
        <f t="shared" si="5"/>
        <v>0</v>
      </c>
      <c r="DD54" t="s">
        <v>3</v>
      </c>
      <c r="DE54" t="s">
        <v>3</v>
      </c>
      <c r="DF54">
        <f>ROUND(ROUND(AE54*AI54,2)*CX54,2)</f>
        <v>52.09</v>
      </c>
      <c r="DG54">
        <f t="shared" si="20"/>
        <v>0</v>
      </c>
      <c r="DH54">
        <f t="shared" si="1"/>
        <v>0</v>
      </c>
      <c r="DI54">
        <f t="shared" si="2"/>
        <v>0</v>
      </c>
      <c r="DJ54">
        <f t="shared" si="24"/>
        <v>52.09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ROW(Source!A80)</f>
        <v>80</v>
      </c>
      <c r="B55">
        <v>48176574</v>
      </c>
      <c r="C55">
        <v>48176855</v>
      </c>
      <c r="D55">
        <v>46046980</v>
      </c>
      <c r="E55">
        <v>1</v>
      </c>
      <c r="F55">
        <v>1</v>
      </c>
      <c r="G55">
        <v>1</v>
      </c>
      <c r="H55">
        <v>3</v>
      </c>
      <c r="I55" t="s">
        <v>521</v>
      </c>
      <c r="J55" t="s">
        <v>522</v>
      </c>
      <c r="K55" t="s">
        <v>523</v>
      </c>
      <c r="L55">
        <v>1348</v>
      </c>
      <c r="N55">
        <v>1009</v>
      </c>
      <c r="O55" t="s">
        <v>227</v>
      </c>
      <c r="P55" t="s">
        <v>227</v>
      </c>
      <c r="Q55">
        <v>1000</v>
      </c>
      <c r="W55">
        <v>0</v>
      </c>
      <c r="X55">
        <v>-94634171</v>
      </c>
      <c r="Y55">
        <f t="shared" si="3"/>
        <v>0.04</v>
      </c>
      <c r="AA55">
        <v>91427.16</v>
      </c>
      <c r="AB55">
        <v>0</v>
      </c>
      <c r="AC55">
        <v>0</v>
      </c>
      <c r="AD55">
        <v>0</v>
      </c>
      <c r="AE55">
        <v>91427.16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0.04</v>
      </c>
      <c r="AU55" t="s">
        <v>3</v>
      </c>
      <c r="AV55">
        <v>0</v>
      </c>
      <c r="AW55">
        <v>2</v>
      </c>
      <c r="AX55">
        <v>48176883</v>
      </c>
      <c r="AY55">
        <v>2</v>
      </c>
      <c r="AZ55">
        <v>16384</v>
      </c>
      <c r="BA55">
        <v>52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3657.0864000000001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1</v>
      </c>
      <c r="BQ55">
        <v>3657.0864000000001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1</v>
      </c>
      <c r="CV55">
        <v>0</v>
      </c>
      <c r="CW55">
        <v>0</v>
      </c>
      <c r="CX55">
        <f>ROUND(Y55*Source!I80,7)</f>
        <v>1.22428E-2</v>
      </c>
      <c r="CY55">
        <f t="shared" si="21"/>
        <v>91427.16</v>
      </c>
      <c r="CZ55">
        <f t="shared" si="22"/>
        <v>91427.16</v>
      </c>
      <c r="DA55">
        <f t="shared" si="23"/>
        <v>1</v>
      </c>
      <c r="DB55">
        <f t="shared" si="4"/>
        <v>3657.09</v>
      </c>
      <c r="DC55">
        <f t="shared" si="5"/>
        <v>0</v>
      </c>
      <c r="DD55" t="s">
        <v>3</v>
      </c>
      <c r="DE55" t="s">
        <v>3</v>
      </c>
      <c r="DF55">
        <f>ROUND(ROUND(AE55,2)*CX55,2)</f>
        <v>1119.32</v>
      </c>
      <c r="DG55">
        <f t="shared" si="20"/>
        <v>0</v>
      </c>
      <c r="DH55">
        <f t="shared" si="1"/>
        <v>0</v>
      </c>
      <c r="DI55">
        <f t="shared" si="2"/>
        <v>0</v>
      </c>
      <c r="DJ55">
        <f t="shared" si="24"/>
        <v>1119.32</v>
      </c>
      <c r="DK55">
        <v>1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ROW(Source!A80)</f>
        <v>80</v>
      </c>
      <c r="B56">
        <v>48176574</v>
      </c>
      <c r="C56">
        <v>48176855</v>
      </c>
      <c r="D56">
        <v>0</v>
      </c>
      <c r="E56">
        <v>1</v>
      </c>
      <c r="F56">
        <v>1</v>
      </c>
      <c r="G56">
        <v>1</v>
      </c>
      <c r="H56">
        <v>3</v>
      </c>
      <c r="I56" t="s">
        <v>557</v>
      </c>
      <c r="J56" t="s">
        <v>3</v>
      </c>
      <c r="K56" t="s">
        <v>558</v>
      </c>
      <c r="L56">
        <v>1339</v>
      </c>
      <c r="N56">
        <v>1007</v>
      </c>
      <c r="O56" t="s">
        <v>51</v>
      </c>
      <c r="P56" t="s">
        <v>51</v>
      </c>
      <c r="Q56">
        <v>1</v>
      </c>
      <c r="W56">
        <v>0</v>
      </c>
      <c r="X56">
        <v>1440854821</v>
      </c>
      <c r="Y56">
        <f t="shared" si="3"/>
        <v>7.6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0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7.6</v>
      </c>
      <c r="AU56" t="s">
        <v>3</v>
      </c>
      <c r="AV56">
        <v>0</v>
      </c>
      <c r="AW56">
        <v>2</v>
      </c>
      <c r="AX56">
        <v>48176884</v>
      </c>
      <c r="AY56">
        <v>1</v>
      </c>
      <c r="AZ56">
        <v>0</v>
      </c>
      <c r="BA56">
        <v>53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ROUND(Y56*Source!I80,7)</f>
        <v>2.3261319999999999</v>
      </c>
      <c r="CY56">
        <f t="shared" si="21"/>
        <v>0</v>
      </c>
      <c r="CZ56">
        <f t="shared" si="22"/>
        <v>0</v>
      </c>
      <c r="DA56">
        <f t="shared" si="23"/>
        <v>1</v>
      </c>
      <c r="DB56">
        <f t="shared" si="4"/>
        <v>0</v>
      </c>
      <c r="DC56">
        <f t="shared" si="5"/>
        <v>0</v>
      </c>
      <c r="DD56" t="s">
        <v>3</v>
      </c>
      <c r="DE56" t="s">
        <v>3</v>
      </c>
      <c r="DF56">
        <f>ROUND(ROUND(AE56,2)*CX56,2)</f>
        <v>0</v>
      </c>
      <c r="DG56">
        <f t="shared" si="20"/>
        <v>0</v>
      </c>
      <c r="DH56">
        <f t="shared" si="1"/>
        <v>0</v>
      </c>
      <c r="DI56">
        <f t="shared" si="2"/>
        <v>0</v>
      </c>
      <c r="DJ56">
        <f t="shared" si="24"/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ROW(Source!A80)</f>
        <v>80</v>
      </c>
      <c r="B57">
        <v>48176574</v>
      </c>
      <c r="C57">
        <v>48176855</v>
      </c>
      <c r="D57">
        <v>46051301</v>
      </c>
      <c r="E57">
        <v>1</v>
      </c>
      <c r="F57">
        <v>1</v>
      </c>
      <c r="G57">
        <v>1</v>
      </c>
      <c r="H57">
        <v>3</v>
      </c>
      <c r="I57" t="s">
        <v>151</v>
      </c>
      <c r="J57" t="s">
        <v>153</v>
      </c>
      <c r="K57" t="s">
        <v>152</v>
      </c>
      <c r="L57">
        <v>1339</v>
      </c>
      <c r="N57">
        <v>1007</v>
      </c>
      <c r="O57" t="s">
        <v>51</v>
      </c>
      <c r="P57" t="s">
        <v>51</v>
      </c>
      <c r="Q57">
        <v>1</v>
      </c>
      <c r="W57">
        <v>0</v>
      </c>
      <c r="X57">
        <v>1036015556</v>
      </c>
      <c r="Y57">
        <f t="shared" si="3"/>
        <v>7.6</v>
      </c>
      <c r="AA57">
        <v>4288.76</v>
      </c>
      <c r="AB57">
        <v>0</v>
      </c>
      <c r="AC57">
        <v>0</v>
      </c>
      <c r="AD57">
        <v>0</v>
      </c>
      <c r="AE57">
        <v>3486.8</v>
      </c>
      <c r="AF57">
        <v>0</v>
      </c>
      <c r="AG57">
        <v>0</v>
      </c>
      <c r="AH57">
        <v>0</v>
      </c>
      <c r="AI57">
        <v>1.23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1</v>
      </c>
      <c r="AQ57">
        <v>0</v>
      </c>
      <c r="AR57">
        <v>0</v>
      </c>
      <c r="AS57" t="s">
        <v>3</v>
      </c>
      <c r="AT57">
        <v>7.6</v>
      </c>
      <c r="AU57" t="s">
        <v>3</v>
      </c>
      <c r="AV57">
        <v>0</v>
      </c>
      <c r="AW57">
        <v>1</v>
      </c>
      <c r="AX57">
        <v>-1</v>
      </c>
      <c r="AY57">
        <v>0</v>
      </c>
      <c r="AZ57">
        <v>0</v>
      </c>
      <c r="BA57" t="s">
        <v>3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ROUND(Y57*Source!I80,7)</f>
        <v>2.3261319999999999</v>
      </c>
      <c r="CY57">
        <f t="shared" si="21"/>
        <v>4288.76</v>
      </c>
      <c r="CZ57">
        <f t="shared" si="22"/>
        <v>3486.8</v>
      </c>
      <c r="DA57">
        <f t="shared" si="23"/>
        <v>1.23</v>
      </c>
      <c r="DB57">
        <f t="shared" si="4"/>
        <v>26499.68</v>
      </c>
      <c r="DC57">
        <f t="shared" si="5"/>
        <v>0</v>
      </c>
      <c r="DD57" t="s">
        <v>3</v>
      </c>
      <c r="DE57" t="s">
        <v>3</v>
      </c>
      <c r="DF57">
        <f>ROUND(ROUND(AE57*AI57,2)*CX57,2)</f>
        <v>9976.2199999999993</v>
      </c>
      <c r="DG57">
        <f t="shared" si="20"/>
        <v>0</v>
      </c>
      <c r="DH57">
        <f t="shared" si="1"/>
        <v>0</v>
      </c>
      <c r="DI57">
        <f t="shared" si="2"/>
        <v>0</v>
      </c>
      <c r="DJ57">
        <f t="shared" si="24"/>
        <v>9976.2199999999993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ROW(Source!A80)</f>
        <v>80</v>
      </c>
      <c r="B58">
        <v>48176574</v>
      </c>
      <c r="C58">
        <v>48176855</v>
      </c>
      <c r="D58">
        <v>0</v>
      </c>
      <c r="E58">
        <v>1</v>
      </c>
      <c r="F58">
        <v>1</v>
      </c>
      <c r="G58">
        <v>1</v>
      </c>
      <c r="H58">
        <v>3</v>
      </c>
      <c r="I58" t="s">
        <v>559</v>
      </c>
      <c r="J58" t="s">
        <v>3</v>
      </c>
      <c r="K58" t="s">
        <v>560</v>
      </c>
      <c r="L58">
        <v>1339</v>
      </c>
      <c r="N58">
        <v>1007</v>
      </c>
      <c r="O58" t="s">
        <v>51</v>
      </c>
      <c r="P58" t="s">
        <v>51</v>
      </c>
      <c r="Q58">
        <v>1</v>
      </c>
      <c r="W58">
        <v>0</v>
      </c>
      <c r="X58">
        <v>-1267085761</v>
      </c>
      <c r="Y58">
        <f t="shared" si="3"/>
        <v>100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0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100</v>
      </c>
      <c r="AU58" t="s">
        <v>3</v>
      </c>
      <c r="AV58">
        <v>0</v>
      </c>
      <c r="AW58">
        <v>2</v>
      </c>
      <c r="AX58">
        <v>48176885</v>
      </c>
      <c r="AY58">
        <v>1</v>
      </c>
      <c r="AZ58">
        <v>0</v>
      </c>
      <c r="BA58">
        <v>54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ROUND(Y58*Source!I80,7)</f>
        <v>30.606999999999999</v>
      </c>
      <c r="CY58">
        <f t="shared" si="21"/>
        <v>0</v>
      </c>
      <c r="CZ58">
        <f t="shared" si="22"/>
        <v>0</v>
      </c>
      <c r="DA58">
        <f t="shared" si="23"/>
        <v>1</v>
      </c>
      <c r="DB58">
        <f t="shared" si="4"/>
        <v>0</v>
      </c>
      <c r="DC58">
        <f t="shared" si="5"/>
        <v>0</v>
      </c>
      <c r="DD58" t="s">
        <v>3</v>
      </c>
      <c r="DE58" t="s">
        <v>3</v>
      </c>
      <c r="DF58">
        <f>ROUND(ROUND(AE58,2)*CX58,2)</f>
        <v>0</v>
      </c>
      <c r="DG58">
        <f t="shared" si="20"/>
        <v>0</v>
      </c>
      <c r="DH58">
        <f t="shared" si="1"/>
        <v>0</v>
      </c>
      <c r="DI58">
        <f t="shared" si="2"/>
        <v>0</v>
      </c>
      <c r="DJ58">
        <f t="shared" si="24"/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ROW(Source!A80)</f>
        <v>80</v>
      </c>
      <c r="B59">
        <v>48176574</v>
      </c>
      <c r="C59">
        <v>48176855</v>
      </c>
      <c r="D59">
        <v>46056162</v>
      </c>
      <c r="E59">
        <v>1</v>
      </c>
      <c r="F59">
        <v>1</v>
      </c>
      <c r="G59">
        <v>1</v>
      </c>
      <c r="H59">
        <v>3</v>
      </c>
      <c r="I59" t="s">
        <v>230</v>
      </c>
      <c r="J59" t="s">
        <v>232</v>
      </c>
      <c r="K59" t="s">
        <v>231</v>
      </c>
      <c r="L59">
        <v>1348</v>
      </c>
      <c r="N59">
        <v>1009</v>
      </c>
      <c r="O59" t="s">
        <v>227</v>
      </c>
      <c r="P59" t="s">
        <v>227</v>
      </c>
      <c r="Q59">
        <v>1000</v>
      </c>
      <c r="W59">
        <v>0</v>
      </c>
      <c r="X59">
        <v>-619923545</v>
      </c>
      <c r="Y59">
        <f t="shared" si="3"/>
        <v>0.24</v>
      </c>
      <c r="AA59">
        <v>142126.39000000001</v>
      </c>
      <c r="AB59">
        <v>0</v>
      </c>
      <c r="AC59">
        <v>0</v>
      </c>
      <c r="AD59">
        <v>0</v>
      </c>
      <c r="AE59">
        <v>105278.81</v>
      </c>
      <c r="AF59">
        <v>0</v>
      </c>
      <c r="AG59">
        <v>0</v>
      </c>
      <c r="AH59">
        <v>0</v>
      </c>
      <c r="AI59">
        <v>1.35</v>
      </c>
      <c r="AJ59">
        <v>1</v>
      </c>
      <c r="AK59">
        <v>1</v>
      </c>
      <c r="AL59">
        <v>1</v>
      </c>
      <c r="AM59">
        <v>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0.24</v>
      </c>
      <c r="AU59" t="s">
        <v>3</v>
      </c>
      <c r="AV59">
        <v>0</v>
      </c>
      <c r="AW59">
        <v>2</v>
      </c>
      <c r="AX59">
        <v>48176886</v>
      </c>
      <c r="AY59">
        <v>1</v>
      </c>
      <c r="AZ59">
        <v>0</v>
      </c>
      <c r="BA59">
        <v>55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25266.914399999998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1</v>
      </c>
      <c r="BQ59">
        <v>25266.914399999998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1</v>
      </c>
      <c r="CV59">
        <v>0</v>
      </c>
      <c r="CW59">
        <v>0</v>
      </c>
      <c r="CX59">
        <f>ROUND(Y59*Source!I80,7)</f>
        <v>7.3456800000000003E-2</v>
      </c>
      <c r="CY59">
        <f t="shared" si="21"/>
        <v>142126.39000000001</v>
      </c>
      <c r="CZ59">
        <f t="shared" si="22"/>
        <v>105278.81</v>
      </c>
      <c r="DA59">
        <f t="shared" si="23"/>
        <v>1.35</v>
      </c>
      <c r="DB59">
        <f t="shared" si="4"/>
        <v>25266.91</v>
      </c>
      <c r="DC59">
        <f t="shared" si="5"/>
        <v>0</v>
      </c>
      <c r="DD59" t="s">
        <v>3</v>
      </c>
      <c r="DE59" t="s">
        <v>3</v>
      </c>
      <c r="DF59">
        <f>ROUND(ROUND(AE59*AI59,2)*CX59,2)</f>
        <v>10440.15</v>
      </c>
      <c r="DG59">
        <f t="shared" si="20"/>
        <v>0</v>
      </c>
      <c r="DH59">
        <f t="shared" si="1"/>
        <v>0</v>
      </c>
      <c r="DI59">
        <f t="shared" si="2"/>
        <v>0</v>
      </c>
      <c r="DJ59">
        <f t="shared" si="24"/>
        <v>10440.15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ROW(Source!A80)</f>
        <v>80</v>
      </c>
      <c r="B60">
        <v>48176574</v>
      </c>
      <c r="C60">
        <v>48176855</v>
      </c>
      <c r="D60">
        <v>46063356</v>
      </c>
      <c r="E60">
        <v>1</v>
      </c>
      <c r="F60">
        <v>1</v>
      </c>
      <c r="G60">
        <v>1</v>
      </c>
      <c r="H60">
        <v>3</v>
      </c>
      <c r="I60" t="s">
        <v>561</v>
      </c>
      <c r="J60" t="s">
        <v>562</v>
      </c>
      <c r="K60" t="s">
        <v>563</v>
      </c>
      <c r="L60">
        <v>1339</v>
      </c>
      <c r="N60">
        <v>1007</v>
      </c>
      <c r="O60" t="s">
        <v>51</v>
      </c>
      <c r="P60" t="s">
        <v>51</v>
      </c>
      <c r="Q60">
        <v>1</v>
      </c>
      <c r="W60">
        <v>0</v>
      </c>
      <c r="X60">
        <v>1841610152</v>
      </c>
      <c r="Y60">
        <f t="shared" si="3"/>
        <v>0.19</v>
      </c>
      <c r="AA60">
        <v>11182.97</v>
      </c>
      <c r="AB60">
        <v>0</v>
      </c>
      <c r="AC60">
        <v>0</v>
      </c>
      <c r="AD60">
        <v>0</v>
      </c>
      <c r="AE60">
        <v>5764.42</v>
      </c>
      <c r="AF60">
        <v>0</v>
      </c>
      <c r="AG60">
        <v>0</v>
      </c>
      <c r="AH60">
        <v>0</v>
      </c>
      <c r="AI60">
        <v>1.94</v>
      </c>
      <c r="AJ60">
        <v>1</v>
      </c>
      <c r="AK60">
        <v>1</v>
      </c>
      <c r="AL60">
        <v>1</v>
      </c>
      <c r="AM60">
        <v>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0.19</v>
      </c>
      <c r="AU60" t="s">
        <v>3</v>
      </c>
      <c r="AV60">
        <v>0</v>
      </c>
      <c r="AW60">
        <v>2</v>
      </c>
      <c r="AX60">
        <v>48176887</v>
      </c>
      <c r="AY60">
        <v>1</v>
      </c>
      <c r="AZ60">
        <v>0</v>
      </c>
      <c r="BA60">
        <v>56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1095.2398000000001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1</v>
      </c>
      <c r="BQ60">
        <v>1095.2398000000001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1</v>
      </c>
      <c r="CV60">
        <v>0</v>
      </c>
      <c r="CW60">
        <v>0</v>
      </c>
      <c r="CX60">
        <f>ROUND(Y60*Source!I80,7)</f>
        <v>5.8153299999999998E-2</v>
      </c>
      <c r="CY60">
        <f t="shared" si="21"/>
        <v>11182.97</v>
      </c>
      <c r="CZ60">
        <f t="shared" si="22"/>
        <v>5764.42</v>
      </c>
      <c r="DA60">
        <f t="shared" si="23"/>
        <v>1.94</v>
      </c>
      <c r="DB60">
        <f t="shared" si="4"/>
        <v>1095.24</v>
      </c>
      <c r="DC60">
        <f t="shared" si="5"/>
        <v>0</v>
      </c>
      <c r="DD60" t="s">
        <v>3</v>
      </c>
      <c r="DE60" t="s">
        <v>3</v>
      </c>
      <c r="DF60">
        <f>ROUND(ROUND(AE60*AI60,2)*CX60,2)</f>
        <v>650.33000000000004</v>
      </c>
      <c r="DG60">
        <f t="shared" si="20"/>
        <v>0</v>
      </c>
      <c r="DH60">
        <f t="shared" si="1"/>
        <v>0</v>
      </c>
      <c r="DI60">
        <f t="shared" si="2"/>
        <v>0</v>
      </c>
      <c r="DJ60">
        <f t="shared" si="24"/>
        <v>650.33000000000004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ROW(Source!A80)</f>
        <v>80</v>
      </c>
      <c r="B61">
        <v>48176574</v>
      </c>
      <c r="C61">
        <v>48176855</v>
      </c>
      <c r="D61">
        <v>46078004</v>
      </c>
      <c r="E61">
        <v>1</v>
      </c>
      <c r="F61">
        <v>1</v>
      </c>
      <c r="G61">
        <v>1</v>
      </c>
      <c r="H61">
        <v>3</v>
      </c>
      <c r="I61" t="s">
        <v>564</v>
      </c>
      <c r="J61" t="s">
        <v>565</v>
      </c>
      <c r="K61" t="s">
        <v>566</v>
      </c>
      <c r="L61">
        <v>1348</v>
      </c>
      <c r="N61">
        <v>1009</v>
      </c>
      <c r="O61" t="s">
        <v>227</v>
      </c>
      <c r="P61" t="s">
        <v>227</v>
      </c>
      <c r="Q61">
        <v>1000</v>
      </c>
      <c r="W61">
        <v>0</v>
      </c>
      <c r="X61">
        <v>1274249633</v>
      </c>
      <c r="Y61">
        <f t="shared" si="3"/>
        <v>1.1999999999999999E-3</v>
      </c>
      <c r="AA61">
        <v>394226.16</v>
      </c>
      <c r="AB61">
        <v>0</v>
      </c>
      <c r="AC61">
        <v>0</v>
      </c>
      <c r="AD61">
        <v>0</v>
      </c>
      <c r="AE61">
        <v>215424.13</v>
      </c>
      <c r="AF61">
        <v>0</v>
      </c>
      <c r="AG61">
        <v>0</v>
      </c>
      <c r="AH61">
        <v>0</v>
      </c>
      <c r="AI61">
        <v>1.83</v>
      </c>
      <c r="AJ61">
        <v>1</v>
      </c>
      <c r="AK61">
        <v>1</v>
      </c>
      <c r="AL61">
        <v>1</v>
      </c>
      <c r="AM61">
        <v>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1.1999999999999999E-3</v>
      </c>
      <c r="AU61" t="s">
        <v>3</v>
      </c>
      <c r="AV61">
        <v>0</v>
      </c>
      <c r="AW61">
        <v>2</v>
      </c>
      <c r="AX61">
        <v>48176888</v>
      </c>
      <c r="AY61">
        <v>1</v>
      </c>
      <c r="AZ61">
        <v>0</v>
      </c>
      <c r="BA61">
        <v>57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258.50895599999996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1</v>
      </c>
      <c r="BQ61">
        <v>258.50895599999996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1</v>
      </c>
      <c r="CV61">
        <v>0</v>
      </c>
      <c r="CW61">
        <v>0</v>
      </c>
      <c r="CX61">
        <f>ROUND(Y61*Source!I80,7)</f>
        <v>3.6729999999999998E-4</v>
      </c>
      <c r="CY61">
        <f t="shared" si="21"/>
        <v>394226.16</v>
      </c>
      <c r="CZ61">
        <f t="shared" si="22"/>
        <v>215424.13</v>
      </c>
      <c r="DA61">
        <f t="shared" si="23"/>
        <v>1.83</v>
      </c>
      <c r="DB61">
        <f t="shared" si="4"/>
        <v>258.51</v>
      </c>
      <c r="DC61">
        <f t="shared" si="5"/>
        <v>0</v>
      </c>
      <c r="DD61" t="s">
        <v>3</v>
      </c>
      <c r="DE61" t="s">
        <v>3</v>
      </c>
      <c r="DF61">
        <f>ROUND(ROUND(AE61*AI61,2)*CX61,2)</f>
        <v>144.80000000000001</v>
      </c>
      <c r="DG61">
        <f t="shared" si="20"/>
        <v>0</v>
      </c>
      <c r="DH61">
        <f t="shared" si="1"/>
        <v>0</v>
      </c>
      <c r="DI61">
        <f t="shared" si="2"/>
        <v>0</v>
      </c>
      <c r="DJ61">
        <f t="shared" si="24"/>
        <v>144.80000000000001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ROW(Source!A89)</f>
        <v>89</v>
      </c>
      <c r="B62">
        <v>48176574</v>
      </c>
      <c r="C62">
        <v>48176897</v>
      </c>
      <c r="D62">
        <v>45910113</v>
      </c>
      <c r="E62">
        <v>115</v>
      </c>
      <c r="F62">
        <v>1</v>
      </c>
      <c r="G62">
        <v>1</v>
      </c>
      <c r="H62">
        <v>1</v>
      </c>
      <c r="I62" t="s">
        <v>537</v>
      </c>
      <c r="J62" t="s">
        <v>3</v>
      </c>
      <c r="K62" t="s">
        <v>538</v>
      </c>
      <c r="L62">
        <v>1191</v>
      </c>
      <c r="N62">
        <v>1013</v>
      </c>
      <c r="O62" t="s">
        <v>476</v>
      </c>
      <c r="P62" t="s">
        <v>476</v>
      </c>
      <c r="Q62">
        <v>1</v>
      </c>
      <c r="W62">
        <v>0</v>
      </c>
      <c r="X62">
        <v>400852068</v>
      </c>
      <c r="Y62">
        <f t="shared" si="3"/>
        <v>256</v>
      </c>
      <c r="AA62">
        <v>0</v>
      </c>
      <c r="AB62">
        <v>0</v>
      </c>
      <c r="AC62">
        <v>0</v>
      </c>
      <c r="AD62">
        <v>794.34</v>
      </c>
      <c r="AE62">
        <v>0</v>
      </c>
      <c r="AF62">
        <v>0</v>
      </c>
      <c r="AG62">
        <v>0</v>
      </c>
      <c r="AH62">
        <v>794.34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256</v>
      </c>
      <c r="AU62" t="s">
        <v>3</v>
      </c>
      <c r="AV62">
        <v>1</v>
      </c>
      <c r="AW62">
        <v>2</v>
      </c>
      <c r="AX62">
        <v>48176915</v>
      </c>
      <c r="AY62">
        <v>2</v>
      </c>
      <c r="AZ62">
        <v>131072</v>
      </c>
      <c r="BA62">
        <v>58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203351.04000000001</v>
      </c>
      <c r="BN62">
        <v>256</v>
      </c>
      <c r="BO62">
        <v>0</v>
      </c>
      <c r="BP62">
        <v>1</v>
      </c>
      <c r="BQ62">
        <v>0</v>
      </c>
      <c r="BR62">
        <v>0</v>
      </c>
      <c r="BS62">
        <v>0</v>
      </c>
      <c r="BT62">
        <v>203351.04000000001</v>
      </c>
      <c r="BU62">
        <v>256</v>
      </c>
      <c r="BV62">
        <v>0</v>
      </c>
      <c r="BW62">
        <v>1</v>
      </c>
      <c r="CU62">
        <f>ROUND(AT62*Source!I89*AH62*AL62,2)</f>
        <v>78818.86</v>
      </c>
      <c r="CV62">
        <f>ROUND(Y62*Source!I89,7)</f>
        <v>99.2256</v>
      </c>
      <c r="CW62">
        <v>0</v>
      </c>
      <c r="CX62">
        <f>ROUND(Y62*Source!I89,7)</f>
        <v>99.2256</v>
      </c>
      <c r="CY62">
        <f>AD62</f>
        <v>794.34</v>
      </c>
      <c r="CZ62">
        <f>AH62</f>
        <v>794.34</v>
      </c>
      <c r="DA62">
        <f>AL62</f>
        <v>1</v>
      </c>
      <c r="DB62">
        <f t="shared" si="4"/>
        <v>203351.04000000001</v>
      </c>
      <c r="DC62">
        <f t="shared" si="5"/>
        <v>0</v>
      </c>
      <c r="DD62" t="s">
        <v>3</v>
      </c>
      <c r="DE62" t="s">
        <v>3</v>
      </c>
      <c r="DF62">
        <f t="shared" ref="DF62:DF68" si="25">ROUND(ROUND(AE62,2)*CX62,2)</f>
        <v>0</v>
      </c>
      <c r="DG62">
        <f t="shared" si="20"/>
        <v>0</v>
      </c>
      <c r="DH62">
        <f t="shared" si="1"/>
        <v>0</v>
      </c>
      <c r="DI62">
        <f t="shared" si="2"/>
        <v>78818.86</v>
      </c>
      <c r="DJ62">
        <f>DI62</f>
        <v>78818.86</v>
      </c>
      <c r="DK62">
        <v>1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ROW(Source!A89)</f>
        <v>89</v>
      </c>
      <c r="B63">
        <v>48176574</v>
      </c>
      <c r="C63">
        <v>48176897</v>
      </c>
      <c r="D63">
        <v>45910359</v>
      </c>
      <c r="E63">
        <v>115</v>
      </c>
      <c r="F63">
        <v>1</v>
      </c>
      <c r="G63">
        <v>1</v>
      </c>
      <c r="H63">
        <v>1</v>
      </c>
      <c r="I63" t="s">
        <v>474</v>
      </c>
      <c r="J63" t="s">
        <v>3</v>
      </c>
      <c r="K63" t="s">
        <v>475</v>
      </c>
      <c r="L63">
        <v>1191</v>
      </c>
      <c r="N63">
        <v>1013</v>
      </c>
      <c r="O63" t="s">
        <v>476</v>
      </c>
      <c r="P63" t="s">
        <v>476</v>
      </c>
      <c r="Q63">
        <v>1</v>
      </c>
      <c r="W63">
        <v>0</v>
      </c>
      <c r="X63">
        <v>-1417349443</v>
      </c>
      <c r="Y63">
        <f t="shared" si="3"/>
        <v>57.44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57.44</v>
      </c>
      <c r="AU63" t="s">
        <v>3</v>
      </c>
      <c r="AV63">
        <v>2</v>
      </c>
      <c r="AW63">
        <v>2</v>
      </c>
      <c r="AX63">
        <v>48176916</v>
      </c>
      <c r="AY63">
        <v>1</v>
      </c>
      <c r="AZ63">
        <v>0</v>
      </c>
      <c r="BA63">
        <v>59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ROUND(Y63*Source!I89,7)</f>
        <v>22.263743999999999</v>
      </c>
      <c r="CY63">
        <f>AD63</f>
        <v>0</v>
      </c>
      <c r="CZ63">
        <f>AH63</f>
        <v>0</v>
      </c>
      <c r="DA63">
        <f>AL63</f>
        <v>1</v>
      </c>
      <c r="DB63">
        <f t="shared" si="4"/>
        <v>0</v>
      </c>
      <c r="DC63">
        <f t="shared" si="5"/>
        <v>0</v>
      </c>
      <c r="DD63" t="s">
        <v>3</v>
      </c>
      <c r="DE63" t="s">
        <v>3</v>
      </c>
      <c r="DF63">
        <f t="shared" si="25"/>
        <v>0</v>
      </c>
      <c r="DG63">
        <f t="shared" si="20"/>
        <v>0</v>
      </c>
      <c r="DH63">
        <f t="shared" si="1"/>
        <v>0</v>
      </c>
      <c r="DI63">
        <f t="shared" si="2"/>
        <v>0</v>
      </c>
      <c r="DJ63">
        <f>DI63</f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ROW(Source!A89)</f>
        <v>89</v>
      </c>
      <c r="B64">
        <v>48176574</v>
      </c>
      <c r="C64">
        <v>48176897</v>
      </c>
      <c r="D64">
        <v>46128463</v>
      </c>
      <c r="E64">
        <v>1</v>
      </c>
      <c r="F64">
        <v>1</v>
      </c>
      <c r="G64">
        <v>1</v>
      </c>
      <c r="H64">
        <v>2</v>
      </c>
      <c r="I64" t="s">
        <v>504</v>
      </c>
      <c r="J64" t="s">
        <v>505</v>
      </c>
      <c r="K64" t="s">
        <v>506</v>
      </c>
      <c r="L64">
        <v>1368</v>
      </c>
      <c r="N64">
        <v>1011</v>
      </c>
      <c r="O64" t="s">
        <v>480</v>
      </c>
      <c r="P64" t="s">
        <v>480</v>
      </c>
      <c r="Q64">
        <v>1</v>
      </c>
      <c r="W64">
        <v>0</v>
      </c>
      <c r="X64">
        <v>-208228746</v>
      </c>
      <c r="Y64">
        <f t="shared" si="3"/>
        <v>3.27</v>
      </c>
      <c r="AA64">
        <v>0</v>
      </c>
      <c r="AB64">
        <v>1488.78</v>
      </c>
      <c r="AC64">
        <v>1051.33</v>
      </c>
      <c r="AD64">
        <v>0</v>
      </c>
      <c r="AE64">
        <v>0</v>
      </c>
      <c r="AF64">
        <v>1488.78</v>
      </c>
      <c r="AG64">
        <v>1051.33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3.27</v>
      </c>
      <c r="AU64" t="s">
        <v>3</v>
      </c>
      <c r="AV64">
        <v>0</v>
      </c>
      <c r="AW64">
        <v>2</v>
      </c>
      <c r="AX64">
        <v>48176917</v>
      </c>
      <c r="AY64">
        <v>2</v>
      </c>
      <c r="AZ64">
        <v>98304</v>
      </c>
      <c r="BA64">
        <v>60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4868.3105999999998</v>
      </c>
      <c r="BL64">
        <v>3437.8490999999999</v>
      </c>
      <c r="BM64">
        <v>0</v>
      </c>
      <c r="BN64">
        <v>0</v>
      </c>
      <c r="BO64">
        <v>3.27</v>
      </c>
      <c r="BP64">
        <v>1</v>
      </c>
      <c r="BQ64">
        <v>0</v>
      </c>
      <c r="BR64">
        <v>4868.3105999999998</v>
      </c>
      <c r="BS64">
        <v>3437.8490999999999</v>
      </c>
      <c r="BT64">
        <v>0</v>
      </c>
      <c r="BU64">
        <v>0</v>
      </c>
      <c r="BV64">
        <v>3.27</v>
      </c>
      <c r="BW64">
        <v>1</v>
      </c>
      <c r="CV64">
        <v>0</v>
      </c>
      <c r="CW64">
        <f>ROUND(Y64*Source!I89*DO64,7)</f>
        <v>1.267452</v>
      </c>
      <c r="CX64">
        <f>ROUND(Y64*Source!I89,7)</f>
        <v>1.267452</v>
      </c>
      <c r="CY64">
        <f>AB64</f>
        <v>1488.78</v>
      </c>
      <c r="CZ64">
        <f>AF64</f>
        <v>1488.78</v>
      </c>
      <c r="DA64">
        <f>AJ64</f>
        <v>1</v>
      </c>
      <c r="DB64">
        <f t="shared" si="4"/>
        <v>4868.3100000000004</v>
      </c>
      <c r="DC64">
        <f t="shared" si="5"/>
        <v>3437.85</v>
      </c>
      <c r="DD64" t="s">
        <v>3</v>
      </c>
      <c r="DE64" t="s">
        <v>3</v>
      </c>
      <c r="DF64">
        <f t="shared" si="25"/>
        <v>0</v>
      </c>
      <c r="DG64">
        <f t="shared" si="20"/>
        <v>1886.96</v>
      </c>
      <c r="DH64">
        <f t="shared" si="1"/>
        <v>1332.51</v>
      </c>
      <c r="DI64">
        <f t="shared" si="2"/>
        <v>0</v>
      </c>
      <c r="DJ64">
        <f>DG64+DH64</f>
        <v>3219.4700000000003</v>
      </c>
      <c r="DK64">
        <v>1</v>
      </c>
      <c r="DL64" t="s">
        <v>481</v>
      </c>
      <c r="DM64">
        <v>6</v>
      </c>
      <c r="DN64" t="s">
        <v>476</v>
      </c>
      <c r="DO64">
        <v>1</v>
      </c>
    </row>
    <row r="65" spans="1:119" x14ac:dyDescent="0.2">
      <c r="A65">
        <f>ROW(Source!A89)</f>
        <v>89</v>
      </c>
      <c r="B65">
        <v>48176574</v>
      </c>
      <c r="C65">
        <v>48176897</v>
      </c>
      <c r="D65">
        <v>46128476</v>
      </c>
      <c r="E65">
        <v>1</v>
      </c>
      <c r="F65">
        <v>1</v>
      </c>
      <c r="G65">
        <v>1</v>
      </c>
      <c r="H65">
        <v>2</v>
      </c>
      <c r="I65" t="s">
        <v>539</v>
      </c>
      <c r="J65" t="s">
        <v>540</v>
      </c>
      <c r="K65" t="s">
        <v>541</v>
      </c>
      <c r="L65">
        <v>1368</v>
      </c>
      <c r="N65">
        <v>1011</v>
      </c>
      <c r="O65" t="s">
        <v>480</v>
      </c>
      <c r="P65" t="s">
        <v>480</v>
      </c>
      <c r="Q65">
        <v>1</v>
      </c>
      <c r="W65">
        <v>0</v>
      </c>
      <c r="X65">
        <v>1573080435</v>
      </c>
      <c r="Y65">
        <f t="shared" si="3"/>
        <v>49.28</v>
      </c>
      <c r="AA65">
        <v>0</v>
      </c>
      <c r="AB65">
        <v>2163.19</v>
      </c>
      <c r="AC65">
        <v>1051.33</v>
      </c>
      <c r="AD65">
        <v>0</v>
      </c>
      <c r="AE65">
        <v>0</v>
      </c>
      <c r="AF65">
        <v>1703.3</v>
      </c>
      <c r="AG65">
        <v>1051.33</v>
      </c>
      <c r="AH65">
        <v>0</v>
      </c>
      <c r="AI65">
        <v>1</v>
      </c>
      <c r="AJ65">
        <v>1.27</v>
      </c>
      <c r="AK65">
        <v>1</v>
      </c>
      <c r="AL65">
        <v>1</v>
      </c>
      <c r="AM65">
        <v>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49.28</v>
      </c>
      <c r="AU65" t="s">
        <v>3</v>
      </c>
      <c r="AV65">
        <v>0</v>
      </c>
      <c r="AW65">
        <v>2</v>
      </c>
      <c r="AX65">
        <v>48176918</v>
      </c>
      <c r="AY65">
        <v>2</v>
      </c>
      <c r="AZ65">
        <v>65536</v>
      </c>
      <c r="BA65">
        <v>61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83938.623999999996</v>
      </c>
      <c r="BL65">
        <v>51809.542399999998</v>
      </c>
      <c r="BM65">
        <v>0</v>
      </c>
      <c r="BN65">
        <v>0</v>
      </c>
      <c r="BO65">
        <v>49.28</v>
      </c>
      <c r="BP65">
        <v>1</v>
      </c>
      <c r="BQ65">
        <v>0</v>
      </c>
      <c r="BR65">
        <v>83938.623999999996</v>
      </c>
      <c r="BS65">
        <v>51809.542399999998</v>
      </c>
      <c r="BT65">
        <v>0</v>
      </c>
      <c r="BU65">
        <v>0</v>
      </c>
      <c r="BV65">
        <v>49.28</v>
      </c>
      <c r="BW65">
        <v>1</v>
      </c>
      <c r="CV65">
        <v>0</v>
      </c>
      <c r="CW65">
        <f>ROUND(Y65*Source!I89*DO65,7)</f>
        <v>19.100928</v>
      </c>
      <c r="CX65">
        <f>ROUND(Y65*Source!I89,7)</f>
        <v>19.100928</v>
      </c>
      <c r="CY65">
        <f>AB65</f>
        <v>2163.19</v>
      </c>
      <c r="CZ65">
        <f>AF65</f>
        <v>1703.3</v>
      </c>
      <c r="DA65">
        <f>AJ65</f>
        <v>1.27</v>
      </c>
      <c r="DB65">
        <f t="shared" si="4"/>
        <v>83938.62</v>
      </c>
      <c r="DC65">
        <f t="shared" si="5"/>
        <v>51809.54</v>
      </c>
      <c r="DD65" t="s">
        <v>3</v>
      </c>
      <c r="DE65" t="s">
        <v>3</v>
      </c>
      <c r="DF65">
        <f t="shared" si="25"/>
        <v>0</v>
      </c>
      <c r="DG65">
        <f>ROUND(ROUND(AF65*AJ65,2)*CX65,2)</f>
        <v>41318.94</v>
      </c>
      <c r="DH65">
        <f t="shared" ref="DH65:DH128" si="26">ROUND(ROUND(AG65,2)*CX65,2)</f>
        <v>20081.38</v>
      </c>
      <c r="DI65">
        <f t="shared" ref="DI65:DI128" si="27">ROUND(ROUND(AH65,2)*CX65,2)</f>
        <v>0</v>
      </c>
      <c r="DJ65">
        <f>DG65+DH65</f>
        <v>61400.320000000007</v>
      </c>
      <c r="DK65">
        <v>0</v>
      </c>
      <c r="DL65" t="s">
        <v>481</v>
      </c>
      <c r="DM65">
        <v>6</v>
      </c>
      <c r="DN65" t="s">
        <v>476</v>
      </c>
      <c r="DO65">
        <v>1</v>
      </c>
    </row>
    <row r="66" spans="1:119" x14ac:dyDescent="0.2">
      <c r="A66">
        <f>ROW(Source!A89)</f>
        <v>89</v>
      </c>
      <c r="B66">
        <v>48176574</v>
      </c>
      <c r="C66">
        <v>48176897</v>
      </c>
      <c r="D66">
        <v>46129017</v>
      </c>
      <c r="E66">
        <v>1</v>
      </c>
      <c r="F66">
        <v>1</v>
      </c>
      <c r="G66">
        <v>1</v>
      </c>
      <c r="H66">
        <v>2</v>
      </c>
      <c r="I66" t="s">
        <v>542</v>
      </c>
      <c r="J66" t="s">
        <v>543</v>
      </c>
      <c r="K66" t="s">
        <v>544</v>
      </c>
      <c r="L66">
        <v>1368</v>
      </c>
      <c r="N66">
        <v>1011</v>
      </c>
      <c r="O66" t="s">
        <v>480</v>
      </c>
      <c r="P66" t="s">
        <v>480</v>
      </c>
      <c r="Q66">
        <v>1</v>
      </c>
      <c r="W66">
        <v>0</v>
      </c>
      <c r="X66">
        <v>-1723285242</v>
      </c>
      <c r="Y66">
        <f t="shared" si="3"/>
        <v>49.28</v>
      </c>
      <c r="AA66">
        <v>0</v>
      </c>
      <c r="AB66">
        <v>126.68</v>
      </c>
      <c r="AC66">
        <v>0</v>
      </c>
      <c r="AD66">
        <v>0</v>
      </c>
      <c r="AE66">
        <v>0</v>
      </c>
      <c r="AF66">
        <v>95.25</v>
      </c>
      <c r="AG66">
        <v>0</v>
      </c>
      <c r="AH66">
        <v>0</v>
      </c>
      <c r="AI66">
        <v>1</v>
      </c>
      <c r="AJ66">
        <v>1.33</v>
      </c>
      <c r="AK66">
        <v>1</v>
      </c>
      <c r="AL66">
        <v>1</v>
      </c>
      <c r="AM66">
        <v>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49.28</v>
      </c>
      <c r="AU66" t="s">
        <v>3</v>
      </c>
      <c r="AV66">
        <v>0</v>
      </c>
      <c r="AW66">
        <v>2</v>
      </c>
      <c r="AX66">
        <v>48176919</v>
      </c>
      <c r="AY66">
        <v>1</v>
      </c>
      <c r="AZ66">
        <v>0</v>
      </c>
      <c r="BA66">
        <v>62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4693.92</v>
      </c>
      <c r="BL66">
        <v>0</v>
      </c>
      <c r="BM66">
        <v>0</v>
      </c>
      <c r="BN66">
        <v>0</v>
      </c>
      <c r="BO66">
        <v>0</v>
      </c>
      <c r="BP66">
        <v>1</v>
      </c>
      <c r="BQ66">
        <v>0</v>
      </c>
      <c r="BR66">
        <v>4693.92</v>
      </c>
      <c r="BS66">
        <v>0</v>
      </c>
      <c r="BT66">
        <v>0</v>
      </c>
      <c r="BU66">
        <v>0</v>
      </c>
      <c r="BV66">
        <v>0</v>
      </c>
      <c r="BW66">
        <v>1</v>
      </c>
      <c r="CV66">
        <v>0</v>
      </c>
      <c r="CW66">
        <f>ROUND(Y66*Source!I89*DO66,7)</f>
        <v>0</v>
      </c>
      <c r="CX66">
        <f>ROUND(Y66*Source!I89,7)</f>
        <v>19.100928</v>
      </c>
      <c r="CY66">
        <f>AB66</f>
        <v>126.68</v>
      </c>
      <c r="CZ66">
        <f>AF66</f>
        <v>95.25</v>
      </c>
      <c r="DA66">
        <f>AJ66</f>
        <v>1.33</v>
      </c>
      <c r="DB66">
        <f t="shared" si="4"/>
        <v>4693.92</v>
      </c>
      <c r="DC66">
        <f t="shared" si="5"/>
        <v>0</v>
      </c>
      <c r="DD66" t="s">
        <v>3</v>
      </c>
      <c r="DE66" t="s">
        <v>3</v>
      </c>
      <c r="DF66">
        <f t="shared" si="25"/>
        <v>0</v>
      </c>
      <c r="DG66">
        <f>ROUND(ROUND(AF66*AJ66,2)*CX66,2)</f>
        <v>2419.71</v>
      </c>
      <c r="DH66">
        <f t="shared" si="26"/>
        <v>0</v>
      </c>
      <c r="DI66">
        <f t="shared" si="27"/>
        <v>0</v>
      </c>
      <c r="DJ66">
        <f>DG66+DH66</f>
        <v>2419.71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ROW(Source!A89)</f>
        <v>89</v>
      </c>
      <c r="B67">
        <v>48176574</v>
      </c>
      <c r="C67">
        <v>48176897</v>
      </c>
      <c r="D67">
        <v>46129773</v>
      </c>
      <c r="E67">
        <v>1</v>
      </c>
      <c r="F67">
        <v>1</v>
      </c>
      <c r="G67">
        <v>1</v>
      </c>
      <c r="H67">
        <v>2</v>
      </c>
      <c r="I67" t="s">
        <v>513</v>
      </c>
      <c r="J67" t="s">
        <v>514</v>
      </c>
      <c r="K67" t="s">
        <v>515</v>
      </c>
      <c r="L67">
        <v>1368</v>
      </c>
      <c r="N67">
        <v>1011</v>
      </c>
      <c r="O67" t="s">
        <v>480</v>
      </c>
      <c r="P67" t="s">
        <v>480</v>
      </c>
      <c r="Q67">
        <v>1</v>
      </c>
      <c r="W67">
        <v>0</v>
      </c>
      <c r="X67">
        <v>-1370349894</v>
      </c>
      <c r="Y67">
        <f t="shared" ref="Y67:Y130" si="28">AT67</f>
        <v>4.8899999999999997</v>
      </c>
      <c r="AA67">
        <v>0</v>
      </c>
      <c r="AB67">
        <v>572.77</v>
      </c>
      <c r="AC67">
        <v>782.65</v>
      </c>
      <c r="AD67">
        <v>0</v>
      </c>
      <c r="AE67">
        <v>0</v>
      </c>
      <c r="AF67">
        <v>572.77</v>
      </c>
      <c r="AG67">
        <v>782.65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4.8899999999999997</v>
      </c>
      <c r="AU67" t="s">
        <v>3</v>
      </c>
      <c r="AV67">
        <v>0</v>
      </c>
      <c r="AW67">
        <v>2</v>
      </c>
      <c r="AX67">
        <v>48176920</v>
      </c>
      <c r="AY67">
        <v>2</v>
      </c>
      <c r="AZ67">
        <v>98304</v>
      </c>
      <c r="BA67">
        <v>63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2800.8453</v>
      </c>
      <c r="BL67">
        <v>3827.1584999999995</v>
      </c>
      <c r="BM67">
        <v>0</v>
      </c>
      <c r="BN67">
        <v>0</v>
      </c>
      <c r="BO67">
        <v>4.8899999999999997</v>
      </c>
      <c r="BP67">
        <v>1</v>
      </c>
      <c r="BQ67">
        <v>0</v>
      </c>
      <c r="BR67">
        <v>2800.8453</v>
      </c>
      <c r="BS67">
        <v>3827.1584999999995</v>
      </c>
      <c r="BT67">
        <v>0</v>
      </c>
      <c r="BU67">
        <v>0</v>
      </c>
      <c r="BV67">
        <v>4.8899999999999997</v>
      </c>
      <c r="BW67">
        <v>1</v>
      </c>
      <c r="CV67">
        <v>0</v>
      </c>
      <c r="CW67">
        <f>ROUND(Y67*Source!I89*DO67,7)</f>
        <v>1.895364</v>
      </c>
      <c r="CX67">
        <f>ROUND(Y67*Source!I89,7)</f>
        <v>1.895364</v>
      </c>
      <c r="CY67">
        <f>AB67</f>
        <v>572.77</v>
      </c>
      <c r="CZ67">
        <f>AF67</f>
        <v>572.77</v>
      </c>
      <c r="DA67">
        <f>AJ67</f>
        <v>1</v>
      </c>
      <c r="DB67">
        <f t="shared" ref="DB67:DB130" si="29">ROUND(ROUND(AT67*CZ67,2),6)</f>
        <v>2800.85</v>
      </c>
      <c r="DC67">
        <f t="shared" ref="DC67:DC130" si="30">ROUND(ROUND(AT67*AG67,2),6)</f>
        <v>3827.16</v>
      </c>
      <c r="DD67" t="s">
        <v>3</v>
      </c>
      <c r="DE67" t="s">
        <v>3</v>
      </c>
      <c r="DF67">
        <f t="shared" si="25"/>
        <v>0</v>
      </c>
      <c r="DG67">
        <f t="shared" ref="DG67:DG81" si="31">ROUND(ROUND(AF67,2)*CX67,2)</f>
        <v>1085.6099999999999</v>
      </c>
      <c r="DH67">
        <f t="shared" si="26"/>
        <v>1483.41</v>
      </c>
      <c r="DI67">
        <f t="shared" si="27"/>
        <v>0</v>
      </c>
      <c r="DJ67">
        <f>DG67+DH67</f>
        <v>2569.02</v>
      </c>
      <c r="DK67">
        <v>1</v>
      </c>
      <c r="DL67" t="s">
        <v>516</v>
      </c>
      <c r="DM67">
        <v>4</v>
      </c>
      <c r="DN67" t="s">
        <v>476</v>
      </c>
      <c r="DO67">
        <v>1</v>
      </c>
    </row>
    <row r="68" spans="1:119" x14ac:dyDescent="0.2">
      <c r="A68">
        <f>ROW(Source!A89)</f>
        <v>89</v>
      </c>
      <c r="B68">
        <v>48176574</v>
      </c>
      <c r="C68">
        <v>48176897</v>
      </c>
      <c r="D68">
        <v>46130058</v>
      </c>
      <c r="E68">
        <v>1</v>
      </c>
      <c r="F68">
        <v>1</v>
      </c>
      <c r="G68">
        <v>1</v>
      </c>
      <c r="H68">
        <v>2</v>
      </c>
      <c r="I68" t="s">
        <v>545</v>
      </c>
      <c r="J68" t="s">
        <v>546</v>
      </c>
      <c r="K68" t="s">
        <v>547</v>
      </c>
      <c r="L68">
        <v>1368</v>
      </c>
      <c r="N68">
        <v>1011</v>
      </c>
      <c r="O68" t="s">
        <v>480</v>
      </c>
      <c r="P68" t="s">
        <v>480</v>
      </c>
      <c r="Q68">
        <v>1</v>
      </c>
      <c r="W68">
        <v>0</v>
      </c>
      <c r="X68">
        <v>-1363644737</v>
      </c>
      <c r="Y68">
        <f t="shared" si="28"/>
        <v>1.9</v>
      </c>
      <c r="AA68">
        <v>0</v>
      </c>
      <c r="AB68">
        <v>28.51</v>
      </c>
      <c r="AC68">
        <v>0</v>
      </c>
      <c r="AD68">
        <v>0</v>
      </c>
      <c r="AE68">
        <v>0</v>
      </c>
      <c r="AF68">
        <v>28.51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1.9</v>
      </c>
      <c r="AU68" t="s">
        <v>3</v>
      </c>
      <c r="AV68">
        <v>0</v>
      </c>
      <c r="AW68">
        <v>2</v>
      </c>
      <c r="AX68">
        <v>48176921</v>
      </c>
      <c r="AY68">
        <v>2</v>
      </c>
      <c r="AZ68">
        <v>32768</v>
      </c>
      <c r="BA68">
        <v>64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54.168999999999997</v>
      </c>
      <c r="BL68">
        <v>0</v>
      </c>
      <c r="BM68">
        <v>0</v>
      </c>
      <c r="BN68">
        <v>0</v>
      </c>
      <c r="BO68">
        <v>0</v>
      </c>
      <c r="BP68">
        <v>1</v>
      </c>
      <c r="BQ68">
        <v>0</v>
      </c>
      <c r="BR68">
        <v>54.168999999999997</v>
      </c>
      <c r="BS68">
        <v>0</v>
      </c>
      <c r="BT68">
        <v>0</v>
      </c>
      <c r="BU68">
        <v>0</v>
      </c>
      <c r="BV68">
        <v>0</v>
      </c>
      <c r="BW68">
        <v>1</v>
      </c>
      <c r="CV68">
        <v>0</v>
      </c>
      <c r="CW68">
        <f>ROUND(Y68*Source!I89*DO68,7)</f>
        <v>0</v>
      </c>
      <c r="CX68">
        <f>ROUND(Y68*Source!I89,7)</f>
        <v>0.73643999999999998</v>
      </c>
      <c r="CY68">
        <f>AB68</f>
        <v>28.51</v>
      </c>
      <c r="CZ68">
        <f>AF68</f>
        <v>28.51</v>
      </c>
      <c r="DA68">
        <f>AJ68</f>
        <v>1</v>
      </c>
      <c r="DB68">
        <f t="shared" si="29"/>
        <v>54.17</v>
      </c>
      <c r="DC68">
        <f t="shared" si="30"/>
        <v>0</v>
      </c>
      <c r="DD68" t="s">
        <v>3</v>
      </c>
      <c r="DE68" t="s">
        <v>3</v>
      </c>
      <c r="DF68">
        <f t="shared" si="25"/>
        <v>0</v>
      </c>
      <c r="DG68">
        <f t="shared" si="31"/>
        <v>21</v>
      </c>
      <c r="DH68">
        <f t="shared" si="26"/>
        <v>0</v>
      </c>
      <c r="DI68">
        <f t="shared" si="27"/>
        <v>0</v>
      </c>
      <c r="DJ68">
        <f>DG68+DH68</f>
        <v>21</v>
      </c>
      <c r="DK68">
        <v>1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ROW(Source!A89)</f>
        <v>89</v>
      </c>
      <c r="B69">
        <v>48176574</v>
      </c>
      <c r="C69">
        <v>48176897</v>
      </c>
      <c r="D69">
        <v>46040359</v>
      </c>
      <c r="E69">
        <v>1</v>
      </c>
      <c r="F69">
        <v>1</v>
      </c>
      <c r="G69">
        <v>1</v>
      </c>
      <c r="H69">
        <v>3</v>
      </c>
      <c r="I69" t="s">
        <v>548</v>
      </c>
      <c r="J69" t="s">
        <v>549</v>
      </c>
      <c r="K69" t="s">
        <v>550</v>
      </c>
      <c r="L69">
        <v>1348</v>
      </c>
      <c r="N69">
        <v>1009</v>
      </c>
      <c r="O69" t="s">
        <v>227</v>
      </c>
      <c r="P69" t="s">
        <v>227</v>
      </c>
      <c r="Q69">
        <v>1000</v>
      </c>
      <c r="W69">
        <v>0</v>
      </c>
      <c r="X69">
        <v>-637742289</v>
      </c>
      <c r="Y69">
        <f t="shared" si="28"/>
        <v>2.4</v>
      </c>
      <c r="AA69">
        <v>26625.99</v>
      </c>
      <c r="AB69">
        <v>0</v>
      </c>
      <c r="AC69">
        <v>0</v>
      </c>
      <c r="AD69">
        <v>0</v>
      </c>
      <c r="AE69">
        <v>23356.13</v>
      </c>
      <c r="AF69">
        <v>0</v>
      </c>
      <c r="AG69">
        <v>0</v>
      </c>
      <c r="AH69">
        <v>0</v>
      </c>
      <c r="AI69">
        <v>1.1399999999999999</v>
      </c>
      <c r="AJ69">
        <v>1</v>
      </c>
      <c r="AK69">
        <v>1</v>
      </c>
      <c r="AL69">
        <v>1</v>
      </c>
      <c r="AM69">
        <v>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2.4</v>
      </c>
      <c r="AU69" t="s">
        <v>3</v>
      </c>
      <c r="AV69">
        <v>0</v>
      </c>
      <c r="AW69">
        <v>2</v>
      </c>
      <c r="AX69">
        <v>48176922</v>
      </c>
      <c r="AY69">
        <v>1</v>
      </c>
      <c r="AZ69">
        <v>0</v>
      </c>
      <c r="BA69">
        <v>65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56054.712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1</v>
      </c>
      <c r="BQ69">
        <v>56054.712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1</v>
      </c>
      <c r="CV69">
        <v>0</v>
      </c>
      <c r="CW69">
        <v>0</v>
      </c>
      <c r="CX69">
        <f>ROUND(Y69*Source!I89,7)</f>
        <v>0.93023999999999996</v>
      </c>
      <c r="CY69">
        <f t="shared" ref="CY69:CY78" si="32">AA69</f>
        <v>26625.99</v>
      </c>
      <c r="CZ69">
        <f t="shared" ref="CZ69:CZ78" si="33">AE69</f>
        <v>23356.13</v>
      </c>
      <c r="DA69">
        <f t="shared" ref="DA69:DA78" si="34">AI69</f>
        <v>1.1399999999999999</v>
      </c>
      <c r="DB69">
        <f t="shared" si="29"/>
        <v>56054.71</v>
      </c>
      <c r="DC69">
        <f t="shared" si="30"/>
        <v>0</v>
      </c>
      <c r="DD69" t="s">
        <v>3</v>
      </c>
      <c r="DE69" t="s">
        <v>3</v>
      </c>
      <c r="DF69">
        <f>ROUND(ROUND(AE69*AI69,2)*CX69,2)</f>
        <v>24768.560000000001</v>
      </c>
      <c r="DG69">
        <f t="shared" si="31"/>
        <v>0</v>
      </c>
      <c r="DH69">
        <f t="shared" si="26"/>
        <v>0</v>
      </c>
      <c r="DI69">
        <f t="shared" si="27"/>
        <v>0</v>
      </c>
      <c r="DJ69">
        <f t="shared" ref="DJ69:DJ78" si="35">DF69</f>
        <v>24768.560000000001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ROW(Source!A89)</f>
        <v>89</v>
      </c>
      <c r="B70">
        <v>48176574</v>
      </c>
      <c r="C70">
        <v>48176897</v>
      </c>
      <c r="D70">
        <v>46040527</v>
      </c>
      <c r="E70">
        <v>1</v>
      </c>
      <c r="F70">
        <v>1</v>
      </c>
      <c r="G70">
        <v>1</v>
      </c>
      <c r="H70">
        <v>3</v>
      </c>
      <c r="I70" t="s">
        <v>551</v>
      </c>
      <c r="J70" t="s">
        <v>552</v>
      </c>
      <c r="K70" t="s">
        <v>553</v>
      </c>
      <c r="L70">
        <v>1348</v>
      </c>
      <c r="N70">
        <v>1009</v>
      </c>
      <c r="O70" t="s">
        <v>227</v>
      </c>
      <c r="P70" t="s">
        <v>227</v>
      </c>
      <c r="Q70">
        <v>1000</v>
      </c>
      <c r="W70">
        <v>0</v>
      </c>
      <c r="X70">
        <v>307649821</v>
      </c>
      <c r="Y70">
        <f t="shared" si="28"/>
        <v>0.12</v>
      </c>
      <c r="AA70">
        <v>49300.74</v>
      </c>
      <c r="AB70">
        <v>0</v>
      </c>
      <c r="AC70">
        <v>0</v>
      </c>
      <c r="AD70">
        <v>0</v>
      </c>
      <c r="AE70">
        <v>49300.74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0.12</v>
      </c>
      <c r="AU70" t="s">
        <v>3</v>
      </c>
      <c r="AV70">
        <v>0</v>
      </c>
      <c r="AW70">
        <v>2</v>
      </c>
      <c r="AX70">
        <v>48176923</v>
      </c>
      <c r="AY70">
        <v>2</v>
      </c>
      <c r="AZ70">
        <v>16384</v>
      </c>
      <c r="BA70">
        <v>66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5916.0887999999995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1</v>
      </c>
      <c r="BQ70">
        <v>5916.0887999999995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1</v>
      </c>
      <c r="CV70">
        <v>0</v>
      </c>
      <c r="CW70">
        <v>0</v>
      </c>
      <c r="CX70">
        <f>ROUND(Y70*Source!I89,7)</f>
        <v>4.6511999999999998E-2</v>
      </c>
      <c r="CY70">
        <f t="shared" si="32"/>
        <v>49300.74</v>
      </c>
      <c r="CZ70">
        <f t="shared" si="33"/>
        <v>49300.74</v>
      </c>
      <c r="DA70">
        <f t="shared" si="34"/>
        <v>1</v>
      </c>
      <c r="DB70">
        <f t="shared" si="29"/>
        <v>5916.09</v>
      </c>
      <c r="DC70">
        <f t="shared" si="30"/>
        <v>0</v>
      </c>
      <c r="DD70" t="s">
        <v>3</v>
      </c>
      <c r="DE70" t="s">
        <v>3</v>
      </c>
      <c r="DF70">
        <f>ROUND(ROUND(AE70,2)*CX70,2)</f>
        <v>2293.08</v>
      </c>
      <c r="DG70">
        <f t="shared" si="31"/>
        <v>0</v>
      </c>
      <c r="DH70">
        <f t="shared" si="26"/>
        <v>0</v>
      </c>
      <c r="DI70">
        <f t="shared" si="27"/>
        <v>0</v>
      </c>
      <c r="DJ70">
        <f t="shared" si="35"/>
        <v>2293.08</v>
      </c>
      <c r="DK70">
        <v>1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ROW(Source!A89)</f>
        <v>89</v>
      </c>
      <c r="B71">
        <v>48176574</v>
      </c>
      <c r="C71">
        <v>48176897</v>
      </c>
      <c r="D71">
        <v>46045405</v>
      </c>
      <c r="E71">
        <v>1</v>
      </c>
      <c r="F71">
        <v>1</v>
      </c>
      <c r="G71">
        <v>1</v>
      </c>
      <c r="H71">
        <v>3</v>
      </c>
      <c r="I71" t="s">
        <v>554</v>
      </c>
      <c r="J71" t="s">
        <v>555</v>
      </c>
      <c r="K71" t="s">
        <v>556</v>
      </c>
      <c r="L71">
        <v>1346</v>
      </c>
      <c r="N71">
        <v>1009</v>
      </c>
      <c r="O71" t="s">
        <v>520</v>
      </c>
      <c r="P71" t="s">
        <v>520</v>
      </c>
      <c r="Q71">
        <v>1</v>
      </c>
      <c r="W71">
        <v>0</v>
      </c>
      <c r="X71">
        <v>1898511073</v>
      </c>
      <c r="Y71">
        <f t="shared" si="28"/>
        <v>1</v>
      </c>
      <c r="AA71">
        <v>170.18</v>
      </c>
      <c r="AB71">
        <v>0</v>
      </c>
      <c r="AC71">
        <v>0</v>
      </c>
      <c r="AD71">
        <v>0</v>
      </c>
      <c r="AE71">
        <v>187.01</v>
      </c>
      <c r="AF71">
        <v>0</v>
      </c>
      <c r="AG71">
        <v>0</v>
      </c>
      <c r="AH71">
        <v>0</v>
      </c>
      <c r="AI71">
        <v>0.91</v>
      </c>
      <c r="AJ71">
        <v>1</v>
      </c>
      <c r="AK71">
        <v>1</v>
      </c>
      <c r="AL71">
        <v>1</v>
      </c>
      <c r="AM71">
        <v>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1</v>
      </c>
      <c r="AU71" t="s">
        <v>3</v>
      </c>
      <c r="AV71">
        <v>0</v>
      </c>
      <c r="AW71">
        <v>2</v>
      </c>
      <c r="AX71">
        <v>48176924</v>
      </c>
      <c r="AY71">
        <v>1</v>
      </c>
      <c r="AZ71">
        <v>0</v>
      </c>
      <c r="BA71">
        <v>67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187.01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1</v>
      </c>
      <c r="BQ71">
        <v>187.01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1</v>
      </c>
      <c r="CV71">
        <v>0</v>
      </c>
      <c r="CW71">
        <v>0</v>
      </c>
      <c r="CX71">
        <f>ROUND(Y71*Source!I89,7)</f>
        <v>0.3876</v>
      </c>
      <c r="CY71">
        <f t="shared" si="32"/>
        <v>170.18</v>
      </c>
      <c r="CZ71">
        <f t="shared" si="33"/>
        <v>187.01</v>
      </c>
      <c r="DA71">
        <f t="shared" si="34"/>
        <v>0.91</v>
      </c>
      <c r="DB71">
        <f t="shared" si="29"/>
        <v>187.01</v>
      </c>
      <c r="DC71">
        <f t="shared" si="30"/>
        <v>0</v>
      </c>
      <c r="DD71" t="s">
        <v>3</v>
      </c>
      <c r="DE71" t="s">
        <v>3</v>
      </c>
      <c r="DF71">
        <f>ROUND(ROUND(AE71*AI71,2)*CX71,2)</f>
        <v>65.959999999999994</v>
      </c>
      <c r="DG71">
        <f t="shared" si="31"/>
        <v>0</v>
      </c>
      <c r="DH71">
        <f t="shared" si="26"/>
        <v>0</v>
      </c>
      <c r="DI71">
        <f t="shared" si="27"/>
        <v>0</v>
      </c>
      <c r="DJ71">
        <f t="shared" si="35"/>
        <v>65.959999999999994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ROW(Source!A89)</f>
        <v>89</v>
      </c>
      <c r="B72">
        <v>48176574</v>
      </c>
      <c r="C72">
        <v>48176897</v>
      </c>
      <c r="D72">
        <v>46046980</v>
      </c>
      <c r="E72">
        <v>1</v>
      </c>
      <c r="F72">
        <v>1</v>
      </c>
      <c r="G72">
        <v>1</v>
      </c>
      <c r="H72">
        <v>3</v>
      </c>
      <c r="I72" t="s">
        <v>521</v>
      </c>
      <c r="J72" t="s">
        <v>522</v>
      </c>
      <c r="K72" t="s">
        <v>523</v>
      </c>
      <c r="L72">
        <v>1348</v>
      </c>
      <c r="N72">
        <v>1009</v>
      </c>
      <c r="O72" t="s">
        <v>227</v>
      </c>
      <c r="P72" t="s">
        <v>227</v>
      </c>
      <c r="Q72">
        <v>1000</v>
      </c>
      <c r="W72">
        <v>0</v>
      </c>
      <c r="X72">
        <v>-94634171</v>
      </c>
      <c r="Y72">
        <f t="shared" si="28"/>
        <v>0.04</v>
      </c>
      <c r="AA72">
        <v>91427.16</v>
      </c>
      <c r="AB72">
        <v>0</v>
      </c>
      <c r="AC72">
        <v>0</v>
      </c>
      <c r="AD72">
        <v>0</v>
      </c>
      <c r="AE72">
        <v>91427.16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0.04</v>
      </c>
      <c r="AU72" t="s">
        <v>3</v>
      </c>
      <c r="AV72">
        <v>0</v>
      </c>
      <c r="AW72">
        <v>2</v>
      </c>
      <c r="AX72">
        <v>48176925</v>
      </c>
      <c r="AY72">
        <v>2</v>
      </c>
      <c r="AZ72">
        <v>16384</v>
      </c>
      <c r="BA72">
        <v>68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3657.0864000000001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1</v>
      </c>
      <c r="BQ72">
        <v>3657.0864000000001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1</v>
      </c>
      <c r="CV72">
        <v>0</v>
      </c>
      <c r="CW72">
        <v>0</v>
      </c>
      <c r="CX72">
        <f>ROUND(Y72*Source!I89,7)</f>
        <v>1.5504E-2</v>
      </c>
      <c r="CY72">
        <f t="shared" si="32"/>
        <v>91427.16</v>
      </c>
      <c r="CZ72">
        <f t="shared" si="33"/>
        <v>91427.16</v>
      </c>
      <c r="DA72">
        <f t="shared" si="34"/>
        <v>1</v>
      </c>
      <c r="DB72">
        <f t="shared" si="29"/>
        <v>3657.09</v>
      </c>
      <c r="DC72">
        <f t="shared" si="30"/>
        <v>0</v>
      </c>
      <c r="DD72" t="s">
        <v>3</v>
      </c>
      <c r="DE72" t="s">
        <v>3</v>
      </c>
      <c r="DF72">
        <f>ROUND(ROUND(AE72,2)*CX72,2)</f>
        <v>1417.49</v>
      </c>
      <c r="DG72">
        <f t="shared" si="31"/>
        <v>0</v>
      </c>
      <c r="DH72">
        <f t="shared" si="26"/>
        <v>0</v>
      </c>
      <c r="DI72">
        <f t="shared" si="27"/>
        <v>0</v>
      </c>
      <c r="DJ72">
        <f t="shared" si="35"/>
        <v>1417.49</v>
      </c>
      <c r="DK72">
        <v>1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ROW(Source!A89)</f>
        <v>89</v>
      </c>
      <c r="B73">
        <v>48176574</v>
      </c>
      <c r="C73">
        <v>48176897</v>
      </c>
      <c r="D73">
        <v>0</v>
      </c>
      <c r="E73">
        <v>1</v>
      </c>
      <c r="F73">
        <v>1</v>
      </c>
      <c r="G73">
        <v>1</v>
      </c>
      <c r="H73">
        <v>3</v>
      </c>
      <c r="I73" t="s">
        <v>557</v>
      </c>
      <c r="J73" t="s">
        <v>3</v>
      </c>
      <c r="K73" t="s">
        <v>558</v>
      </c>
      <c r="L73">
        <v>1339</v>
      </c>
      <c r="N73">
        <v>1007</v>
      </c>
      <c r="O73" t="s">
        <v>51</v>
      </c>
      <c r="P73" t="s">
        <v>51</v>
      </c>
      <c r="Q73">
        <v>1</v>
      </c>
      <c r="W73">
        <v>0</v>
      </c>
      <c r="X73">
        <v>1440854821</v>
      </c>
      <c r="Y73">
        <f t="shared" si="28"/>
        <v>7.6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0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7.6</v>
      </c>
      <c r="AU73" t="s">
        <v>3</v>
      </c>
      <c r="AV73">
        <v>0</v>
      </c>
      <c r="AW73">
        <v>2</v>
      </c>
      <c r="AX73">
        <v>48176926</v>
      </c>
      <c r="AY73">
        <v>1</v>
      </c>
      <c r="AZ73">
        <v>0</v>
      </c>
      <c r="BA73">
        <v>69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ROUND(Y73*Source!I89,7)</f>
        <v>2.9457599999999999</v>
      </c>
      <c r="CY73">
        <f t="shared" si="32"/>
        <v>0</v>
      </c>
      <c r="CZ73">
        <f t="shared" si="33"/>
        <v>0</v>
      </c>
      <c r="DA73">
        <f t="shared" si="34"/>
        <v>1</v>
      </c>
      <c r="DB73">
        <f t="shared" si="29"/>
        <v>0</v>
      </c>
      <c r="DC73">
        <f t="shared" si="30"/>
        <v>0</v>
      </c>
      <c r="DD73" t="s">
        <v>3</v>
      </c>
      <c r="DE73" t="s">
        <v>3</v>
      </c>
      <c r="DF73">
        <f>ROUND(ROUND(AE73,2)*CX73,2)</f>
        <v>0</v>
      </c>
      <c r="DG73">
        <f t="shared" si="31"/>
        <v>0</v>
      </c>
      <c r="DH73">
        <f t="shared" si="26"/>
        <v>0</v>
      </c>
      <c r="DI73">
        <f t="shared" si="27"/>
        <v>0</v>
      </c>
      <c r="DJ73">
        <f t="shared" si="35"/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ROW(Source!A89)</f>
        <v>89</v>
      </c>
      <c r="B74">
        <v>48176574</v>
      </c>
      <c r="C74">
        <v>48176897</v>
      </c>
      <c r="D74">
        <v>46051301</v>
      </c>
      <c r="E74">
        <v>1</v>
      </c>
      <c r="F74">
        <v>1</v>
      </c>
      <c r="G74">
        <v>1</v>
      </c>
      <c r="H74">
        <v>3</v>
      </c>
      <c r="I74" t="s">
        <v>151</v>
      </c>
      <c r="J74" t="s">
        <v>153</v>
      </c>
      <c r="K74" t="s">
        <v>152</v>
      </c>
      <c r="L74">
        <v>1339</v>
      </c>
      <c r="N74">
        <v>1007</v>
      </c>
      <c r="O74" t="s">
        <v>51</v>
      </c>
      <c r="P74" t="s">
        <v>51</v>
      </c>
      <c r="Q74">
        <v>1</v>
      </c>
      <c r="W74">
        <v>0</v>
      </c>
      <c r="X74">
        <v>1036015556</v>
      </c>
      <c r="Y74">
        <f t="shared" si="28"/>
        <v>7.6</v>
      </c>
      <c r="AA74">
        <v>4288.76</v>
      </c>
      <c r="AB74">
        <v>0</v>
      </c>
      <c r="AC74">
        <v>0</v>
      </c>
      <c r="AD74">
        <v>0</v>
      </c>
      <c r="AE74">
        <v>3486.8</v>
      </c>
      <c r="AF74">
        <v>0</v>
      </c>
      <c r="AG74">
        <v>0</v>
      </c>
      <c r="AH74">
        <v>0</v>
      </c>
      <c r="AI74">
        <v>1.23</v>
      </c>
      <c r="AJ74">
        <v>1</v>
      </c>
      <c r="AK74">
        <v>1</v>
      </c>
      <c r="AL74">
        <v>1</v>
      </c>
      <c r="AM74">
        <v>2</v>
      </c>
      <c r="AN74">
        <v>0</v>
      </c>
      <c r="AO74">
        <v>0</v>
      </c>
      <c r="AP74">
        <v>1</v>
      </c>
      <c r="AQ74">
        <v>0</v>
      </c>
      <c r="AR74">
        <v>0</v>
      </c>
      <c r="AS74" t="s">
        <v>3</v>
      </c>
      <c r="AT74">
        <v>7.6</v>
      </c>
      <c r="AU74" t="s">
        <v>3</v>
      </c>
      <c r="AV74">
        <v>0</v>
      </c>
      <c r="AW74">
        <v>1</v>
      </c>
      <c r="AX74">
        <v>-1</v>
      </c>
      <c r="AY74">
        <v>0</v>
      </c>
      <c r="AZ74">
        <v>0</v>
      </c>
      <c r="BA74" t="s">
        <v>3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ROUND(Y74*Source!I89,7)</f>
        <v>2.9457599999999999</v>
      </c>
      <c r="CY74">
        <f t="shared" si="32"/>
        <v>4288.76</v>
      </c>
      <c r="CZ74">
        <f t="shared" si="33"/>
        <v>3486.8</v>
      </c>
      <c r="DA74">
        <f t="shared" si="34"/>
        <v>1.23</v>
      </c>
      <c r="DB74">
        <f t="shared" si="29"/>
        <v>26499.68</v>
      </c>
      <c r="DC74">
        <f t="shared" si="30"/>
        <v>0</v>
      </c>
      <c r="DD74" t="s">
        <v>3</v>
      </c>
      <c r="DE74" t="s">
        <v>3</v>
      </c>
      <c r="DF74">
        <f>ROUND(ROUND(AE74*AI74,2)*CX74,2)</f>
        <v>12633.66</v>
      </c>
      <c r="DG74">
        <f t="shared" si="31"/>
        <v>0</v>
      </c>
      <c r="DH74">
        <f t="shared" si="26"/>
        <v>0</v>
      </c>
      <c r="DI74">
        <f t="shared" si="27"/>
        <v>0</v>
      </c>
      <c r="DJ74">
        <f t="shared" si="35"/>
        <v>12633.66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ROW(Source!A89)</f>
        <v>89</v>
      </c>
      <c r="B75">
        <v>48176574</v>
      </c>
      <c r="C75">
        <v>48176897</v>
      </c>
      <c r="D75">
        <v>0</v>
      </c>
      <c r="E75">
        <v>1</v>
      </c>
      <c r="F75">
        <v>1</v>
      </c>
      <c r="G75">
        <v>1</v>
      </c>
      <c r="H75">
        <v>3</v>
      </c>
      <c r="I75" t="s">
        <v>559</v>
      </c>
      <c r="J75" t="s">
        <v>3</v>
      </c>
      <c r="K75" t="s">
        <v>560</v>
      </c>
      <c r="L75">
        <v>1339</v>
      </c>
      <c r="N75">
        <v>1007</v>
      </c>
      <c r="O75" t="s">
        <v>51</v>
      </c>
      <c r="P75" t="s">
        <v>51</v>
      </c>
      <c r="Q75">
        <v>1</v>
      </c>
      <c r="W75">
        <v>0</v>
      </c>
      <c r="X75">
        <v>-1267085761</v>
      </c>
      <c r="Y75">
        <f t="shared" si="28"/>
        <v>100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0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100</v>
      </c>
      <c r="AU75" t="s">
        <v>3</v>
      </c>
      <c r="AV75">
        <v>0</v>
      </c>
      <c r="AW75">
        <v>2</v>
      </c>
      <c r="AX75">
        <v>48176927</v>
      </c>
      <c r="AY75">
        <v>1</v>
      </c>
      <c r="AZ75">
        <v>0</v>
      </c>
      <c r="BA75">
        <v>70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ROUND(Y75*Source!I89,7)</f>
        <v>38.76</v>
      </c>
      <c r="CY75">
        <f t="shared" si="32"/>
        <v>0</v>
      </c>
      <c r="CZ75">
        <f t="shared" si="33"/>
        <v>0</v>
      </c>
      <c r="DA75">
        <f t="shared" si="34"/>
        <v>1</v>
      </c>
      <c r="DB75">
        <f t="shared" si="29"/>
        <v>0</v>
      </c>
      <c r="DC75">
        <f t="shared" si="30"/>
        <v>0</v>
      </c>
      <c r="DD75" t="s">
        <v>3</v>
      </c>
      <c r="DE75" t="s">
        <v>3</v>
      </c>
      <c r="DF75">
        <f>ROUND(ROUND(AE75,2)*CX75,2)</f>
        <v>0</v>
      </c>
      <c r="DG75">
        <f t="shared" si="31"/>
        <v>0</v>
      </c>
      <c r="DH75">
        <f t="shared" si="26"/>
        <v>0</v>
      </c>
      <c r="DI75">
        <f t="shared" si="27"/>
        <v>0</v>
      </c>
      <c r="DJ75">
        <f t="shared" si="35"/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ROW(Source!A89)</f>
        <v>89</v>
      </c>
      <c r="B76">
        <v>48176574</v>
      </c>
      <c r="C76">
        <v>48176897</v>
      </c>
      <c r="D76">
        <v>46056162</v>
      </c>
      <c r="E76">
        <v>1</v>
      </c>
      <c r="F76">
        <v>1</v>
      </c>
      <c r="G76">
        <v>1</v>
      </c>
      <c r="H76">
        <v>3</v>
      </c>
      <c r="I76" t="s">
        <v>230</v>
      </c>
      <c r="J76" t="s">
        <v>232</v>
      </c>
      <c r="K76" t="s">
        <v>231</v>
      </c>
      <c r="L76">
        <v>1348</v>
      </c>
      <c r="N76">
        <v>1009</v>
      </c>
      <c r="O76" t="s">
        <v>227</v>
      </c>
      <c r="P76" t="s">
        <v>227</v>
      </c>
      <c r="Q76">
        <v>1000</v>
      </c>
      <c r="W76">
        <v>0</v>
      </c>
      <c r="X76">
        <v>-619923545</v>
      </c>
      <c r="Y76">
        <f t="shared" si="28"/>
        <v>0.24</v>
      </c>
      <c r="AA76">
        <v>142126.39000000001</v>
      </c>
      <c r="AB76">
        <v>0</v>
      </c>
      <c r="AC76">
        <v>0</v>
      </c>
      <c r="AD76">
        <v>0</v>
      </c>
      <c r="AE76">
        <v>105278.81</v>
      </c>
      <c r="AF76">
        <v>0</v>
      </c>
      <c r="AG76">
        <v>0</v>
      </c>
      <c r="AH76">
        <v>0</v>
      </c>
      <c r="AI76">
        <v>1.35</v>
      </c>
      <c r="AJ76">
        <v>1</v>
      </c>
      <c r="AK76">
        <v>1</v>
      </c>
      <c r="AL76">
        <v>1</v>
      </c>
      <c r="AM76">
        <v>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0.24</v>
      </c>
      <c r="AU76" t="s">
        <v>3</v>
      </c>
      <c r="AV76">
        <v>0</v>
      </c>
      <c r="AW76">
        <v>2</v>
      </c>
      <c r="AX76">
        <v>48176928</v>
      </c>
      <c r="AY76">
        <v>1</v>
      </c>
      <c r="AZ76">
        <v>0</v>
      </c>
      <c r="BA76">
        <v>71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25266.914399999998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1</v>
      </c>
      <c r="BQ76">
        <v>25266.914399999998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1</v>
      </c>
      <c r="CV76">
        <v>0</v>
      </c>
      <c r="CW76">
        <v>0</v>
      </c>
      <c r="CX76">
        <f>ROUND(Y76*Source!I89,7)</f>
        <v>9.3023999999999996E-2</v>
      </c>
      <c r="CY76">
        <f t="shared" si="32"/>
        <v>142126.39000000001</v>
      </c>
      <c r="CZ76">
        <f t="shared" si="33"/>
        <v>105278.81</v>
      </c>
      <c r="DA76">
        <f t="shared" si="34"/>
        <v>1.35</v>
      </c>
      <c r="DB76">
        <f t="shared" si="29"/>
        <v>25266.91</v>
      </c>
      <c r="DC76">
        <f t="shared" si="30"/>
        <v>0</v>
      </c>
      <c r="DD76" t="s">
        <v>3</v>
      </c>
      <c r="DE76" t="s">
        <v>3</v>
      </c>
      <c r="DF76">
        <f>ROUND(ROUND(AE76*AI76,2)*CX76,2)</f>
        <v>13221.17</v>
      </c>
      <c r="DG76">
        <f t="shared" si="31"/>
        <v>0</v>
      </c>
      <c r="DH76">
        <f t="shared" si="26"/>
        <v>0</v>
      </c>
      <c r="DI76">
        <f t="shared" si="27"/>
        <v>0</v>
      </c>
      <c r="DJ76">
        <f t="shared" si="35"/>
        <v>13221.17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ROW(Source!A89)</f>
        <v>89</v>
      </c>
      <c r="B77">
        <v>48176574</v>
      </c>
      <c r="C77">
        <v>48176897</v>
      </c>
      <c r="D77">
        <v>46063356</v>
      </c>
      <c r="E77">
        <v>1</v>
      </c>
      <c r="F77">
        <v>1</v>
      </c>
      <c r="G77">
        <v>1</v>
      </c>
      <c r="H77">
        <v>3</v>
      </c>
      <c r="I77" t="s">
        <v>561</v>
      </c>
      <c r="J77" t="s">
        <v>562</v>
      </c>
      <c r="K77" t="s">
        <v>563</v>
      </c>
      <c r="L77">
        <v>1339</v>
      </c>
      <c r="N77">
        <v>1007</v>
      </c>
      <c r="O77" t="s">
        <v>51</v>
      </c>
      <c r="P77" t="s">
        <v>51</v>
      </c>
      <c r="Q77">
        <v>1</v>
      </c>
      <c r="W77">
        <v>0</v>
      </c>
      <c r="X77">
        <v>1841610152</v>
      </c>
      <c r="Y77">
        <f t="shared" si="28"/>
        <v>0.19</v>
      </c>
      <c r="AA77">
        <v>11182.97</v>
      </c>
      <c r="AB77">
        <v>0</v>
      </c>
      <c r="AC77">
        <v>0</v>
      </c>
      <c r="AD77">
        <v>0</v>
      </c>
      <c r="AE77">
        <v>5764.42</v>
      </c>
      <c r="AF77">
        <v>0</v>
      </c>
      <c r="AG77">
        <v>0</v>
      </c>
      <c r="AH77">
        <v>0</v>
      </c>
      <c r="AI77">
        <v>1.94</v>
      </c>
      <c r="AJ77">
        <v>1</v>
      </c>
      <c r="AK77">
        <v>1</v>
      </c>
      <c r="AL77">
        <v>1</v>
      </c>
      <c r="AM77">
        <v>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0.19</v>
      </c>
      <c r="AU77" t="s">
        <v>3</v>
      </c>
      <c r="AV77">
        <v>0</v>
      </c>
      <c r="AW77">
        <v>2</v>
      </c>
      <c r="AX77">
        <v>48176929</v>
      </c>
      <c r="AY77">
        <v>1</v>
      </c>
      <c r="AZ77">
        <v>0</v>
      </c>
      <c r="BA77">
        <v>72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1095.2398000000001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1095.2398000000001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1</v>
      </c>
      <c r="CV77">
        <v>0</v>
      </c>
      <c r="CW77">
        <v>0</v>
      </c>
      <c r="CX77">
        <f>ROUND(Y77*Source!I89,7)</f>
        <v>7.3644000000000001E-2</v>
      </c>
      <c r="CY77">
        <f t="shared" si="32"/>
        <v>11182.97</v>
      </c>
      <c r="CZ77">
        <f t="shared" si="33"/>
        <v>5764.42</v>
      </c>
      <c r="DA77">
        <f t="shared" si="34"/>
        <v>1.94</v>
      </c>
      <c r="DB77">
        <f t="shared" si="29"/>
        <v>1095.24</v>
      </c>
      <c r="DC77">
        <f t="shared" si="30"/>
        <v>0</v>
      </c>
      <c r="DD77" t="s">
        <v>3</v>
      </c>
      <c r="DE77" t="s">
        <v>3</v>
      </c>
      <c r="DF77">
        <f>ROUND(ROUND(AE77*AI77,2)*CX77,2)</f>
        <v>823.56</v>
      </c>
      <c r="DG77">
        <f t="shared" si="31"/>
        <v>0</v>
      </c>
      <c r="DH77">
        <f t="shared" si="26"/>
        <v>0</v>
      </c>
      <c r="DI77">
        <f t="shared" si="27"/>
        <v>0</v>
      </c>
      <c r="DJ77">
        <f t="shared" si="35"/>
        <v>823.56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ROW(Source!A89)</f>
        <v>89</v>
      </c>
      <c r="B78">
        <v>48176574</v>
      </c>
      <c r="C78">
        <v>48176897</v>
      </c>
      <c r="D78">
        <v>46078004</v>
      </c>
      <c r="E78">
        <v>1</v>
      </c>
      <c r="F78">
        <v>1</v>
      </c>
      <c r="G78">
        <v>1</v>
      </c>
      <c r="H78">
        <v>3</v>
      </c>
      <c r="I78" t="s">
        <v>564</v>
      </c>
      <c r="J78" t="s">
        <v>565</v>
      </c>
      <c r="K78" t="s">
        <v>566</v>
      </c>
      <c r="L78">
        <v>1348</v>
      </c>
      <c r="N78">
        <v>1009</v>
      </c>
      <c r="O78" t="s">
        <v>227</v>
      </c>
      <c r="P78" t="s">
        <v>227</v>
      </c>
      <c r="Q78">
        <v>1000</v>
      </c>
      <c r="W78">
        <v>0</v>
      </c>
      <c r="X78">
        <v>1274249633</v>
      </c>
      <c r="Y78">
        <f t="shared" si="28"/>
        <v>1.1999999999999999E-3</v>
      </c>
      <c r="AA78">
        <v>394226.16</v>
      </c>
      <c r="AB78">
        <v>0</v>
      </c>
      <c r="AC78">
        <v>0</v>
      </c>
      <c r="AD78">
        <v>0</v>
      </c>
      <c r="AE78">
        <v>215424.13</v>
      </c>
      <c r="AF78">
        <v>0</v>
      </c>
      <c r="AG78">
        <v>0</v>
      </c>
      <c r="AH78">
        <v>0</v>
      </c>
      <c r="AI78">
        <v>1.83</v>
      </c>
      <c r="AJ78">
        <v>1</v>
      </c>
      <c r="AK78">
        <v>1</v>
      </c>
      <c r="AL78">
        <v>1</v>
      </c>
      <c r="AM78">
        <v>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1.1999999999999999E-3</v>
      </c>
      <c r="AU78" t="s">
        <v>3</v>
      </c>
      <c r="AV78">
        <v>0</v>
      </c>
      <c r="AW78">
        <v>2</v>
      </c>
      <c r="AX78">
        <v>48176930</v>
      </c>
      <c r="AY78">
        <v>1</v>
      </c>
      <c r="AZ78">
        <v>0</v>
      </c>
      <c r="BA78">
        <v>73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258.50895599999996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1</v>
      </c>
      <c r="BQ78">
        <v>258.50895599999996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1</v>
      </c>
      <c r="CV78">
        <v>0</v>
      </c>
      <c r="CW78">
        <v>0</v>
      </c>
      <c r="CX78">
        <f>ROUND(Y78*Source!I89,7)</f>
        <v>4.6509999999999998E-4</v>
      </c>
      <c r="CY78">
        <f t="shared" si="32"/>
        <v>394226.16</v>
      </c>
      <c r="CZ78">
        <f t="shared" si="33"/>
        <v>215424.13</v>
      </c>
      <c r="DA78">
        <f t="shared" si="34"/>
        <v>1.83</v>
      </c>
      <c r="DB78">
        <f t="shared" si="29"/>
        <v>258.51</v>
      </c>
      <c r="DC78">
        <f t="shared" si="30"/>
        <v>0</v>
      </c>
      <c r="DD78" t="s">
        <v>3</v>
      </c>
      <c r="DE78" t="s">
        <v>3</v>
      </c>
      <c r="DF78">
        <f>ROUND(ROUND(AE78*AI78,2)*CX78,2)</f>
        <v>183.35</v>
      </c>
      <c r="DG78">
        <f t="shared" si="31"/>
        <v>0</v>
      </c>
      <c r="DH78">
        <f t="shared" si="26"/>
        <v>0</v>
      </c>
      <c r="DI78">
        <f t="shared" si="27"/>
        <v>0</v>
      </c>
      <c r="DJ78">
        <f t="shared" si="35"/>
        <v>183.35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ROW(Source!A98)</f>
        <v>98</v>
      </c>
      <c r="B79">
        <v>48176574</v>
      </c>
      <c r="C79">
        <v>48176939</v>
      </c>
      <c r="D79">
        <v>45910091</v>
      </c>
      <c r="E79">
        <v>115</v>
      </c>
      <c r="F79">
        <v>1</v>
      </c>
      <c r="G79">
        <v>1</v>
      </c>
      <c r="H79">
        <v>1</v>
      </c>
      <c r="I79" t="s">
        <v>567</v>
      </c>
      <c r="J79" t="s">
        <v>3</v>
      </c>
      <c r="K79" t="s">
        <v>568</v>
      </c>
      <c r="L79">
        <v>1191</v>
      </c>
      <c r="N79">
        <v>1013</v>
      </c>
      <c r="O79" t="s">
        <v>476</v>
      </c>
      <c r="P79" t="s">
        <v>476</v>
      </c>
      <c r="Q79">
        <v>1</v>
      </c>
      <c r="W79">
        <v>0</v>
      </c>
      <c r="X79">
        <v>1830830108</v>
      </c>
      <c r="Y79">
        <f t="shared" si="28"/>
        <v>333</v>
      </c>
      <c r="AA79">
        <v>0</v>
      </c>
      <c r="AB79">
        <v>0</v>
      </c>
      <c r="AC79">
        <v>0</v>
      </c>
      <c r="AD79">
        <v>747.61</v>
      </c>
      <c r="AE79">
        <v>0</v>
      </c>
      <c r="AF79">
        <v>0</v>
      </c>
      <c r="AG79">
        <v>0</v>
      </c>
      <c r="AH79">
        <v>747.61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333</v>
      </c>
      <c r="AU79" t="s">
        <v>3</v>
      </c>
      <c r="AV79">
        <v>1</v>
      </c>
      <c r="AW79">
        <v>2</v>
      </c>
      <c r="AX79">
        <v>48176953</v>
      </c>
      <c r="AY79">
        <v>2</v>
      </c>
      <c r="AZ79">
        <v>131072</v>
      </c>
      <c r="BA79">
        <v>74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248954.13</v>
      </c>
      <c r="BN79">
        <v>333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248954.13</v>
      </c>
      <c r="BU79">
        <v>333</v>
      </c>
      <c r="BV79">
        <v>0</v>
      </c>
      <c r="BW79">
        <v>1</v>
      </c>
      <c r="CU79">
        <f>ROUND(AT79*Source!I98*AH79*AL79,2)</f>
        <v>2579.16</v>
      </c>
      <c r="CV79">
        <f>ROUND(Y79*Source!I98,7)</f>
        <v>3.4498799999999998</v>
      </c>
      <c r="CW79">
        <v>0</v>
      </c>
      <c r="CX79">
        <f>ROUND(Y79*Source!I98,7)</f>
        <v>3.4498799999999998</v>
      </c>
      <c r="CY79">
        <f>AD79</f>
        <v>747.61</v>
      </c>
      <c r="CZ79">
        <f>AH79</f>
        <v>747.61</v>
      </c>
      <c r="DA79">
        <f>AL79</f>
        <v>1</v>
      </c>
      <c r="DB79">
        <f t="shared" si="29"/>
        <v>248954.13</v>
      </c>
      <c r="DC79">
        <f t="shared" si="30"/>
        <v>0</v>
      </c>
      <c r="DD79" t="s">
        <v>3</v>
      </c>
      <c r="DE79" t="s">
        <v>3</v>
      </c>
      <c r="DF79">
        <f t="shared" ref="DF79:DF84" si="36">ROUND(ROUND(AE79,2)*CX79,2)</f>
        <v>0</v>
      </c>
      <c r="DG79">
        <f t="shared" si="31"/>
        <v>0</v>
      </c>
      <c r="DH79">
        <f t="shared" si="26"/>
        <v>0</v>
      </c>
      <c r="DI79">
        <f t="shared" si="27"/>
        <v>2579.16</v>
      </c>
      <c r="DJ79">
        <f>DI79</f>
        <v>2579.16</v>
      </c>
      <c r="DK79">
        <v>1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ROW(Source!A98)</f>
        <v>98</v>
      </c>
      <c r="B80">
        <v>48176574</v>
      </c>
      <c r="C80">
        <v>48176939</v>
      </c>
      <c r="D80">
        <v>45910359</v>
      </c>
      <c r="E80">
        <v>115</v>
      </c>
      <c r="F80">
        <v>1</v>
      </c>
      <c r="G80">
        <v>1</v>
      </c>
      <c r="H80">
        <v>1</v>
      </c>
      <c r="I80" t="s">
        <v>474</v>
      </c>
      <c r="J80" t="s">
        <v>3</v>
      </c>
      <c r="K80" t="s">
        <v>475</v>
      </c>
      <c r="L80">
        <v>1191</v>
      </c>
      <c r="N80">
        <v>1013</v>
      </c>
      <c r="O80" t="s">
        <v>476</v>
      </c>
      <c r="P80" t="s">
        <v>476</v>
      </c>
      <c r="Q80">
        <v>1</v>
      </c>
      <c r="W80">
        <v>0</v>
      </c>
      <c r="X80">
        <v>-1417349443</v>
      </c>
      <c r="Y80">
        <f t="shared" si="28"/>
        <v>60.54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60.54</v>
      </c>
      <c r="AU80" t="s">
        <v>3</v>
      </c>
      <c r="AV80">
        <v>2</v>
      </c>
      <c r="AW80">
        <v>2</v>
      </c>
      <c r="AX80">
        <v>48176954</v>
      </c>
      <c r="AY80">
        <v>1</v>
      </c>
      <c r="AZ80">
        <v>0</v>
      </c>
      <c r="BA80">
        <v>75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ROUND(Y80*Source!I98,7)</f>
        <v>0.62719440000000004</v>
      </c>
      <c r="CY80">
        <f>AD80</f>
        <v>0</v>
      </c>
      <c r="CZ80">
        <f>AH80</f>
        <v>0</v>
      </c>
      <c r="DA80">
        <f>AL80</f>
        <v>1</v>
      </c>
      <c r="DB80">
        <f t="shared" si="29"/>
        <v>0</v>
      </c>
      <c r="DC80">
        <f t="shared" si="30"/>
        <v>0</v>
      </c>
      <c r="DD80" t="s">
        <v>3</v>
      </c>
      <c r="DE80" t="s">
        <v>3</v>
      </c>
      <c r="DF80">
        <f t="shared" si="36"/>
        <v>0</v>
      </c>
      <c r="DG80">
        <f t="shared" si="31"/>
        <v>0</v>
      </c>
      <c r="DH80">
        <f t="shared" si="26"/>
        <v>0</v>
      </c>
      <c r="DI80">
        <f t="shared" si="27"/>
        <v>0</v>
      </c>
      <c r="DJ80">
        <f>DI80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ROW(Source!A98)</f>
        <v>98</v>
      </c>
      <c r="B81">
        <v>48176574</v>
      </c>
      <c r="C81">
        <v>48176939</v>
      </c>
      <c r="D81">
        <v>46128463</v>
      </c>
      <c r="E81">
        <v>1</v>
      </c>
      <c r="F81">
        <v>1</v>
      </c>
      <c r="G81">
        <v>1</v>
      </c>
      <c r="H81">
        <v>2</v>
      </c>
      <c r="I81" t="s">
        <v>504</v>
      </c>
      <c r="J81" t="s">
        <v>505</v>
      </c>
      <c r="K81" t="s">
        <v>506</v>
      </c>
      <c r="L81">
        <v>1368</v>
      </c>
      <c r="N81">
        <v>1011</v>
      </c>
      <c r="O81" t="s">
        <v>480</v>
      </c>
      <c r="P81" t="s">
        <v>480</v>
      </c>
      <c r="Q81">
        <v>1</v>
      </c>
      <c r="W81">
        <v>0</v>
      </c>
      <c r="X81">
        <v>-208228746</v>
      </c>
      <c r="Y81">
        <f t="shared" si="28"/>
        <v>3.16</v>
      </c>
      <c r="AA81">
        <v>0</v>
      </c>
      <c r="AB81">
        <v>1488.78</v>
      </c>
      <c r="AC81">
        <v>1051.33</v>
      </c>
      <c r="AD81">
        <v>0</v>
      </c>
      <c r="AE81">
        <v>0</v>
      </c>
      <c r="AF81">
        <v>1488.78</v>
      </c>
      <c r="AG81">
        <v>1051.33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3.16</v>
      </c>
      <c r="AU81" t="s">
        <v>3</v>
      </c>
      <c r="AV81">
        <v>0</v>
      </c>
      <c r="AW81">
        <v>2</v>
      </c>
      <c r="AX81">
        <v>48176955</v>
      </c>
      <c r="AY81">
        <v>2</v>
      </c>
      <c r="AZ81">
        <v>98304</v>
      </c>
      <c r="BA81">
        <v>76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4704.5448000000006</v>
      </c>
      <c r="BL81">
        <v>3322.2028</v>
      </c>
      <c r="BM81">
        <v>0</v>
      </c>
      <c r="BN81">
        <v>0</v>
      </c>
      <c r="BO81">
        <v>3.16</v>
      </c>
      <c r="BP81">
        <v>1</v>
      </c>
      <c r="BQ81">
        <v>0</v>
      </c>
      <c r="BR81">
        <v>4704.5448000000006</v>
      </c>
      <c r="BS81">
        <v>3322.2028</v>
      </c>
      <c r="BT81">
        <v>0</v>
      </c>
      <c r="BU81">
        <v>0</v>
      </c>
      <c r="BV81">
        <v>3.16</v>
      </c>
      <c r="BW81">
        <v>1</v>
      </c>
      <c r="CV81">
        <v>0</v>
      </c>
      <c r="CW81">
        <f>ROUND(Y81*Source!I98*DO81,7)</f>
        <v>3.2737599999999999E-2</v>
      </c>
      <c r="CX81">
        <f>ROUND(Y81*Source!I98,7)</f>
        <v>3.2737599999999999E-2</v>
      </c>
      <c r="CY81">
        <f>AB81</f>
        <v>1488.78</v>
      </c>
      <c r="CZ81">
        <f>AF81</f>
        <v>1488.78</v>
      </c>
      <c r="DA81">
        <f>AJ81</f>
        <v>1</v>
      </c>
      <c r="DB81">
        <f t="shared" si="29"/>
        <v>4704.54</v>
      </c>
      <c r="DC81">
        <f t="shared" si="30"/>
        <v>3322.2</v>
      </c>
      <c r="DD81" t="s">
        <v>3</v>
      </c>
      <c r="DE81" t="s">
        <v>3</v>
      </c>
      <c r="DF81">
        <f t="shared" si="36"/>
        <v>0</v>
      </c>
      <c r="DG81">
        <f t="shared" si="31"/>
        <v>48.74</v>
      </c>
      <c r="DH81">
        <f t="shared" si="26"/>
        <v>34.42</v>
      </c>
      <c r="DI81">
        <f t="shared" si="27"/>
        <v>0</v>
      </c>
      <c r="DJ81">
        <f>DG81+DH81</f>
        <v>83.16</v>
      </c>
      <c r="DK81">
        <v>1</v>
      </c>
      <c r="DL81" t="s">
        <v>481</v>
      </c>
      <c r="DM81">
        <v>6</v>
      </c>
      <c r="DN81" t="s">
        <v>476</v>
      </c>
      <c r="DO81">
        <v>1</v>
      </c>
    </row>
    <row r="82" spans="1:119" x14ac:dyDescent="0.2">
      <c r="A82">
        <f>ROW(Source!A98)</f>
        <v>98</v>
      </c>
      <c r="B82">
        <v>48176574</v>
      </c>
      <c r="C82">
        <v>48176939</v>
      </c>
      <c r="D82">
        <v>46128476</v>
      </c>
      <c r="E82">
        <v>1</v>
      </c>
      <c r="F82">
        <v>1</v>
      </c>
      <c r="G82">
        <v>1</v>
      </c>
      <c r="H82">
        <v>2</v>
      </c>
      <c r="I82" t="s">
        <v>539</v>
      </c>
      <c r="J82" t="s">
        <v>540</v>
      </c>
      <c r="K82" t="s">
        <v>541</v>
      </c>
      <c r="L82">
        <v>1368</v>
      </c>
      <c r="N82">
        <v>1011</v>
      </c>
      <c r="O82" t="s">
        <v>480</v>
      </c>
      <c r="P82" t="s">
        <v>480</v>
      </c>
      <c r="Q82">
        <v>1</v>
      </c>
      <c r="W82">
        <v>0</v>
      </c>
      <c r="X82">
        <v>1573080435</v>
      </c>
      <c r="Y82">
        <f t="shared" si="28"/>
        <v>52.64</v>
      </c>
      <c r="AA82">
        <v>0</v>
      </c>
      <c r="AB82">
        <v>2163.19</v>
      </c>
      <c r="AC82">
        <v>1051.33</v>
      </c>
      <c r="AD82">
        <v>0</v>
      </c>
      <c r="AE82">
        <v>0</v>
      </c>
      <c r="AF82">
        <v>1703.3</v>
      </c>
      <c r="AG82">
        <v>1051.33</v>
      </c>
      <c r="AH82">
        <v>0</v>
      </c>
      <c r="AI82">
        <v>1</v>
      </c>
      <c r="AJ82">
        <v>1.27</v>
      </c>
      <c r="AK82">
        <v>1</v>
      </c>
      <c r="AL82">
        <v>1</v>
      </c>
      <c r="AM82">
        <v>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52.64</v>
      </c>
      <c r="AU82" t="s">
        <v>3</v>
      </c>
      <c r="AV82">
        <v>0</v>
      </c>
      <c r="AW82">
        <v>2</v>
      </c>
      <c r="AX82">
        <v>48176956</v>
      </c>
      <c r="AY82">
        <v>2</v>
      </c>
      <c r="AZ82">
        <v>65536</v>
      </c>
      <c r="BA82">
        <v>77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89661.712</v>
      </c>
      <c r="BL82">
        <v>55342.011199999994</v>
      </c>
      <c r="BM82">
        <v>0</v>
      </c>
      <c r="BN82">
        <v>0</v>
      </c>
      <c r="BO82">
        <v>52.64</v>
      </c>
      <c r="BP82">
        <v>1</v>
      </c>
      <c r="BQ82">
        <v>0</v>
      </c>
      <c r="BR82">
        <v>89661.712</v>
      </c>
      <c r="BS82">
        <v>55342.011199999994</v>
      </c>
      <c r="BT82">
        <v>0</v>
      </c>
      <c r="BU82">
        <v>0</v>
      </c>
      <c r="BV82">
        <v>52.64</v>
      </c>
      <c r="BW82">
        <v>1</v>
      </c>
      <c r="CV82">
        <v>0</v>
      </c>
      <c r="CW82">
        <f>ROUND(Y82*Source!I98*DO82,7)</f>
        <v>0.54535040000000001</v>
      </c>
      <c r="CX82">
        <f>ROUND(Y82*Source!I98,7)</f>
        <v>0.54535040000000001</v>
      </c>
      <c r="CY82">
        <f>AB82</f>
        <v>2163.19</v>
      </c>
      <c r="CZ82">
        <f>AF82</f>
        <v>1703.3</v>
      </c>
      <c r="DA82">
        <f>AJ82</f>
        <v>1.27</v>
      </c>
      <c r="DB82">
        <f t="shared" si="29"/>
        <v>89661.71</v>
      </c>
      <c r="DC82">
        <f t="shared" si="30"/>
        <v>55342.01</v>
      </c>
      <c r="DD82" t="s">
        <v>3</v>
      </c>
      <c r="DE82" t="s">
        <v>3</v>
      </c>
      <c r="DF82">
        <f t="shared" si="36"/>
        <v>0</v>
      </c>
      <c r="DG82">
        <f>ROUND(ROUND(AF82*AJ82,2)*CX82,2)</f>
        <v>1179.7</v>
      </c>
      <c r="DH82">
        <f t="shared" si="26"/>
        <v>573.34</v>
      </c>
      <c r="DI82">
        <f t="shared" si="27"/>
        <v>0</v>
      </c>
      <c r="DJ82">
        <f>DG82+DH82</f>
        <v>1753.04</v>
      </c>
      <c r="DK82">
        <v>0</v>
      </c>
      <c r="DL82" t="s">
        <v>481</v>
      </c>
      <c r="DM82">
        <v>6</v>
      </c>
      <c r="DN82" t="s">
        <v>476</v>
      </c>
      <c r="DO82">
        <v>1</v>
      </c>
    </row>
    <row r="83" spans="1:119" x14ac:dyDescent="0.2">
      <c r="A83">
        <f>ROW(Source!A98)</f>
        <v>98</v>
      </c>
      <c r="B83">
        <v>48176574</v>
      </c>
      <c r="C83">
        <v>48176939</v>
      </c>
      <c r="D83">
        <v>46129017</v>
      </c>
      <c r="E83">
        <v>1</v>
      </c>
      <c r="F83">
        <v>1</v>
      </c>
      <c r="G83">
        <v>1</v>
      </c>
      <c r="H83">
        <v>2</v>
      </c>
      <c r="I83" t="s">
        <v>542</v>
      </c>
      <c r="J83" t="s">
        <v>543</v>
      </c>
      <c r="K83" t="s">
        <v>544</v>
      </c>
      <c r="L83">
        <v>1368</v>
      </c>
      <c r="N83">
        <v>1011</v>
      </c>
      <c r="O83" t="s">
        <v>480</v>
      </c>
      <c r="P83" t="s">
        <v>480</v>
      </c>
      <c r="Q83">
        <v>1</v>
      </c>
      <c r="W83">
        <v>0</v>
      </c>
      <c r="X83">
        <v>-1723285242</v>
      </c>
      <c r="Y83">
        <f t="shared" si="28"/>
        <v>52.64</v>
      </c>
      <c r="AA83">
        <v>0</v>
      </c>
      <c r="AB83">
        <v>126.68</v>
      </c>
      <c r="AC83">
        <v>0</v>
      </c>
      <c r="AD83">
        <v>0</v>
      </c>
      <c r="AE83">
        <v>0</v>
      </c>
      <c r="AF83">
        <v>95.25</v>
      </c>
      <c r="AG83">
        <v>0</v>
      </c>
      <c r="AH83">
        <v>0</v>
      </c>
      <c r="AI83">
        <v>1</v>
      </c>
      <c r="AJ83">
        <v>1.33</v>
      </c>
      <c r="AK83">
        <v>1</v>
      </c>
      <c r="AL83">
        <v>1</v>
      </c>
      <c r="AM83">
        <v>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52.64</v>
      </c>
      <c r="AU83" t="s">
        <v>3</v>
      </c>
      <c r="AV83">
        <v>0</v>
      </c>
      <c r="AW83">
        <v>2</v>
      </c>
      <c r="AX83">
        <v>48176957</v>
      </c>
      <c r="AY83">
        <v>1</v>
      </c>
      <c r="AZ83">
        <v>0</v>
      </c>
      <c r="BA83">
        <v>78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5013.96</v>
      </c>
      <c r="BL83">
        <v>0</v>
      </c>
      <c r="BM83">
        <v>0</v>
      </c>
      <c r="BN83">
        <v>0</v>
      </c>
      <c r="BO83">
        <v>0</v>
      </c>
      <c r="BP83">
        <v>1</v>
      </c>
      <c r="BQ83">
        <v>0</v>
      </c>
      <c r="BR83">
        <v>5013.96</v>
      </c>
      <c r="BS83">
        <v>0</v>
      </c>
      <c r="BT83">
        <v>0</v>
      </c>
      <c r="BU83">
        <v>0</v>
      </c>
      <c r="BV83">
        <v>0</v>
      </c>
      <c r="BW83">
        <v>1</v>
      </c>
      <c r="CV83">
        <v>0</v>
      </c>
      <c r="CW83">
        <f>ROUND(Y83*Source!I98*DO83,7)</f>
        <v>0</v>
      </c>
      <c r="CX83">
        <f>ROUND(Y83*Source!I98,7)</f>
        <v>0.54535040000000001</v>
      </c>
      <c r="CY83">
        <f>AB83</f>
        <v>126.68</v>
      </c>
      <c r="CZ83">
        <f>AF83</f>
        <v>95.25</v>
      </c>
      <c r="DA83">
        <f>AJ83</f>
        <v>1.33</v>
      </c>
      <c r="DB83">
        <f t="shared" si="29"/>
        <v>5013.96</v>
      </c>
      <c r="DC83">
        <f t="shared" si="30"/>
        <v>0</v>
      </c>
      <c r="DD83" t="s">
        <v>3</v>
      </c>
      <c r="DE83" t="s">
        <v>3</v>
      </c>
      <c r="DF83">
        <f t="shared" si="36"/>
        <v>0</v>
      </c>
      <c r="DG83">
        <f>ROUND(ROUND(AF83*AJ83,2)*CX83,2)</f>
        <v>69.08</v>
      </c>
      <c r="DH83">
        <f t="shared" si="26"/>
        <v>0</v>
      </c>
      <c r="DI83">
        <f t="shared" si="27"/>
        <v>0</v>
      </c>
      <c r="DJ83">
        <f>DG83+DH83</f>
        <v>69.08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ROW(Source!A98)</f>
        <v>98</v>
      </c>
      <c r="B84">
        <v>48176574</v>
      </c>
      <c r="C84">
        <v>48176939</v>
      </c>
      <c r="D84">
        <v>46129773</v>
      </c>
      <c r="E84">
        <v>1</v>
      </c>
      <c r="F84">
        <v>1</v>
      </c>
      <c r="G84">
        <v>1</v>
      </c>
      <c r="H84">
        <v>2</v>
      </c>
      <c r="I84" t="s">
        <v>513</v>
      </c>
      <c r="J84" t="s">
        <v>514</v>
      </c>
      <c r="K84" t="s">
        <v>515</v>
      </c>
      <c r="L84">
        <v>1368</v>
      </c>
      <c r="N84">
        <v>1011</v>
      </c>
      <c r="O84" t="s">
        <v>480</v>
      </c>
      <c r="P84" t="s">
        <v>480</v>
      </c>
      <c r="Q84">
        <v>1</v>
      </c>
      <c r="W84">
        <v>0</v>
      </c>
      <c r="X84">
        <v>-1370349894</v>
      </c>
      <c r="Y84">
        <f t="shared" si="28"/>
        <v>4.74</v>
      </c>
      <c r="AA84">
        <v>0</v>
      </c>
      <c r="AB84">
        <v>572.77</v>
      </c>
      <c r="AC84">
        <v>782.65</v>
      </c>
      <c r="AD84">
        <v>0</v>
      </c>
      <c r="AE84">
        <v>0</v>
      </c>
      <c r="AF84">
        <v>572.77</v>
      </c>
      <c r="AG84">
        <v>782.65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4.74</v>
      </c>
      <c r="AU84" t="s">
        <v>3</v>
      </c>
      <c r="AV84">
        <v>0</v>
      </c>
      <c r="AW84">
        <v>2</v>
      </c>
      <c r="AX84">
        <v>48176958</v>
      </c>
      <c r="AY84">
        <v>2</v>
      </c>
      <c r="AZ84">
        <v>98304</v>
      </c>
      <c r="BA84">
        <v>79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2714.9297999999999</v>
      </c>
      <c r="BL84">
        <v>3709.761</v>
      </c>
      <c r="BM84">
        <v>0</v>
      </c>
      <c r="BN84">
        <v>0</v>
      </c>
      <c r="BO84">
        <v>4.74</v>
      </c>
      <c r="BP84">
        <v>1</v>
      </c>
      <c r="BQ84">
        <v>0</v>
      </c>
      <c r="BR84">
        <v>2714.9297999999999</v>
      </c>
      <c r="BS84">
        <v>3709.761</v>
      </c>
      <c r="BT84">
        <v>0</v>
      </c>
      <c r="BU84">
        <v>0</v>
      </c>
      <c r="BV84">
        <v>4.74</v>
      </c>
      <c r="BW84">
        <v>1</v>
      </c>
      <c r="CV84">
        <v>0</v>
      </c>
      <c r="CW84">
        <f>ROUND(Y84*Source!I98*DO84,7)</f>
        <v>4.9106400000000001E-2</v>
      </c>
      <c r="CX84">
        <f>ROUND(Y84*Source!I98,7)</f>
        <v>4.9106400000000001E-2</v>
      </c>
      <c r="CY84">
        <f>AB84</f>
        <v>572.77</v>
      </c>
      <c r="CZ84">
        <f>AF84</f>
        <v>572.77</v>
      </c>
      <c r="DA84">
        <f>AJ84</f>
        <v>1</v>
      </c>
      <c r="DB84">
        <f t="shared" si="29"/>
        <v>2714.93</v>
      </c>
      <c r="DC84">
        <f t="shared" si="30"/>
        <v>3709.76</v>
      </c>
      <c r="DD84" t="s">
        <v>3</v>
      </c>
      <c r="DE84" t="s">
        <v>3</v>
      </c>
      <c r="DF84">
        <f t="shared" si="36"/>
        <v>0</v>
      </c>
      <c r="DG84">
        <f t="shared" ref="DG84:DG113" si="37">ROUND(ROUND(AF84,2)*CX84,2)</f>
        <v>28.13</v>
      </c>
      <c r="DH84">
        <f t="shared" si="26"/>
        <v>38.43</v>
      </c>
      <c r="DI84">
        <f t="shared" si="27"/>
        <v>0</v>
      </c>
      <c r="DJ84">
        <f>DG84+DH84</f>
        <v>66.56</v>
      </c>
      <c r="DK84">
        <v>1</v>
      </c>
      <c r="DL84" t="s">
        <v>516</v>
      </c>
      <c r="DM84">
        <v>4</v>
      </c>
      <c r="DN84" t="s">
        <v>476</v>
      </c>
      <c r="DO84">
        <v>1</v>
      </c>
    </row>
    <row r="85" spans="1:119" x14ac:dyDescent="0.2">
      <c r="A85">
        <f>ROW(Source!A98)</f>
        <v>98</v>
      </c>
      <c r="B85">
        <v>48176574</v>
      </c>
      <c r="C85">
        <v>48176939</v>
      </c>
      <c r="D85">
        <v>46040359</v>
      </c>
      <c r="E85">
        <v>1</v>
      </c>
      <c r="F85">
        <v>1</v>
      </c>
      <c r="G85">
        <v>1</v>
      </c>
      <c r="H85">
        <v>3</v>
      </c>
      <c r="I85" t="s">
        <v>548</v>
      </c>
      <c r="J85" t="s">
        <v>549</v>
      </c>
      <c r="K85" t="s">
        <v>550</v>
      </c>
      <c r="L85">
        <v>1348</v>
      </c>
      <c r="N85">
        <v>1009</v>
      </c>
      <c r="O85" t="s">
        <v>227</v>
      </c>
      <c r="P85" t="s">
        <v>227</v>
      </c>
      <c r="Q85">
        <v>1000</v>
      </c>
      <c r="W85">
        <v>0</v>
      </c>
      <c r="X85">
        <v>-637742289</v>
      </c>
      <c r="Y85">
        <f t="shared" si="28"/>
        <v>3.4</v>
      </c>
      <c r="AA85">
        <v>26625.99</v>
      </c>
      <c r="AB85">
        <v>0</v>
      </c>
      <c r="AC85">
        <v>0</v>
      </c>
      <c r="AD85">
        <v>0</v>
      </c>
      <c r="AE85">
        <v>23356.13</v>
      </c>
      <c r="AF85">
        <v>0</v>
      </c>
      <c r="AG85">
        <v>0</v>
      </c>
      <c r="AH85">
        <v>0</v>
      </c>
      <c r="AI85">
        <v>1.1399999999999999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3.4</v>
      </c>
      <c r="AU85" t="s">
        <v>3</v>
      </c>
      <c r="AV85">
        <v>0</v>
      </c>
      <c r="AW85">
        <v>2</v>
      </c>
      <c r="AX85">
        <v>48176959</v>
      </c>
      <c r="AY85">
        <v>1</v>
      </c>
      <c r="AZ85">
        <v>0</v>
      </c>
      <c r="BA85">
        <v>80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79410.842000000004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1</v>
      </c>
      <c r="BQ85">
        <v>79410.842000000004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1</v>
      </c>
      <c r="CV85">
        <v>0</v>
      </c>
      <c r="CW85">
        <v>0</v>
      </c>
      <c r="CX85">
        <f>ROUND(Y85*Source!I98,7)</f>
        <v>3.5223999999999998E-2</v>
      </c>
      <c r="CY85">
        <f t="shared" ref="CY85:CY91" si="38">AA85</f>
        <v>26625.99</v>
      </c>
      <c r="CZ85">
        <f t="shared" ref="CZ85:CZ91" si="39">AE85</f>
        <v>23356.13</v>
      </c>
      <c r="DA85">
        <f t="shared" ref="DA85:DA91" si="40">AI85</f>
        <v>1.1399999999999999</v>
      </c>
      <c r="DB85">
        <f t="shared" si="29"/>
        <v>79410.84</v>
      </c>
      <c r="DC85">
        <f t="shared" si="30"/>
        <v>0</v>
      </c>
      <c r="DD85" t="s">
        <v>3</v>
      </c>
      <c r="DE85" t="s">
        <v>3</v>
      </c>
      <c r="DF85">
        <f>ROUND(ROUND(AE85*AI85,2)*CX85,2)</f>
        <v>937.87</v>
      </c>
      <c r="DG85">
        <f t="shared" si="37"/>
        <v>0</v>
      </c>
      <c r="DH85">
        <f t="shared" si="26"/>
        <v>0</v>
      </c>
      <c r="DI85">
        <f t="shared" si="27"/>
        <v>0</v>
      </c>
      <c r="DJ85">
        <f t="shared" ref="DJ85:DJ91" si="41">DF85</f>
        <v>937.87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ROW(Source!A98)</f>
        <v>98</v>
      </c>
      <c r="B86">
        <v>48176574</v>
      </c>
      <c r="C86">
        <v>48176939</v>
      </c>
      <c r="D86">
        <v>46040527</v>
      </c>
      <c r="E86">
        <v>1</v>
      </c>
      <c r="F86">
        <v>1</v>
      </c>
      <c r="G86">
        <v>1</v>
      </c>
      <c r="H86">
        <v>3</v>
      </c>
      <c r="I86" t="s">
        <v>551</v>
      </c>
      <c r="J86" t="s">
        <v>552</v>
      </c>
      <c r="K86" t="s">
        <v>553</v>
      </c>
      <c r="L86">
        <v>1348</v>
      </c>
      <c r="N86">
        <v>1009</v>
      </c>
      <c r="O86" t="s">
        <v>227</v>
      </c>
      <c r="P86" t="s">
        <v>227</v>
      </c>
      <c r="Q86">
        <v>1000</v>
      </c>
      <c r="W86">
        <v>0</v>
      </c>
      <c r="X86">
        <v>307649821</v>
      </c>
      <c r="Y86">
        <f t="shared" si="28"/>
        <v>0.17</v>
      </c>
      <c r="AA86">
        <v>49300.74</v>
      </c>
      <c r="AB86">
        <v>0</v>
      </c>
      <c r="AC86">
        <v>0</v>
      </c>
      <c r="AD86">
        <v>0</v>
      </c>
      <c r="AE86">
        <v>49300.74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0.17</v>
      </c>
      <c r="AU86" t="s">
        <v>3</v>
      </c>
      <c r="AV86">
        <v>0</v>
      </c>
      <c r="AW86">
        <v>2</v>
      </c>
      <c r="AX86">
        <v>48176960</v>
      </c>
      <c r="AY86">
        <v>2</v>
      </c>
      <c r="AZ86">
        <v>16384</v>
      </c>
      <c r="BA86">
        <v>81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8381.1257999999998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1</v>
      </c>
      <c r="BQ86">
        <v>8381.1257999999998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1</v>
      </c>
      <c r="CV86">
        <v>0</v>
      </c>
      <c r="CW86">
        <v>0</v>
      </c>
      <c r="CX86">
        <f>ROUND(Y86*Source!I98,7)</f>
        <v>1.7612000000000001E-3</v>
      </c>
      <c r="CY86">
        <f t="shared" si="38"/>
        <v>49300.74</v>
      </c>
      <c r="CZ86">
        <f t="shared" si="39"/>
        <v>49300.74</v>
      </c>
      <c r="DA86">
        <f t="shared" si="40"/>
        <v>1</v>
      </c>
      <c r="DB86">
        <f t="shared" si="29"/>
        <v>8381.1299999999992</v>
      </c>
      <c r="DC86">
        <f t="shared" si="30"/>
        <v>0</v>
      </c>
      <c r="DD86" t="s">
        <v>3</v>
      </c>
      <c r="DE86" t="s">
        <v>3</v>
      </c>
      <c r="DF86">
        <f>ROUND(ROUND(AE86,2)*CX86,2)</f>
        <v>86.83</v>
      </c>
      <c r="DG86">
        <f t="shared" si="37"/>
        <v>0</v>
      </c>
      <c r="DH86">
        <f t="shared" si="26"/>
        <v>0</v>
      </c>
      <c r="DI86">
        <f t="shared" si="27"/>
        <v>0</v>
      </c>
      <c r="DJ86">
        <f t="shared" si="41"/>
        <v>86.83</v>
      </c>
      <c r="DK86">
        <v>1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ROW(Source!A98)</f>
        <v>98</v>
      </c>
      <c r="B87">
        <v>48176574</v>
      </c>
      <c r="C87">
        <v>48176939</v>
      </c>
      <c r="D87">
        <v>46046980</v>
      </c>
      <c r="E87">
        <v>1</v>
      </c>
      <c r="F87">
        <v>1</v>
      </c>
      <c r="G87">
        <v>1</v>
      </c>
      <c r="H87">
        <v>3</v>
      </c>
      <c r="I87" t="s">
        <v>521</v>
      </c>
      <c r="J87" t="s">
        <v>522</v>
      </c>
      <c r="K87" t="s">
        <v>523</v>
      </c>
      <c r="L87">
        <v>1348</v>
      </c>
      <c r="N87">
        <v>1009</v>
      </c>
      <c r="O87" t="s">
        <v>227</v>
      </c>
      <c r="P87" t="s">
        <v>227</v>
      </c>
      <c r="Q87">
        <v>1000</v>
      </c>
      <c r="W87">
        <v>0</v>
      </c>
      <c r="X87">
        <v>-94634171</v>
      </c>
      <c r="Y87">
        <f t="shared" si="28"/>
        <v>0.05</v>
      </c>
      <c r="AA87">
        <v>91427.16</v>
      </c>
      <c r="AB87">
        <v>0</v>
      </c>
      <c r="AC87">
        <v>0</v>
      </c>
      <c r="AD87">
        <v>0</v>
      </c>
      <c r="AE87">
        <v>91427.16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0.05</v>
      </c>
      <c r="AU87" t="s">
        <v>3</v>
      </c>
      <c r="AV87">
        <v>0</v>
      </c>
      <c r="AW87">
        <v>2</v>
      </c>
      <c r="AX87">
        <v>48176961</v>
      </c>
      <c r="AY87">
        <v>2</v>
      </c>
      <c r="AZ87">
        <v>16384</v>
      </c>
      <c r="BA87">
        <v>82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4571.3580000000002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1</v>
      </c>
      <c r="BQ87">
        <v>4571.3580000000002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1</v>
      </c>
      <c r="CV87">
        <v>0</v>
      </c>
      <c r="CW87">
        <v>0</v>
      </c>
      <c r="CX87">
        <f>ROUND(Y87*Source!I98,7)</f>
        <v>5.1800000000000001E-4</v>
      </c>
      <c r="CY87">
        <f t="shared" si="38"/>
        <v>91427.16</v>
      </c>
      <c r="CZ87">
        <f t="shared" si="39"/>
        <v>91427.16</v>
      </c>
      <c r="DA87">
        <f t="shared" si="40"/>
        <v>1</v>
      </c>
      <c r="DB87">
        <f t="shared" si="29"/>
        <v>4571.3599999999997</v>
      </c>
      <c r="DC87">
        <f t="shared" si="30"/>
        <v>0</v>
      </c>
      <c r="DD87" t="s">
        <v>3</v>
      </c>
      <c r="DE87" t="s">
        <v>3</v>
      </c>
      <c r="DF87">
        <f>ROUND(ROUND(AE87,2)*CX87,2)</f>
        <v>47.36</v>
      </c>
      <c r="DG87">
        <f t="shared" si="37"/>
        <v>0</v>
      </c>
      <c r="DH87">
        <f t="shared" si="26"/>
        <v>0</v>
      </c>
      <c r="DI87">
        <f t="shared" si="27"/>
        <v>0</v>
      </c>
      <c r="DJ87">
        <f t="shared" si="41"/>
        <v>47.36</v>
      </c>
      <c r="DK87">
        <v>1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ROW(Source!A98)</f>
        <v>98</v>
      </c>
      <c r="B88">
        <v>48176574</v>
      </c>
      <c r="C88">
        <v>48176939</v>
      </c>
      <c r="D88">
        <v>0</v>
      </c>
      <c r="E88">
        <v>1</v>
      </c>
      <c r="F88">
        <v>1</v>
      </c>
      <c r="G88">
        <v>1</v>
      </c>
      <c r="H88">
        <v>3</v>
      </c>
      <c r="I88" t="s">
        <v>557</v>
      </c>
      <c r="J88" t="s">
        <v>3</v>
      </c>
      <c r="K88" t="s">
        <v>558</v>
      </c>
      <c r="L88">
        <v>1339</v>
      </c>
      <c r="N88">
        <v>1007</v>
      </c>
      <c r="O88" t="s">
        <v>51</v>
      </c>
      <c r="P88" t="s">
        <v>51</v>
      </c>
      <c r="Q88">
        <v>1</v>
      </c>
      <c r="W88">
        <v>0</v>
      </c>
      <c r="X88">
        <v>1440854821</v>
      </c>
      <c r="Y88">
        <f t="shared" si="28"/>
        <v>2.2999999999999998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0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2.2999999999999998</v>
      </c>
      <c r="AU88" t="s">
        <v>3</v>
      </c>
      <c r="AV88">
        <v>0</v>
      </c>
      <c r="AW88">
        <v>2</v>
      </c>
      <c r="AX88">
        <v>48176962</v>
      </c>
      <c r="AY88">
        <v>1</v>
      </c>
      <c r="AZ88">
        <v>0</v>
      </c>
      <c r="BA88">
        <v>83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ROUND(Y88*Source!I98,7)</f>
        <v>2.3827999999999998E-2</v>
      </c>
      <c r="CY88">
        <f t="shared" si="38"/>
        <v>0</v>
      </c>
      <c r="CZ88">
        <f t="shared" si="39"/>
        <v>0</v>
      </c>
      <c r="DA88">
        <f t="shared" si="40"/>
        <v>1</v>
      </c>
      <c r="DB88">
        <f t="shared" si="29"/>
        <v>0</v>
      </c>
      <c r="DC88">
        <f t="shared" si="30"/>
        <v>0</v>
      </c>
      <c r="DD88" t="s">
        <v>3</v>
      </c>
      <c r="DE88" t="s">
        <v>3</v>
      </c>
      <c r="DF88">
        <f>ROUND(ROUND(AE88,2)*CX88,2)</f>
        <v>0</v>
      </c>
      <c r="DG88">
        <f t="shared" si="37"/>
        <v>0</v>
      </c>
      <c r="DH88">
        <f t="shared" si="26"/>
        <v>0</v>
      </c>
      <c r="DI88">
        <f t="shared" si="27"/>
        <v>0</v>
      </c>
      <c r="DJ88">
        <f t="shared" si="41"/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ROW(Source!A98)</f>
        <v>98</v>
      </c>
      <c r="B89">
        <v>48176574</v>
      </c>
      <c r="C89">
        <v>48176939</v>
      </c>
      <c r="D89">
        <v>46051301</v>
      </c>
      <c r="E89">
        <v>1</v>
      </c>
      <c r="F89">
        <v>1</v>
      </c>
      <c r="G89">
        <v>1</v>
      </c>
      <c r="H89">
        <v>3</v>
      </c>
      <c r="I89" t="s">
        <v>151</v>
      </c>
      <c r="J89" t="s">
        <v>153</v>
      </c>
      <c r="K89" t="s">
        <v>152</v>
      </c>
      <c r="L89">
        <v>1339</v>
      </c>
      <c r="N89">
        <v>1007</v>
      </c>
      <c r="O89" t="s">
        <v>51</v>
      </c>
      <c r="P89" t="s">
        <v>51</v>
      </c>
      <c r="Q89">
        <v>1</v>
      </c>
      <c r="W89">
        <v>0</v>
      </c>
      <c r="X89">
        <v>1036015556</v>
      </c>
      <c r="Y89">
        <f t="shared" si="28"/>
        <v>2.2999999999999998</v>
      </c>
      <c r="AA89">
        <v>4288.76</v>
      </c>
      <c r="AB89">
        <v>0</v>
      </c>
      <c r="AC89">
        <v>0</v>
      </c>
      <c r="AD89">
        <v>0</v>
      </c>
      <c r="AE89">
        <v>3486.8</v>
      </c>
      <c r="AF89">
        <v>0</v>
      </c>
      <c r="AG89">
        <v>0</v>
      </c>
      <c r="AH89">
        <v>0</v>
      </c>
      <c r="AI89">
        <v>1.23</v>
      </c>
      <c r="AJ89">
        <v>1</v>
      </c>
      <c r="AK89">
        <v>1</v>
      </c>
      <c r="AL89">
        <v>1</v>
      </c>
      <c r="AM89">
        <v>2</v>
      </c>
      <c r="AN89">
        <v>0</v>
      </c>
      <c r="AO89">
        <v>0</v>
      </c>
      <c r="AP89">
        <v>1</v>
      </c>
      <c r="AQ89">
        <v>0</v>
      </c>
      <c r="AR89">
        <v>0</v>
      </c>
      <c r="AS89" t="s">
        <v>3</v>
      </c>
      <c r="AT89">
        <v>2.2999999999999998</v>
      </c>
      <c r="AU89" t="s">
        <v>3</v>
      </c>
      <c r="AV89">
        <v>0</v>
      </c>
      <c r="AW89">
        <v>1</v>
      </c>
      <c r="AX89">
        <v>-1</v>
      </c>
      <c r="AY89">
        <v>0</v>
      </c>
      <c r="AZ89">
        <v>0</v>
      </c>
      <c r="BA89" t="s">
        <v>3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ROUND(Y89*Source!I98,7)</f>
        <v>2.3827999999999998E-2</v>
      </c>
      <c r="CY89">
        <f t="shared" si="38"/>
        <v>4288.76</v>
      </c>
      <c r="CZ89">
        <f t="shared" si="39"/>
        <v>3486.8</v>
      </c>
      <c r="DA89">
        <f t="shared" si="40"/>
        <v>1.23</v>
      </c>
      <c r="DB89">
        <f t="shared" si="29"/>
        <v>8019.64</v>
      </c>
      <c r="DC89">
        <f t="shared" si="30"/>
        <v>0</v>
      </c>
      <c r="DD89" t="s">
        <v>3</v>
      </c>
      <c r="DE89" t="s">
        <v>3</v>
      </c>
      <c r="DF89">
        <f>ROUND(ROUND(AE89*AI89,2)*CX89,2)</f>
        <v>102.19</v>
      </c>
      <c r="DG89">
        <f t="shared" si="37"/>
        <v>0</v>
      </c>
      <c r="DH89">
        <f t="shared" si="26"/>
        <v>0</v>
      </c>
      <c r="DI89">
        <f t="shared" si="27"/>
        <v>0</v>
      </c>
      <c r="DJ89">
        <f t="shared" si="41"/>
        <v>102.19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ROW(Source!A98)</f>
        <v>98</v>
      </c>
      <c r="B90">
        <v>48176574</v>
      </c>
      <c r="C90">
        <v>48176939</v>
      </c>
      <c r="D90">
        <v>0</v>
      </c>
      <c r="E90">
        <v>1</v>
      </c>
      <c r="F90">
        <v>1</v>
      </c>
      <c r="G90">
        <v>1</v>
      </c>
      <c r="H90">
        <v>3</v>
      </c>
      <c r="I90" t="s">
        <v>559</v>
      </c>
      <c r="J90" t="s">
        <v>3</v>
      </c>
      <c r="K90" t="s">
        <v>560</v>
      </c>
      <c r="L90">
        <v>1339</v>
      </c>
      <c r="N90">
        <v>1007</v>
      </c>
      <c r="O90" t="s">
        <v>51</v>
      </c>
      <c r="P90" t="s">
        <v>51</v>
      </c>
      <c r="Q90">
        <v>1</v>
      </c>
      <c r="W90">
        <v>0</v>
      </c>
      <c r="X90">
        <v>-1267085761</v>
      </c>
      <c r="Y90">
        <f t="shared" si="28"/>
        <v>100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0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100</v>
      </c>
      <c r="AU90" t="s">
        <v>3</v>
      </c>
      <c r="AV90">
        <v>0</v>
      </c>
      <c r="AW90">
        <v>2</v>
      </c>
      <c r="AX90">
        <v>48176963</v>
      </c>
      <c r="AY90">
        <v>1</v>
      </c>
      <c r="AZ90">
        <v>0</v>
      </c>
      <c r="BA90">
        <v>84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ROUND(Y90*Source!I98,7)</f>
        <v>1.036</v>
      </c>
      <c r="CY90">
        <f t="shared" si="38"/>
        <v>0</v>
      </c>
      <c r="CZ90">
        <f t="shared" si="39"/>
        <v>0</v>
      </c>
      <c r="DA90">
        <f t="shared" si="40"/>
        <v>1</v>
      </c>
      <c r="DB90">
        <f t="shared" si="29"/>
        <v>0</v>
      </c>
      <c r="DC90">
        <f t="shared" si="30"/>
        <v>0</v>
      </c>
      <c r="DD90" t="s">
        <v>3</v>
      </c>
      <c r="DE90" t="s">
        <v>3</v>
      </c>
      <c r="DF90">
        <f>ROUND(ROUND(AE90,2)*CX90,2)</f>
        <v>0</v>
      </c>
      <c r="DG90">
        <f t="shared" si="37"/>
        <v>0</v>
      </c>
      <c r="DH90">
        <f t="shared" si="26"/>
        <v>0</v>
      </c>
      <c r="DI90">
        <f t="shared" si="27"/>
        <v>0</v>
      </c>
      <c r="DJ90">
        <f t="shared" si="41"/>
        <v>0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ROW(Source!A98)</f>
        <v>98</v>
      </c>
      <c r="B91">
        <v>48176574</v>
      </c>
      <c r="C91">
        <v>48176939</v>
      </c>
      <c r="D91">
        <v>46063356</v>
      </c>
      <c r="E91">
        <v>1</v>
      </c>
      <c r="F91">
        <v>1</v>
      </c>
      <c r="G91">
        <v>1</v>
      </c>
      <c r="H91">
        <v>3</v>
      </c>
      <c r="I91" t="s">
        <v>561</v>
      </c>
      <c r="J91" t="s">
        <v>562</v>
      </c>
      <c r="K91" t="s">
        <v>563</v>
      </c>
      <c r="L91">
        <v>1339</v>
      </c>
      <c r="N91">
        <v>1007</v>
      </c>
      <c r="O91" t="s">
        <v>51</v>
      </c>
      <c r="P91" t="s">
        <v>51</v>
      </c>
      <c r="Q91">
        <v>1</v>
      </c>
      <c r="W91">
        <v>0</v>
      </c>
      <c r="X91">
        <v>1841610152</v>
      </c>
      <c r="Y91">
        <f t="shared" si="28"/>
        <v>0.26</v>
      </c>
      <c r="AA91">
        <v>11182.97</v>
      </c>
      <c r="AB91">
        <v>0</v>
      </c>
      <c r="AC91">
        <v>0</v>
      </c>
      <c r="AD91">
        <v>0</v>
      </c>
      <c r="AE91">
        <v>5764.42</v>
      </c>
      <c r="AF91">
        <v>0</v>
      </c>
      <c r="AG91">
        <v>0</v>
      </c>
      <c r="AH91">
        <v>0</v>
      </c>
      <c r="AI91">
        <v>1.94</v>
      </c>
      <c r="AJ91">
        <v>1</v>
      </c>
      <c r="AK91">
        <v>1</v>
      </c>
      <c r="AL91">
        <v>1</v>
      </c>
      <c r="AM91">
        <v>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0.26</v>
      </c>
      <c r="AU91" t="s">
        <v>3</v>
      </c>
      <c r="AV91">
        <v>0</v>
      </c>
      <c r="AW91">
        <v>2</v>
      </c>
      <c r="AX91">
        <v>48176964</v>
      </c>
      <c r="AY91">
        <v>1</v>
      </c>
      <c r="AZ91">
        <v>0</v>
      </c>
      <c r="BA91">
        <v>85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1498.7492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1</v>
      </c>
      <c r="BQ91">
        <v>1498.7492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1</v>
      </c>
      <c r="CV91">
        <v>0</v>
      </c>
      <c r="CW91">
        <v>0</v>
      </c>
      <c r="CX91">
        <f>ROUND(Y91*Source!I98,7)</f>
        <v>2.6936E-3</v>
      </c>
      <c r="CY91">
        <f t="shared" si="38"/>
        <v>11182.97</v>
      </c>
      <c r="CZ91">
        <f t="shared" si="39"/>
        <v>5764.42</v>
      </c>
      <c r="DA91">
        <f t="shared" si="40"/>
        <v>1.94</v>
      </c>
      <c r="DB91">
        <f t="shared" si="29"/>
        <v>1498.75</v>
      </c>
      <c r="DC91">
        <f t="shared" si="30"/>
        <v>0</v>
      </c>
      <c r="DD91" t="s">
        <v>3</v>
      </c>
      <c r="DE91" t="s">
        <v>3</v>
      </c>
      <c r="DF91">
        <f>ROUND(ROUND(AE91*AI91,2)*CX91,2)</f>
        <v>30.12</v>
      </c>
      <c r="DG91">
        <f t="shared" si="37"/>
        <v>0</v>
      </c>
      <c r="DH91">
        <f t="shared" si="26"/>
        <v>0</v>
      </c>
      <c r="DI91">
        <f t="shared" si="27"/>
        <v>0</v>
      </c>
      <c r="DJ91">
        <f t="shared" si="41"/>
        <v>30.12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ROW(Source!A104)</f>
        <v>104</v>
      </c>
      <c r="B92">
        <v>48176574</v>
      </c>
      <c r="C92">
        <v>48176970</v>
      </c>
      <c r="D92">
        <v>45910057</v>
      </c>
      <c r="E92">
        <v>115</v>
      </c>
      <c r="F92">
        <v>1</v>
      </c>
      <c r="G92">
        <v>1</v>
      </c>
      <c r="H92">
        <v>1</v>
      </c>
      <c r="I92" t="s">
        <v>569</v>
      </c>
      <c r="J92" t="s">
        <v>3</v>
      </c>
      <c r="K92" t="s">
        <v>570</v>
      </c>
      <c r="L92">
        <v>1191</v>
      </c>
      <c r="N92">
        <v>1013</v>
      </c>
      <c r="O92" t="s">
        <v>476</v>
      </c>
      <c r="P92" t="s">
        <v>476</v>
      </c>
      <c r="Q92">
        <v>1</v>
      </c>
      <c r="W92">
        <v>0</v>
      </c>
      <c r="X92">
        <v>604021916</v>
      </c>
      <c r="Y92">
        <f t="shared" si="28"/>
        <v>5.95</v>
      </c>
      <c r="AA92">
        <v>0</v>
      </c>
      <c r="AB92">
        <v>0</v>
      </c>
      <c r="AC92">
        <v>0</v>
      </c>
      <c r="AD92">
        <v>677.52</v>
      </c>
      <c r="AE92">
        <v>0</v>
      </c>
      <c r="AF92">
        <v>0</v>
      </c>
      <c r="AG92">
        <v>0</v>
      </c>
      <c r="AH92">
        <v>677.52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5.95</v>
      </c>
      <c r="AU92" t="s">
        <v>3</v>
      </c>
      <c r="AV92">
        <v>1</v>
      </c>
      <c r="AW92">
        <v>2</v>
      </c>
      <c r="AX92">
        <v>48176980</v>
      </c>
      <c r="AY92">
        <v>2</v>
      </c>
      <c r="AZ92">
        <v>131072</v>
      </c>
      <c r="BA92">
        <v>86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4031.2440000000001</v>
      </c>
      <c r="BN92">
        <v>5.95</v>
      </c>
      <c r="BO92">
        <v>0</v>
      </c>
      <c r="BP92">
        <v>1</v>
      </c>
      <c r="BQ92">
        <v>0</v>
      </c>
      <c r="BR92">
        <v>0</v>
      </c>
      <c r="BS92">
        <v>0</v>
      </c>
      <c r="BT92">
        <v>4031.2440000000001</v>
      </c>
      <c r="BU92">
        <v>5.95</v>
      </c>
      <c r="BV92">
        <v>0</v>
      </c>
      <c r="BW92">
        <v>1</v>
      </c>
      <c r="CU92">
        <f>ROUND(AT92*Source!I104*AH92*AL92,2)</f>
        <v>1410.94</v>
      </c>
      <c r="CV92">
        <f>ROUND(Y92*Source!I104,7)</f>
        <v>2.0825</v>
      </c>
      <c r="CW92">
        <v>0</v>
      </c>
      <c r="CX92">
        <f>ROUND(Y92*Source!I104,7)</f>
        <v>2.0825</v>
      </c>
      <c r="CY92">
        <f>AD92</f>
        <v>677.52</v>
      </c>
      <c r="CZ92">
        <f>AH92</f>
        <v>677.52</v>
      </c>
      <c r="DA92">
        <f>AL92</f>
        <v>1</v>
      </c>
      <c r="DB92">
        <f t="shared" si="29"/>
        <v>4031.24</v>
      </c>
      <c r="DC92">
        <f t="shared" si="30"/>
        <v>0</v>
      </c>
      <c r="DD92" t="s">
        <v>3</v>
      </c>
      <c r="DE92" t="s">
        <v>3</v>
      </c>
      <c r="DF92">
        <f>ROUND(ROUND(AE92,2)*CX92,2)</f>
        <v>0</v>
      </c>
      <c r="DG92">
        <f t="shared" si="37"/>
        <v>0</v>
      </c>
      <c r="DH92">
        <f t="shared" si="26"/>
        <v>0</v>
      </c>
      <c r="DI92">
        <f t="shared" si="27"/>
        <v>1410.94</v>
      </c>
      <c r="DJ92">
        <f>DI92</f>
        <v>1410.94</v>
      </c>
      <c r="DK92">
        <v>1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ROW(Source!A104)</f>
        <v>104</v>
      </c>
      <c r="B93">
        <v>48176574</v>
      </c>
      <c r="C93">
        <v>48176970</v>
      </c>
      <c r="D93">
        <v>45910359</v>
      </c>
      <c r="E93">
        <v>115</v>
      </c>
      <c r="F93">
        <v>1</v>
      </c>
      <c r="G93">
        <v>1</v>
      </c>
      <c r="H93">
        <v>1</v>
      </c>
      <c r="I93" t="s">
        <v>474</v>
      </c>
      <c r="J93" t="s">
        <v>3</v>
      </c>
      <c r="K93" t="s">
        <v>475</v>
      </c>
      <c r="L93">
        <v>1191</v>
      </c>
      <c r="N93">
        <v>1013</v>
      </c>
      <c r="O93" t="s">
        <v>476</v>
      </c>
      <c r="P93" t="s">
        <v>476</v>
      </c>
      <c r="Q93">
        <v>1</v>
      </c>
      <c r="W93">
        <v>0</v>
      </c>
      <c r="X93">
        <v>-1417349443</v>
      </c>
      <c r="Y93">
        <f t="shared" si="28"/>
        <v>0.36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0.36</v>
      </c>
      <c r="AU93" t="s">
        <v>3</v>
      </c>
      <c r="AV93">
        <v>2</v>
      </c>
      <c r="AW93">
        <v>2</v>
      </c>
      <c r="AX93">
        <v>48176981</v>
      </c>
      <c r="AY93">
        <v>1</v>
      </c>
      <c r="AZ93">
        <v>0</v>
      </c>
      <c r="BA93">
        <v>87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ROUND(Y93*Source!I104,7)</f>
        <v>0.126</v>
      </c>
      <c r="CY93">
        <f>AD93</f>
        <v>0</v>
      </c>
      <c r="CZ93">
        <f>AH93</f>
        <v>0</v>
      </c>
      <c r="DA93">
        <f>AL93</f>
        <v>1</v>
      </c>
      <c r="DB93">
        <f t="shared" si="29"/>
        <v>0</v>
      </c>
      <c r="DC93">
        <f t="shared" si="30"/>
        <v>0</v>
      </c>
      <c r="DD93" t="s">
        <v>3</v>
      </c>
      <c r="DE93" t="s">
        <v>3</v>
      </c>
      <c r="DF93">
        <f>ROUND(ROUND(AE93,2)*CX93,2)</f>
        <v>0</v>
      </c>
      <c r="DG93">
        <f t="shared" si="37"/>
        <v>0</v>
      </c>
      <c r="DH93">
        <f t="shared" si="26"/>
        <v>0</v>
      </c>
      <c r="DI93">
        <f t="shared" si="27"/>
        <v>0</v>
      </c>
      <c r="DJ93">
        <f>DI93</f>
        <v>0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ROW(Source!A104)</f>
        <v>104</v>
      </c>
      <c r="B94">
        <v>48176574</v>
      </c>
      <c r="C94">
        <v>48176970</v>
      </c>
      <c r="D94">
        <v>46128406</v>
      </c>
      <c r="E94">
        <v>1</v>
      </c>
      <c r="F94">
        <v>1</v>
      </c>
      <c r="G94">
        <v>1</v>
      </c>
      <c r="H94">
        <v>2</v>
      </c>
      <c r="I94" t="s">
        <v>501</v>
      </c>
      <c r="J94" t="s">
        <v>502</v>
      </c>
      <c r="K94" t="s">
        <v>503</v>
      </c>
      <c r="L94">
        <v>1368</v>
      </c>
      <c r="N94">
        <v>1011</v>
      </c>
      <c r="O94" t="s">
        <v>480</v>
      </c>
      <c r="P94" t="s">
        <v>480</v>
      </c>
      <c r="Q94">
        <v>1</v>
      </c>
      <c r="W94">
        <v>0</v>
      </c>
      <c r="X94">
        <v>-1960355630</v>
      </c>
      <c r="Y94">
        <f t="shared" si="28"/>
        <v>0.36</v>
      </c>
      <c r="AA94">
        <v>0</v>
      </c>
      <c r="AB94">
        <v>971.8</v>
      </c>
      <c r="AC94">
        <v>1051.33</v>
      </c>
      <c r="AD94">
        <v>0</v>
      </c>
      <c r="AE94">
        <v>0</v>
      </c>
      <c r="AF94">
        <v>971.8</v>
      </c>
      <c r="AG94">
        <v>1051.33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0.36</v>
      </c>
      <c r="AU94" t="s">
        <v>3</v>
      </c>
      <c r="AV94">
        <v>0</v>
      </c>
      <c r="AW94">
        <v>2</v>
      </c>
      <c r="AX94">
        <v>48176982</v>
      </c>
      <c r="AY94">
        <v>2</v>
      </c>
      <c r="AZ94">
        <v>98304</v>
      </c>
      <c r="BA94">
        <v>88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349.84799999999996</v>
      </c>
      <c r="BL94">
        <v>378.47879999999998</v>
      </c>
      <c r="BM94">
        <v>0</v>
      </c>
      <c r="BN94">
        <v>0</v>
      </c>
      <c r="BO94">
        <v>0.36</v>
      </c>
      <c r="BP94">
        <v>1</v>
      </c>
      <c r="BQ94">
        <v>0</v>
      </c>
      <c r="BR94">
        <v>349.84799999999996</v>
      </c>
      <c r="BS94">
        <v>378.47879999999998</v>
      </c>
      <c r="BT94">
        <v>0</v>
      </c>
      <c r="BU94">
        <v>0</v>
      </c>
      <c r="BV94">
        <v>0.36</v>
      </c>
      <c r="BW94">
        <v>1</v>
      </c>
      <c r="CV94">
        <v>0</v>
      </c>
      <c r="CW94">
        <f>ROUND(Y94*Source!I104*DO94,7)</f>
        <v>0.126</v>
      </c>
      <c r="CX94">
        <f>ROUND(Y94*Source!I104,7)</f>
        <v>0.126</v>
      </c>
      <c r="CY94">
        <f>AB94</f>
        <v>971.8</v>
      </c>
      <c r="CZ94">
        <f>AF94</f>
        <v>971.8</v>
      </c>
      <c r="DA94">
        <f>AJ94</f>
        <v>1</v>
      </c>
      <c r="DB94">
        <f t="shared" si="29"/>
        <v>349.85</v>
      </c>
      <c r="DC94">
        <f t="shared" si="30"/>
        <v>378.48</v>
      </c>
      <c r="DD94" t="s">
        <v>3</v>
      </c>
      <c r="DE94" t="s">
        <v>3</v>
      </c>
      <c r="DF94">
        <f>ROUND(ROUND(AE94,2)*CX94,2)</f>
        <v>0</v>
      </c>
      <c r="DG94">
        <f t="shared" si="37"/>
        <v>122.45</v>
      </c>
      <c r="DH94">
        <f t="shared" si="26"/>
        <v>132.47</v>
      </c>
      <c r="DI94">
        <f t="shared" si="27"/>
        <v>0</v>
      </c>
      <c r="DJ94">
        <f>DG94+DH94</f>
        <v>254.92000000000002</v>
      </c>
      <c r="DK94">
        <v>1</v>
      </c>
      <c r="DL94" t="s">
        <v>481</v>
      </c>
      <c r="DM94">
        <v>6</v>
      </c>
      <c r="DN94" t="s">
        <v>476</v>
      </c>
      <c r="DO94">
        <v>1</v>
      </c>
    </row>
    <row r="95" spans="1:119" x14ac:dyDescent="0.2">
      <c r="A95">
        <f>ROW(Source!A104)</f>
        <v>104</v>
      </c>
      <c r="B95">
        <v>48176574</v>
      </c>
      <c r="C95">
        <v>48176970</v>
      </c>
      <c r="D95">
        <v>46044205</v>
      </c>
      <c r="E95">
        <v>1</v>
      </c>
      <c r="F95">
        <v>1</v>
      </c>
      <c r="G95">
        <v>1</v>
      </c>
      <c r="H95">
        <v>3</v>
      </c>
      <c r="I95" t="s">
        <v>494</v>
      </c>
      <c r="J95" t="s">
        <v>495</v>
      </c>
      <c r="K95" t="s">
        <v>496</v>
      </c>
      <c r="L95">
        <v>1339</v>
      </c>
      <c r="N95">
        <v>1007</v>
      </c>
      <c r="O95" t="s">
        <v>51</v>
      </c>
      <c r="P95" t="s">
        <v>51</v>
      </c>
      <c r="Q95">
        <v>1</v>
      </c>
      <c r="W95">
        <v>0</v>
      </c>
      <c r="X95">
        <v>-101622892</v>
      </c>
      <c r="Y95">
        <f t="shared" si="28"/>
        <v>0.46</v>
      </c>
      <c r="AA95">
        <v>32.85</v>
      </c>
      <c r="AB95">
        <v>0</v>
      </c>
      <c r="AC95">
        <v>0</v>
      </c>
      <c r="AD95">
        <v>0</v>
      </c>
      <c r="AE95">
        <v>35.71</v>
      </c>
      <c r="AF95">
        <v>0</v>
      </c>
      <c r="AG95">
        <v>0</v>
      </c>
      <c r="AH95">
        <v>0</v>
      </c>
      <c r="AI95">
        <v>0.92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0.46</v>
      </c>
      <c r="AU95" t="s">
        <v>3</v>
      </c>
      <c r="AV95">
        <v>0</v>
      </c>
      <c r="AW95">
        <v>2</v>
      </c>
      <c r="AX95">
        <v>48176983</v>
      </c>
      <c r="AY95">
        <v>1</v>
      </c>
      <c r="AZ95">
        <v>0</v>
      </c>
      <c r="BA95">
        <v>89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16.426600000000001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1</v>
      </c>
      <c r="BQ95">
        <v>16.426600000000001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1</v>
      </c>
      <c r="CV95">
        <v>0</v>
      </c>
      <c r="CW95">
        <v>0</v>
      </c>
      <c r="CX95">
        <f>ROUND(Y95*Source!I104,7)</f>
        <v>0.161</v>
      </c>
      <c r="CY95">
        <f t="shared" ref="CY95:CY100" si="42">AA95</f>
        <v>32.85</v>
      </c>
      <c r="CZ95">
        <f t="shared" ref="CZ95:CZ100" si="43">AE95</f>
        <v>35.71</v>
      </c>
      <c r="DA95">
        <f t="shared" ref="DA95:DA100" si="44">AI95</f>
        <v>0.92</v>
      </c>
      <c r="DB95">
        <f t="shared" si="29"/>
        <v>16.43</v>
      </c>
      <c r="DC95">
        <f t="shared" si="30"/>
        <v>0</v>
      </c>
      <c r="DD95" t="s">
        <v>3</v>
      </c>
      <c r="DE95" t="s">
        <v>3</v>
      </c>
      <c r="DF95">
        <f>ROUND(ROUND(AE95*AI95,2)*CX95,2)</f>
        <v>5.29</v>
      </c>
      <c r="DG95">
        <f t="shared" si="37"/>
        <v>0</v>
      </c>
      <c r="DH95">
        <f t="shared" si="26"/>
        <v>0</v>
      </c>
      <c r="DI95">
        <f t="shared" si="27"/>
        <v>0</v>
      </c>
      <c r="DJ95">
        <f t="shared" ref="DJ95:DJ100" si="45">DF95</f>
        <v>5.29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ROW(Source!A104)</f>
        <v>104</v>
      </c>
      <c r="B96">
        <v>48176574</v>
      </c>
      <c r="C96">
        <v>48176970</v>
      </c>
      <c r="D96">
        <v>0</v>
      </c>
      <c r="E96">
        <v>1</v>
      </c>
      <c r="F96">
        <v>1</v>
      </c>
      <c r="G96">
        <v>1</v>
      </c>
      <c r="H96">
        <v>3</v>
      </c>
      <c r="I96" t="s">
        <v>557</v>
      </c>
      <c r="J96" t="s">
        <v>3</v>
      </c>
      <c r="K96" t="s">
        <v>571</v>
      </c>
      <c r="L96">
        <v>1339</v>
      </c>
      <c r="N96">
        <v>1007</v>
      </c>
      <c r="O96" t="s">
        <v>51</v>
      </c>
      <c r="P96" t="s">
        <v>51</v>
      </c>
      <c r="Q96">
        <v>1</v>
      </c>
      <c r="W96">
        <v>0</v>
      </c>
      <c r="X96">
        <v>-1680318690</v>
      </c>
      <c r="Y96">
        <f t="shared" si="28"/>
        <v>0.221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0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0.221</v>
      </c>
      <c r="AU96" t="s">
        <v>3</v>
      </c>
      <c r="AV96">
        <v>0</v>
      </c>
      <c r="AW96">
        <v>2</v>
      </c>
      <c r="AX96">
        <v>48176984</v>
      </c>
      <c r="AY96">
        <v>1</v>
      </c>
      <c r="AZ96">
        <v>0</v>
      </c>
      <c r="BA96">
        <v>90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ROUND(Y96*Source!I104,7)</f>
        <v>7.7350000000000002E-2</v>
      </c>
      <c r="CY96">
        <f t="shared" si="42"/>
        <v>0</v>
      </c>
      <c r="CZ96">
        <f t="shared" si="43"/>
        <v>0</v>
      </c>
      <c r="DA96">
        <f t="shared" si="44"/>
        <v>1</v>
      </c>
      <c r="DB96">
        <f t="shared" si="29"/>
        <v>0</v>
      </c>
      <c r="DC96">
        <f t="shared" si="30"/>
        <v>0</v>
      </c>
      <c r="DD96" t="s">
        <v>3</v>
      </c>
      <c r="DE96" t="s">
        <v>3</v>
      </c>
      <c r="DF96">
        <f>ROUND(ROUND(AE96,2)*CX96,2)</f>
        <v>0</v>
      </c>
      <c r="DG96">
        <f t="shared" si="37"/>
        <v>0</v>
      </c>
      <c r="DH96">
        <f t="shared" si="26"/>
        <v>0</v>
      </c>
      <c r="DI96">
        <f t="shared" si="27"/>
        <v>0</v>
      </c>
      <c r="DJ96">
        <f t="shared" si="45"/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ROW(Source!A104)</f>
        <v>104</v>
      </c>
      <c r="B97">
        <v>48176574</v>
      </c>
      <c r="C97">
        <v>48176970</v>
      </c>
      <c r="D97">
        <v>46051301</v>
      </c>
      <c r="E97">
        <v>1</v>
      </c>
      <c r="F97">
        <v>1</v>
      </c>
      <c r="G97">
        <v>1</v>
      </c>
      <c r="H97">
        <v>3</v>
      </c>
      <c r="I97" t="s">
        <v>151</v>
      </c>
      <c r="J97" t="s">
        <v>153</v>
      </c>
      <c r="K97" t="s">
        <v>152</v>
      </c>
      <c r="L97">
        <v>1339</v>
      </c>
      <c r="N97">
        <v>1007</v>
      </c>
      <c r="O97" t="s">
        <v>51</v>
      </c>
      <c r="P97" t="s">
        <v>51</v>
      </c>
      <c r="Q97">
        <v>1</v>
      </c>
      <c r="W97">
        <v>0</v>
      </c>
      <c r="X97">
        <v>1036015556</v>
      </c>
      <c r="Y97">
        <f t="shared" si="28"/>
        <v>0.221</v>
      </c>
      <c r="AA97">
        <v>4288.76</v>
      </c>
      <c r="AB97">
        <v>0</v>
      </c>
      <c r="AC97">
        <v>0</v>
      </c>
      <c r="AD97">
        <v>0</v>
      </c>
      <c r="AE97">
        <v>3486.8</v>
      </c>
      <c r="AF97">
        <v>0</v>
      </c>
      <c r="AG97">
        <v>0</v>
      </c>
      <c r="AH97">
        <v>0</v>
      </c>
      <c r="AI97">
        <v>1.23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0</v>
      </c>
      <c r="AP97">
        <v>1</v>
      </c>
      <c r="AQ97">
        <v>0</v>
      </c>
      <c r="AR97">
        <v>0</v>
      </c>
      <c r="AS97" t="s">
        <v>3</v>
      </c>
      <c r="AT97">
        <v>0.221</v>
      </c>
      <c r="AU97" t="s">
        <v>3</v>
      </c>
      <c r="AV97">
        <v>0</v>
      </c>
      <c r="AW97">
        <v>1</v>
      </c>
      <c r="AX97">
        <v>-1</v>
      </c>
      <c r="AY97">
        <v>0</v>
      </c>
      <c r="AZ97">
        <v>0</v>
      </c>
      <c r="BA97" t="s">
        <v>3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ROUND(Y97*Source!I104,7)</f>
        <v>7.7350000000000002E-2</v>
      </c>
      <c r="CY97">
        <f t="shared" si="42"/>
        <v>4288.76</v>
      </c>
      <c r="CZ97">
        <f t="shared" si="43"/>
        <v>3486.8</v>
      </c>
      <c r="DA97">
        <f t="shared" si="44"/>
        <v>1.23</v>
      </c>
      <c r="DB97">
        <f t="shared" si="29"/>
        <v>770.58</v>
      </c>
      <c r="DC97">
        <f t="shared" si="30"/>
        <v>0</v>
      </c>
      <c r="DD97" t="s">
        <v>3</v>
      </c>
      <c r="DE97" t="s">
        <v>3</v>
      </c>
      <c r="DF97">
        <f>ROUND(ROUND(AE97*AI97,2)*CX97,2)</f>
        <v>331.74</v>
      </c>
      <c r="DG97">
        <f t="shared" si="37"/>
        <v>0</v>
      </c>
      <c r="DH97">
        <f t="shared" si="26"/>
        <v>0</v>
      </c>
      <c r="DI97">
        <f t="shared" si="27"/>
        <v>0</v>
      </c>
      <c r="DJ97">
        <f t="shared" si="45"/>
        <v>331.74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ROW(Source!A104)</f>
        <v>104</v>
      </c>
      <c r="B98">
        <v>48176574</v>
      </c>
      <c r="C98">
        <v>48176970</v>
      </c>
      <c r="D98">
        <v>0</v>
      </c>
      <c r="E98">
        <v>1</v>
      </c>
      <c r="F98">
        <v>1</v>
      </c>
      <c r="G98">
        <v>1</v>
      </c>
      <c r="H98">
        <v>3</v>
      </c>
      <c r="I98" t="s">
        <v>572</v>
      </c>
      <c r="J98" t="s">
        <v>3</v>
      </c>
      <c r="K98" t="s">
        <v>573</v>
      </c>
      <c r="L98">
        <v>1407</v>
      </c>
      <c r="N98">
        <v>1013</v>
      </c>
      <c r="O98" t="s">
        <v>222</v>
      </c>
      <c r="P98" t="s">
        <v>222</v>
      </c>
      <c r="Q98">
        <v>1</v>
      </c>
      <c r="W98">
        <v>0</v>
      </c>
      <c r="X98">
        <v>-1335999631</v>
      </c>
      <c r="Y98">
        <f t="shared" si="28"/>
        <v>0.4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0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0.4</v>
      </c>
      <c r="AU98" t="s">
        <v>3</v>
      </c>
      <c r="AV98">
        <v>0</v>
      </c>
      <c r="AW98">
        <v>2</v>
      </c>
      <c r="AX98">
        <v>48176985</v>
      </c>
      <c r="AY98">
        <v>1</v>
      </c>
      <c r="AZ98">
        <v>0</v>
      </c>
      <c r="BA98">
        <v>91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ROUND(Y98*Source!I104,7)</f>
        <v>0.14000000000000001</v>
      </c>
      <c r="CY98">
        <f t="shared" si="42"/>
        <v>0</v>
      </c>
      <c r="CZ98">
        <f t="shared" si="43"/>
        <v>0</v>
      </c>
      <c r="DA98">
        <f t="shared" si="44"/>
        <v>1</v>
      </c>
      <c r="DB98">
        <f t="shared" si="29"/>
        <v>0</v>
      </c>
      <c r="DC98">
        <f t="shared" si="30"/>
        <v>0</v>
      </c>
      <c r="DD98" t="s">
        <v>3</v>
      </c>
      <c r="DE98" t="s">
        <v>3</v>
      </c>
      <c r="DF98">
        <f>ROUND(ROUND(AE98,2)*CX98,2)</f>
        <v>0</v>
      </c>
      <c r="DG98">
        <f t="shared" si="37"/>
        <v>0</v>
      </c>
      <c r="DH98">
        <f t="shared" si="26"/>
        <v>0</v>
      </c>
      <c r="DI98">
        <f t="shared" si="27"/>
        <v>0</v>
      </c>
      <c r="DJ98">
        <f t="shared" si="45"/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ROW(Source!A104)</f>
        <v>104</v>
      </c>
      <c r="B99">
        <v>48176574</v>
      </c>
      <c r="C99">
        <v>48176970</v>
      </c>
      <c r="D99">
        <v>46054306</v>
      </c>
      <c r="E99">
        <v>1</v>
      </c>
      <c r="F99">
        <v>1</v>
      </c>
      <c r="G99">
        <v>1</v>
      </c>
      <c r="H99">
        <v>3</v>
      </c>
      <c r="I99" t="s">
        <v>220</v>
      </c>
      <c r="J99" t="s">
        <v>223</v>
      </c>
      <c r="K99" t="s">
        <v>221</v>
      </c>
      <c r="L99">
        <v>1407</v>
      </c>
      <c r="N99">
        <v>1013</v>
      </c>
      <c r="O99" t="s">
        <v>222</v>
      </c>
      <c r="P99" t="s">
        <v>222</v>
      </c>
      <c r="Q99">
        <v>1</v>
      </c>
      <c r="W99">
        <v>0</v>
      </c>
      <c r="X99">
        <v>709513300</v>
      </c>
      <c r="Y99">
        <f t="shared" si="28"/>
        <v>0.4</v>
      </c>
      <c r="AA99">
        <v>14063.7</v>
      </c>
      <c r="AB99">
        <v>0</v>
      </c>
      <c r="AC99">
        <v>0</v>
      </c>
      <c r="AD99">
        <v>0</v>
      </c>
      <c r="AE99">
        <v>14803.89</v>
      </c>
      <c r="AF99">
        <v>0</v>
      </c>
      <c r="AG99">
        <v>0</v>
      </c>
      <c r="AH99">
        <v>0</v>
      </c>
      <c r="AI99">
        <v>0.95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0</v>
      </c>
      <c r="AP99">
        <v>1</v>
      </c>
      <c r="AQ99">
        <v>0</v>
      </c>
      <c r="AR99">
        <v>0</v>
      </c>
      <c r="AS99" t="s">
        <v>3</v>
      </c>
      <c r="AT99">
        <v>0.4</v>
      </c>
      <c r="AU99" t="s">
        <v>3</v>
      </c>
      <c r="AV99">
        <v>0</v>
      </c>
      <c r="AW99">
        <v>1</v>
      </c>
      <c r="AX99">
        <v>-1</v>
      </c>
      <c r="AY99">
        <v>0</v>
      </c>
      <c r="AZ99">
        <v>0</v>
      </c>
      <c r="BA99" t="s">
        <v>3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ROUND(Y99*Source!I104,7)</f>
        <v>0.14000000000000001</v>
      </c>
      <c r="CY99">
        <f t="shared" si="42"/>
        <v>14063.7</v>
      </c>
      <c r="CZ99">
        <f t="shared" si="43"/>
        <v>14803.89</v>
      </c>
      <c r="DA99">
        <f t="shared" si="44"/>
        <v>0.95</v>
      </c>
      <c r="DB99">
        <f t="shared" si="29"/>
        <v>5921.56</v>
      </c>
      <c r="DC99">
        <f t="shared" si="30"/>
        <v>0</v>
      </c>
      <c r="DD99" t="s">
        <v>3</v>
      </c>
      <c r="DE99" t="s">
        <v>3</v>
      </c>
      <c r="DF99">
        <f>ROUND(ROUND(AE99*AI99,2)*CX99,2)</f>
        <v>1968.92</v>
      </c>
      <c r="DG99">
        <f t="shared" si="37"/>
        <v>0</v>
      </c>
      <c r="DH99">
        <f t="shared" si="26"/>
        <v>0</v>
      </c>
      <c r="DI99">
        <f t="shared" si="27"/>
        <v>0</v>
      </c>
      <c r="DJ99">
        <f t="shared" si="45"/>
        <v>1968.92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ROW(Source!A104)</f>
        <v>104</v>
      </c>
      <c r="B100">
        <v>48176574</v>
      </c>
      <c r="C100">
        <v>48176970</v>
      </c>
      <c r="D100">
        <v>46057370</v>
      </c>
      <c r="E100">
        <v>1</v>
      </c>
      <c r="F100">
        <v>1</v>
      </c>
      <c r="G100">
        <v>1</v>
      </c>
      <c r="H100">
        <v>3</v>
      </c>
      <c r="I100" t="s">
        <v>574</v>
      </c>
      <c r="J100" t="s">
        <v>575</v>
      </c>
      <c r="K100" t="s">
        <v>576</v>
      </c>
      <c r="L100">
        <v>1348</v>
      </c>
      <c r="N100">
        <v>1009</v>
      </c>
      <c r="O100" t="s">
        <v>227</v>
      </c>
      <c r="P100" t="s">
        <v>227</v>
      </c>
      <c r="Q100">
        <v>1000</v>
      </c>
      <c r="W100">
        <v>0</v>
      </c>
      <c r="X100">
        <v>-777829422</v>
      </c>
      <c r="Y100">
        <f t="shared" si="28"/>
        <v>2.3E-3</v>
      </c>
      <c r="AA100">
        <v>75462.539999999994</v>
      </c>
      <c r="AB100">
        <v>0</v>
      </c>
      <c r="AC100">
        <v>0</v>
      </c>
      <c r="AD100">
        <v>0</v>
      </c>
      <c r="AE100">
        <v>55898.18</v>
      </c>
      <c r="AF100">
        <v>0</v>
      </c>
      <c r="AG100">
        <v>0</v>
      </c>
      <c r="AH100">
        <v>0</v>
      </c>
      <c r="AI100">
        <v>1.35</v>
      </c>
      <c r="AJ100">
        <v>1</v>
      </c>
      <c r="AK100">
        <v>1</v>
      </c>
      <c r="AL100">
        <v>1</v>
      </c>
      <c r="AM100">
        <v>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2.3E-3</v>
      </c>
      <c r="AU100" t="s">
        <v>3</v>
      </c>
      <c r="AV100">
        <v>0</v>
      </c>
      <c r="AW100">
        <v>2</v>
      </c>
      <c r="AX100">
        <v>48176986</v>
      </c>
      <c r="AY100">
        <v>1</v>
      </c>
      <c r="AZ100">
        <v>0</v>
      </c>
      <c r="BA100">
        <v>92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128.56581399999999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1</v>
      </c>
      <c r="BQ100">
        <v>128.56581399999999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1</v>
      </c>
      <c r="CV100">
        <v>0</v>
      </c>
      <c r="CW100">
        <v>0</v>
      </c>
      <c r="CX100">
        <f>ROUND(Y100*Source!I104,7)</f>
        <v>8.0500000000000005E-4</v>
      </c>
      <c r="CY100">
        <f t="shared" si="42"/>
        <v>75462.539999999994</v>
      </c>
      <c r="CZ100">
        <f t="shared" si="43"/>
        <v>55898.18</v>
      </c>
      <c r="DA100">
        <f t="shared" si="44"/>
        <v>1.35</v>
      </c>
      <c r="DB100">
        <f t="shared" si="29"/>
        <v>128.57</v>
      </c>
      <c r="DC100">
        <f t="shared" si="30"/>
        <v>0</v>
      </c>
      <c r="DD100" t="s">
        <v>3</v>
      </c>
      <c r="DE100" t="s">
        <v>3</v>
      </c>
      <c r="DF100">
        <f>ROUND(ROUND(AE100*AI100,2)*CX100,2)</f>
        <v>60.75</v>
      </c>
      <c r="DG100">
        <f t="shared" si="37"/>
        <v>0</v>
      </c>
      <c r="DH100">
        <f t="shared" si="26"/>
        <v>0</v>
      </c>
      <c r="DI100">
        <f t="shared" si="27"/>
        <v>0</v>
      </c>
      <c r="DJ100">
        <f t="shared" si="45"/>
        <v>60.75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ROW(Source!A107)</f>
        <v>107</v>
      </c>
      <c r="B101">
        <v>48176574</v>
      </c>
      <c r="C101">
        <v>48176989</v>
      </c>
      <c r="D101">
        <v>45910073</v>
      </c>
      <c r="E101">
        <v>115</v>
      </c>
      <c r="F101">
        <v>1</v>
      </c>
      <c r="G101">
        <v>1</v>
      </c>
      <c r="H101">
        <v>1</v>
      </c>
      <c r="I101" t="s">
        <v>577</v>
      </c>
      <c r="J101" t="s">
        <v>3</v>
      </c>
      <c r="K101" t="s">
        <v>578</v>
      </c>
      <c r="L101">
        <v>1191</v>
      </c>
      <c r="N101">
        <v>1013</v>
      </c>
      <c r="O101" t="s">
        <v>476</v>
      </c>
      <c r="P101" t="s">
        <v>476</v>
      </c>
      <c r="Q101">
        <v>1</v>
      </c>
      <c r="W101">
        <v>0</v>
      </c>
      <c r="X101">
        <v>466784210</v>
      </c>
      <c r="Y101">
        <f t="shared" si="28"/>
        <v>79.08</v>
      </c>
      <c r="AA101">
        <v>0</v>
      </c>
      <c r="AB101">
        <v>0</v>
      </c>
      <c r="AC101">
        <v>0</v>
      </c>
      <c r="AD101">
        <v>703.8</v>
      </c>
      <c r="AE101">
        <v>0</v>
      </c>
      <c r="AF101">
        <v>0</v>
      </c>
      <c r="AG101">
        <v>0</v>
      </c>
      <c r="AH101">
        <v>703.8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79.08</v>
      </c>
      <c r="AU101" t="s">
        <v>3</v>
      </c>
      <c r="AV101">
        <v>1</v>
      </c>
      <c r="AW101">
        <v>2</v>
      </c>
      <c r="AX101">
        <v>48177000</v>
      </c>
      <c r="AY101">
        <v>2</v>
      </c>
      <c r="AZ101">
        <v>131072</v>
      </c>
      <c r="BA101">
        <v>93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55656.503999999994</v>
      </c>
      <c r="BN101">
        <v>79.08</v>
      </c>
      <c r="BO101">
        <v>0</v>
      </c>
      <c r="BP101">
        <v>1</v>
      </c>
      <c r="BQ101">
        <v>0</v>
      </c>
      <c r="BR101">
        <v>0</v>
      </c>
      <c r="BS101">
        <v>0</v>
      </c>
      <c r="BT101">
        <v>55656.503999999994</v>
      </c>
      <c r="BU101">
        <v>79.08</v>
      </c>
      <c r="BV101">
        <v>0</v>
      </c>
      <c r="BW101">
        <v>1</v>
      </c>
      <c r="CU101">
        <f>ROUND(AT101*Source!I107*AH101*AL101,2)</f>
        <v>3194.68</v>
      </c>
      <c r="CV101">
        <f>ROUND(Y101*Source!I107,7)</f>
        <v>4.5391919999999999</v>
      </c>
      <c r="CW101">
        <v>0</v>
      </c>
      <c r="CX101">
        <f>ROUND(Y101*Source!I107,7)</f>
        <v>4.5391919999999999</v>
      </c>
      <c r="CY101">
        <f>AD101</f>
        <v>703.8</v>
      </c>
      <c r="CZ101">
        <f>AH101</f>
        <v>703.8</v>
      </c>
      <c r="DA101">
        <f>AL101</f>
        <v>1</v>
      </c>
      <c r="DB101">
        <f t="shared" si="29"/>
        <v>55656.5</v>
      </c>
      <c r="DC101">
        <f t="shared" si="30"/>
        <v>0</v>
      </c>
      <c r="DD101" t="s">
        <v>3</v>
      </c>
      <c r="DE101" t="s">
        <v>3</v>
      </c>
      <c r="DF101">
        <f t="shared" ref="DF101:DF106" si="46">ROUND(ROUND(AE101,2)*CX101,2)</f>
        <v>0</v>
      </c>
      <c r="DG101">
        <f t="shared" si="37"/>
        <v>0</v>
      </c>
      <c r="DH101">
        <f t="shared" si="26"/>
        <v>0</v>
      </c>
      <c r="DI101">
        <f t="shared" si="27"/>
        <v>3194.68</v>
      </c>
      <c r="DJ101">
        <f>DI101</f>
        <v>3194.68</v>
      </c>
      <c r="DK101">
        <v>1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ROW(Source!A107)</f>
        <v>107</v>
      </c>
      <c r="B102">
        <v>48176574</v>
      </c>
      <c r="C102">
        <v>48176989</v>
      </c>
      <c r="D102">
        <v>45910359</v>
      </c>
      <c r="E102">
        <v>115</v>
      </c>
      <c r="F102">
        <v>1</v>
      </c>
      <c r="G102">
        <v>1</v>
      </c>
      <c r="H102">
        <v>1</v>
      </c>
      <c r="I102" t="s">
        <v>474</v>
      </c>
      <c r="J102" t="s">
        <v>3</v>
      </c>
      <c r="K102" t="s">
        <v>475</v>
      </c>
      <c r="L102">
        <v>1191</v>
      </c>
      <c r="N102">
        <v>1013</v>
      </c>
      <c r="O102" t="s">
        <v>476</v>
      </c>
      <c r="P102" t="s">
        <v>476</v>
      </c>
      <c r="Q102">
        <v>1</v>
      </c>
      <c r="W102">
        <v>0</v>
      </c>
      <c r="X102">
        <v>-1417349443</v>
      </c>
      <c r="Y102">
        <f t="shared" si="28"/>
        <v>0.41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0.41</v>
      </c>
      <c r="AU102" t="s">
        <v>3</v>
      </c>
      <c r="AV102">
        <v>2</v>
      </c>
      <c r="AW102">
        <v>2</v>
      </c>
      <c r="AX102">
        <v>48177001</v>
      </c>
      <c r="AY102">
        <v>1</v>
      </c>
      <c r="AZ102">
        <v>0</v>
      </c>
      <c r="BA102">
        <v>94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ROUND(Y102*Source!I107,7)</f>
        <v>2.3533999999999999E-2</v>
      </c>
      <c r="CY102">
        <f>AD102</f>
        <v>0</v>
      </c>
      <c r="CZ102">
        <f>AH102</f>
        <v>0</v>
      </c>
      <c r="DA102">
        <f>AL102</f>
        <v>1</v>
      </c>
      <c r="DB102">
        <f t="shared" si="29"/>
        <v>0</v>
      </c>
      <c r="DC102">
        <f t="shared" si="30"/>
        <v>0</v>
      </c>
      <c r="DD102" t="s">
        <v>3</v>
      </c>
      <c r="DE102" t="s">
        <v>3</v>
      </c>
      <c r="DF102">
        <f t="shared" si="46"/>
        <v>0</v>
      </c>
      <c r="DG102">
        <f t="shared" si="37"/>
        <v>0</v>
      </c>
      <c r="DH102">
        <f t="shared" si="26"/>
        <v>0</v>
      </c>
      <c r="DI102">
        <f t="shared" si="27"/>
        <v>0</v>
      </c>
      <c r="DJ102">
        <f>DI102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ROW(Source!A107)</f>
        <v>107</v>
      </c>
      <c r="B103">
        <v>48176574</v>
      </c>
      <c r="C103">
        <v>48176989</v>
      </c>
      <c r="D103">
        <v>46128406</v>
      </c>
      <c r="E103">
        <v>1</v>
      </c>
      <c r="F103">
        <v>1</v>
      </c>
      <c r="G103">
        <v>1</v>
      </c>
      <c r="H103">
        <v>2</v>
      </c>
      <c r="I103" t="s">
        <v>501</v>
      </c>
      <c r="J103" t="s">
        <v>502</v>
      </c>
      <c r="K103" t="s">
        <v>503</v>
      </c>
      <c r="L103">
        <v>1368</v>
      </c>
      <c r="N103">
        <v>1011</v>
      </c>
      <c r="O103" t="s">
        <v>480</v>
      </c>
      <c r="P103" t="s">
        <v>480</v>
      </c>
      <c r="Q103">
        <v>1</v>
      </c>
      <c r="W103">
        <v>0</v>
      </c>
      <c r="X103">
        <v>-1960355630</v>
      </c>
      <c r="Y103">
        <f t="shared" si="28"/>
        <v>0.14000000000000001</v>
      </c>
      <c r="AA103">
        <v>0</v>
      </c>
      <c r="AB103">
        <v>971.8</v>
      </c>
      <c r="AC103">
        <v>1051.33</v>
      </c>
      <c r="AD103">
        <v>0</v>
      </c>
      <c r="AE103">
        <v>0</v>
      </c>
      <c r="AF103">
        <v>971.8</v>
      </c>
      <c r="AG103">
        <v>1051.33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0.14000000000000001</v>
      </c>
      <c r="AU103" t="s">
        <v>3</v>
      </c>
      <c r="AV103">
        <v>0</v>
      </c>
      <c r="AW103">
        <v>2</v>
      </c>
      <c r="AX103">
        <v>48177002</v>
      </c>
      <c r="AY103">
        <v>2</v>
      </c>
      <c r="AZ103">
        <v>98304</v>
      </c>
      <c r="BA103">
        <v>95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136.05199999999999</v>
      </c>
      <c r="BL103">
        <v>147.18620000000001</v>
      </c>
      <c r="BM103">
        <v>0</v>
      </c>
      <c r="BN103">
        <v>0</v>
      </c>
      <c r="BO103">
        <v>0.14000000000000001</v>
      </c>
      <c r="BP103">
        <v>1</v>
      </c>
      <c r="BQ103">
        <v>0</v>
      </c>
      <c r="BR103">
        <v>136.05199999999999</v>
      </c>
      <c r="BS103">
        <v>147.18620000000001</v>
      </c>
      <c r="BT103">
        <v>0</v>
      </c>
      <c r="BU103">
        <v>0</v>
      </c>
      <c r="BV103">
        <v>0.14000000000000001</v>
      </c>
      <c r="BW103">
        <v>1</v>
      </c>
      <c r="CV103">
        <v>0</v>
      </c>
      <c r="CW103">
        <f>ROUND(Y103*Source!I107*DO103,7)</f>
        <v>8.0359999999999997E-3</v>
      </c>
      <c r="CX103">
        <f>ROUND(Y103*Source!I107,7)</f>
        <v>8.0359999999999997E-3</v>
      </c>
      <c r="CY103">
        <f>AB103</f>
        <v>971.8</v>
      </c>
      <c r="CZ103">
        <f>AF103</f>
        <v>971.8</v>
      </c>
      <c r="DA103">
        <f>AJ103</f>
        <v>1</v>
      </c>
      <c r="DB103">
        <f t="shared" si="29"/>
        <v>136.05000000000001</v>
      </c>
      <c r="DC103">
        <f t="shared" si="30"/>
        <v>147.19</v>
      </c>
      <c r="DD103" t="s">
        <v>3</v>
      </c>
      <c r="DE103" t="s">
        <v>3</v>
      </c>
      <c r="DF103">
        <f t="shared" si="46"/>
        <v>0</v>
      </c>
      <c r="DG103">
        <f t="shared" si="37"/>
        <v>7.81</v>
      </c>
      <c r="DH103">
        <f t="shared" si="26"/>
        <v>8.4499999999999993</v>
      </c>
      <c r="DI103">
        <f t="shared" si="27"/>
        <v>0</v>
      </c>
      <c r="DJ103">
        <f>DG103+DH103</f>
        <v>16.259999999999998</v>
      </c>
      <c r="DK103">
        <v>1</v>
      </c>
      <c r="DL103" t="s">
        <v>481</v>
      </c>
      <c r="DM103">
        <v>6</v>
      </c>
      <c r="DN103" t="s">
        <v>476</v>
      </c>
      <c r="DO103">
        <v>1</v>
      </c>
    </row>
    <row r="104" spans="1:119" x14ac:dyDescent="0.2">
      <c r="A104">
        <f>ROW(Source!A107)</f>
        <v>107</v>
      </c>
      <c r="B104">
        <v>48176574</v>
      </c>
      <c r="C104">
        <v>48176989</v>
      </c>
      <c r="D104">
        <v>46128463</v>
      </c>
      <c r="E104">
        <v>1</v>
      </c>
      <c r="F104">
        <v>1</v>
      </c>
      <c r="G104">
        <v>1</v>
      </c>
      <c r="H104">
        <v>2</v>
      </c>
      <c r="I104" t="s">
        <v>504</v>
      </c>
      <c r="J104" t="s">
        <v>505</v>
      </c>
      <c r="K104" t="s">
        <v>506</v>
      </c>
      <c r="L104">
        <v>1368</v>
      </c>
      <c r="N104">
        <v>1011</v>
      </c>
      <c r="O104" t="s">
        <v>480</v>
      </c>
      <c r="P104" t="s">
        <v>480</v>
      </c>
      <c r="Q104">
        <v>1</v>
      </c>
      <c r="W104">
        <v>0</v>
      </c>
      <c r="X104">
        <v>-208228746</v>
      </c>
      <c r="Y104">
        <f t="shared" si="28"/>
        <v>0.12</v>
      </c>
      <c r="AA104">
        <v>0</v>
      </c>
      <c r="AB104">
        <v>1488.78</v>
      </c>
      <c r="AC104">
        <v>1051.33</v>
      </c>
      <c r="AD104">
        <v>0</v>
      </c>
      <c r="AE104">
        <v>0</v>
      </c>
      <c r="AF104">
        <v>1488.78</v>
      </c>
      <c r="AG104">
        <v>1051.33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0.12</v>
      </c>
      <c r="AU104" t="s">
        <v>3</v>
      </c>
      <c r="AV104">
        <v>0</v>
      </c>
      <c r="AW104">
        <v>2</v>
      </c>
      <c r="AX104">
        <v>48177003</v>
      </c>
      <c r="AY104">
        <v>2</v>
      </c>
      <c r="AZ104">
        <v>98304</v>
      </c>
      <c r="BA104">
        <v>96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178.65359999999998</v>
      </c>
      <c r="BL104">
        <v>126.15959999999998</v>
      </c>
      <c r="BM104">
        <v>0</v>
      </c>
      <c r="BN104">
        <v>0</v>
      </c>
      <c r="BO104">
        <v>0.12</v>
      </c>
      <c r="BP104">
        <v>1</v>
      </c>
      <c r="BQ104">
        <v>0</v>
      </c>
      <c r="BR104">
        <v>178.65359999999998</v>
      </c>
      <c r="BS104">
        <v>126.15959999999998</v>
      </c>
      <c r="BT104">
        <v>0</v>
      </c>
      <c r="BU104">
        <v>0</v>
      </c>
      <c r="BV104">
        <v>0.12</v>
      </c>
      <c r="BW104">
        <v>1</v>
      </c>
      <c r="CV104">
        <v>0</v>
      </c>
      <c r="CW104">
        <f>ROUND(Y104*Source!I107*DO104,7)</f>
        <v>6.888E-3</v>
      </c>
      <c r="CX104">
        <f>ROUND(Y104*Source!I107,7)</f>
        <v>6.888E-3</v>
      </c>
      <c r="CY104">
        <f>AB104</f>
        <v>1488.78</v>
      </c>
      <c r="CZ104">
        <f>AF104</f>
        <v>1488.78</v>
      </c>
      <c r="DA104">
        <f>AJ104</f>
        <v>1</v>
      </c>
      <c r="DB104">
        <f t="shared" si="29"/>
        <v>178.65</v>
      </c>
      <c r="DC104">
        <f t="shared" si="30"/>
        <v>126.16</v>
      </c>
      <c r="DD104" t="s">
        <v>3</v>
      </c>
      <c r="DE104" t="s">
        <v>3</v>
      </c>
      <c r="DF104">
        <f t="shared" si="46"/>
        <v>0</v>
      </c>
      <c r="DG104">
        <f t="shared" si="37"/>
        <v>10.25</v>
      </c>
      <c r="DH104">
        <f t="shared" si="26"/>
        <v>7.24</v>
      </c>
      <c r="DI104">
        <f t="shared" si="27"/>
        <v>0</v>
      </c>
      <c r="DJ104">
        <f>DG104+DH104</f>
        <v>17.490000000000002</v>
      </c>
      <c r="DK104">
        <v>1</v>
      </c>
      <c r="DL104" t="s">
        <v>481</v>
      </c>
      <c r="DM104">
        <v>6</v>
      </c>
      <c r="DN104" t="s">
        <v>476</v>
      </c>
      <c r="DO104">
        <v>1</v>
      </c>
    </row>
    <row r="105" spans="1:119" x14ac:dyDescent="0.2">
      <c r="A105">
        <f>ROW(Source!A107)</f>
        <v>107</v>
      </c>
      <c r="B105">
        <v>48176574</v>
      </c>
      <c r="C105">
        <v>48176989</v>
      </c>
      <c r="D105">
        <v>46129773</v>
      </c>
      <c r="E105">
        <v>1</v>
      </c>
      <c r="F105">
        <v>1</v>
      </c>
      <c r="G105">
        <v>1</v>
      </c>
      <c r="H105">
        <v>2</v>
      </c>
      <c r="I105" t="s">
        <v>513</v>
      </c>
      <c r="J105" t="s">
        <v>514</v>
      </c>
      <c r="K105" t="s">
        <v>515</v>
      </c>
      <c r="L105">
        <v>1368</v>
      </c>
      <c r="N105">
        <v>1011</v>
      </c>
      <c r="O105" t="s">
        <v>480</v>
      </c>
      <c r="P105" t="s">
        <v>480</v>
      </c>
      <c r="Q105">
        <v>1</v>
      </c>
      <c r="W105">
        <v>0</v>
      </c>
      <c r="X105">
        <v>-1370349894</v>
      </c>
      <c r="Y105">
        <f t="shared" si="28"/>
        <v>0.15</v>
      </c>
      <c r="AA105">
        <v>0</v>
      </c>
      <c r="AB105">
        <v>572.77</v>
      </c>
      <c r="AC105">
        <v>782.65</v>
      </c>
      <c r="AD105">
        <v>0</v>
      </c>
      <c r="AE105">
        <v>0</v>
      </c>
      <c r="AF105">
        <v>572.77</v>
      </c>
      <c r="AG105">
        <v>782.65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0.15</v>
      </c>
      <c r="AU105" t="s">
        <v>3</v>
      </c>
      <c r="AV105">
        <v>0</v>
      </c>
      <c r="AW105">
        <v>2</v>
      </c>
      <c r="AX105">
        <v>48177004</v>
      </c>
      <c r="AY105">
        <v>2</v>
      </c>
      <c r="AZ105">
        <v>98304</v>
      </c>
      <c r="BA105">
        <v>97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85.915499999999994</v>
      </c>
      <c r="BL105">
        <v>117.39749999999999</v>
      </c>
      <c r="BM105">
        <v>0</v>
      </c>
      <c r="BN105">
        <v>0</v>
      </c>
      <c r="BO105">
        <v>0.15</v>
      </c>
      <c r="BP105">
        <v>1</v>
      </c>
      <c r="BQ105">
        <v>0</v>
      </c>
      <c r="BR105">
        <v>85.915499999999994</v>
      </c>
      <c r="BS105">
        <v>117.39749999999999</v>
      </c>
      <c r="BT105">
        <v>0</v>
      </c>
      <c r="BU105">
        <v>0</v>
      </c>
      <c r="BV105">
        <v>0.15</v>
      </c>
      <c r="BW105">
        <v>1</v>
      </c>
      <c r="CV105">
        <v>0</v>
      </c>
      <c r="CW105">
        <f>ROUND(Y105*Source!I107*DO105,7)</f>
        <v>8.6099999999999996E-3</v>
      </c>
      <c r="CX105">
        <f>ROUND(Y105*Source!I107,7)</f>
        <v>8.6099999999999996E-3</v>
      </c>
      <c r="CY105">
        <f>AB105</f>
        <v>572.77</v>
      </c>
      <c r="CZ105">
        <f>AF105</f>
        <v>572.77</v>
      </c>
      <c r="DA105">
        <f>AJ105</f>
        <v>1</v>
      </c>
      <c r="DB105">
        <f t="shared" si="29"/>
        <v>85.92</v>
      </c>
      <c r="DC105">
        <f t="shared" si="30"/>
        <v>117.4</v>
      </c>
      <c r="DD105" t="s">
        <v>3</v>
      </c>
      <c r="DE105" t="s">
        <v>3</v>
      </c>
      <c r="DF105">
        <f t="shared" si="46"/>
        <v>0</v>
      </c>
      <c r="DG105">
        <f t="shared" si="37"/>
        <v>4.93</v>
      </c>
      <c r="DH105">
        <f t="shared" si="26"/>
        <v>6.74</v>
      </c>
      <c r="DI105">
        <f t="shared" si="27"/>
        <v>0</v>
      </c>
      <c r="DJ105">
        <f>DG105+DH105</f>
        <v>11.67</v>
      </c>
      <c r="DK105">
        <v>1</v>
      </c>
      <c r="DL105" t="s">
        <v>516</v>
      </c>
      <c r="DM105">
        <v>4</v>
      </c>
      <c r="DN105" t="s">
        <v>476</v>
      </c>
      <c r="DO105">
        <v>1</v>
      </c>
    </row>
    <row r="106" spans="1:119" x14ac:dyDescent="0.2">
      <c r="A106">
        <f>ROW(Source!A107)</f>
        <v>107</v>
      </c>
      <c r="B106">
        <v>48176574</v>
      </c>
      <c r="C106">
        <v>48176989</v>
      </c>
      <c r="D106">
        <v>46130058</v>
      </c>
      <c r="E106">
        <v>1</v>
      </c>
      <c r="F106">
        <v>1</v>
      </c>
      <c r="G106">
        <v>1</v>
      </c>
      <c r="H106">
        <v>2</v>
      </c>
      <c r="I106" t="s">
        <v>545</v>
      </c>
      <c r="J106" t="s">
        <v>546</v>
      </c>
      <c r="K106" t="s">
        <v>547</v>
      </c>
      <c r="L106">
        <v>1368</v>
      </c>
      <c r="N106">
        <v>1011</v>
      </c>
      <c r="O106" t="s">
        <v>480</v>
      </c>
      <c r="P106" t="s">
        <v>480</v>
      </c>
      <c r="Q106">
        <v>1</v>
      </c>
      <c r="W106">
        <v>0</v>
      </c>
      <c r="X106">
        <v>-1363644737</v>
      </c>
      <c r="Y106">
        <f t="shared" si="28"/>
        <v>33.090000000000003</v>
      </c>
      <c r="AA106">
        <v>0</v>
      </c>
      <c r="AB106">
        <v>28.51</v>
      </c>
      <c r="AC106">
        <v>0</v>
      </c>
      <c r="AD106">
        <v>0</v>
      </c>
      <c r="AE106">
        <v>0</v>
      </c>
      <c r="AF106">
        <v>28.51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33.090000000000003</v>
      </c>
      <c r="AU106" t="s">
        <v>3</v>
      </c>
      <c r="AV106">
        <v>0</v>
      </c>
      <c r="AW106">
        <v>2</v>
      </c>
      <c r="AX106">
        <v>48177005</v>
      </c>
      <c r="AY106">
        <v>2</v>
      </c>
      <c r="AZ106">
        <v>32768</v>
      </c>
      <c r="BA106">
        <v>98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943.3959000000001</v>
      </c>
      <c r="BL106">
        <v>0</v>
      </c>
      <c r="BM106">
        <v>0</v>
      </c>
      <c r="BN106">
        <v>0</v>
      </c>
      <c r="BO106">
        <v>0</v>
      </c>
      <c r="BP106">
        <v>1</v>
      </c>
      <c r="BQ106">
        <v>0</v>
      </c>
      <c r="BR106">
        <v>943.3959000000001</v>
      </c>
      <c r="BS106">
        <v>0</v>
      </c>
      <c r="BT106">
        <v>0</v>
      </c>
      <c r="BU106">
        <v>0</v>
      </c>
      <c r="BV106">
        <v>0</v>
      </c>
      <c r="BW106">
        <v>1</v>
      </c>
      <c r="CV106">
        <v>0</v>
      </c>
      <c r="CW106">
        <f>ROUND(Y106*Source!I107*DO106,7)</f>
        <v>0</v>
      </c>
      <c r="CX106">
        <f>ROUND(Y106*Source!I107,7)</f>
        <v>1.8993660000000001</v>
      </c>
      <c r="CY106">
        <f>AB106</f>
        <v>28.51</v>
      </c>
      <c r="CZ106">
        <f>AF106</f>
        <v>28.51</v>
      </c>
      <c r="DA106">
        <f>AJ106</f>
        <v>1</v>
      </c>
      <c r="DB106">
        <f t="shared" si="29"/>
        <v>943.4</v>
      </c>
      <c r="DC106">
        <f t="shared" si="30"/>
        <v>0</v>
      </c>
      <c r="DD106" t="s">
        <v>3</v>
      </c>
      <c r="DE106" t="s">
        <v>3</v>
      </c>
      <c r="DF106">
        <f t="shared" si="46"/>
        <v>0</v>
      </c>
      <c r="DG106">
        <f t="shared" si="37"/>
        <v>54.15</v>
      </c>
      <c r="DH106">
        <f t="shared" si="26"/>
        <v>0</v>
      </c>
      <c r="DI106">
        <f t="shared" si="27"/>
        <v>0</v>
      </c>
      <c r="DJ106">
        <f>DG106+DH106</f>
        <v>54.15</v>
      </c>
      <c r="DK106">
        <v>1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ROW(Source!A107)</f>
        <v>107</v>
      </c>
      <c r="B107">
        <v>48176574</v>
      </c>
      <c r="C107">
        <v>48176989</v>
      </c>
      <c r="D107">
        <v>46045414</v>
      </c>
      <c r="E107">
        <v>1</v>
      </c>
      <c r="F107">
        <v>1</v>
      </c>
      <c r="G107">
        <v>1</v>
      </c>
      <c r="H107">
        <v>3</v>
      </c>
      <c r="I107" t="s">
        <v>579</v>
      </c>
      <c r="J107" t="s">
        <v>580</v>
      </c>
      <c r="K107" t="s">
        <v>581</v>
      </c>
      <c r="L107">
        <v>1348</v>
      </c>
      <c r="N107">
        <v>1009</v>
      </c>
      <c r="O107" t="s">
        <v>227</v>
      </c>
      <c r="P107" t="s">
        <v>227</v>
      </c>
      <c r="Q107">
        <v>1000</v>
      </c>
      <c r="W107">
        <v>0</v>
      </c>
      <c r="X107">
        <v>1030380880</v>
      </c>
      <c r="Y107">
        <f t="shared" si="28"/>
        <v>6.7000000000000004E-2</v>
      </c>
      <c r="AA107">
        <v>134860.20000000001</v>
      </c>
      <c r="AB107">
        <v>0</v>
      </c>
      <c r="AC107">
        <v>0</v>
      </c>
      <c r="AD107">
        <v>0</v>
      </c>
      <c r="AE107">
        <v>148198.01999999999</v>
      </c>
      <c r="AF107">
        <v>0</v>
      </c>
      <c r="AG107">
        <v>0</v>
      </c>
      <c r="AH107">
        <v>0</v>
      </c>
      <c r="AI107">
        <v>0.91</v>
      </c>
      <c r="AJ107">
        <v>1</v>
      </c>
      <c r="AK107">
        <v>1</v>
      </c>
      <c r="AL107">
        <v>1</v>
      </c>
      <c r="AM107">
        <v>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6.7000000000000004E-2</v>
      </c>
      <c r="AU107" t="s">
        <v>3</v>
      </c>
      <c r="AV107">
        <v>0</v>
      </c>
      <c r="AW107">
        <v>2</v>
      </c>
      <c r="AX107">
        <v>48177006</v>
      </c>
      <c r="AY107">
        <v>1</v>
      </c>
      <c r="AZ107">
        <v>0</v>
      </c>
      <c r="BA107">
        <v>99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9929.2673400000003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1</v>
      </c>
      <c r="BQ107">
        <v>9929.2673400000003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1</v>
      </c>
      <c r="CV107">
        <v>0</v>
      </c>
      <c r="CW107">
        <v>0</v>
      </c>
      <c r="CX107">
        <f>ROUND(Y107*Source!I107,7)</f>
        <v>3.8457999999999999E-3</v>
      </c>
      <c r="CY107">
        <f>AA107</f>
        <v>134860.20000000001</v>
      </c>
      <c r="CZ107">
        <f>AE107</f>
        <v>148198.01999999999</v>
      </c>
      <c r="DA107">
        <f>AI107</f>
        <v>0.91</v>
      </c>
      <c r="DB107">
        <f t="shared" si="29"/>
        <v>9929.27</v>
      </c>
      <c r="DC107">
        <f t="shared" si="30"/>
        <v>0</v>
      </c>
      <c r="DD107" t="s">
        <v>3</v>
      </c>
      <c r="DE107" t="s">
        <v>3</v>
      </c>
      <c r="DF107">
        <f>ROUND(ROUND(AE107*AI107,2)*CX107,2)</f>
        <v>518.65</v>
      </c>
      <c r="DG107">
        <f t="shared" si="37"/>
        <v>0</v>
      </c>
      <c r="DH107">
        <f t="shared" si="26"/>
        <v>0</v>
      </c>
      <c r="DI107">
        <f t="shared" si="27"/>
        <v>0</v>
      </c>
      <c r="DJ107">
        <f>DF107</f>
        <v>518.65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ROW(Source!A107)</f>
        <v>107</v>
      </c>
      <c r="B108">
        <v>48176574</v>
      </c>
      <c r="C108">
        <v>48176989</v>
      </c>
      <c r="D108">
        <v>46056162</v>
      </c>
      <c r="E108">
        <v>1</v>
      </c>
      <c r="F108">
        <v>1</v>
      </c>
      <c r="G108">
        <v>1</v>
      </c>
      <c r="H108">
        <v>3</v>
      </c>
      <c r="I108" t="s">
        <v>230</v>
      </c>
      <c r="J108" t="s">
        <v>232</v>
      </c>
      <c r="K108" t="s">
        <v>231</v>
      </c>
      <c r="L108">
        <v>1348</v>
      </c>
      <c r="N108">
        <v>1009</v>
      </c>
      <c r="O108" t="s">
        <v>227</v>
      </c>
      <c r="P108" t="s">
        <v>227</v>
      </c>
      <c r="Q108">
        <v>1000</v>
      </c>
      <c r="W108">
        <v>0</v>
      </c>
      <c r="X108">
        <v>-619923545</v>
      </c>
      <c r="Y108">
        <f t="shared" si="28"/>
        <v>1</v>
      </c>
      <c r="AA108">
        <v>142126.39000000001</v>
      </c>
      <c r="AB108">
        <v>0</v>
      </c>
      <c r="AC108">
        <v>0</v>
      </c>
      <c r="AD108">
        <v>0</v>
      </c>
      <c r="AE108">
        <v>105278.81</v>
      </c>
      <c r="AF108">
        <v>0</v>
      </c>
      <c r="AG108">
        <v>0</v>
      </c>
      <c r="AH108">
        <v>0</v>
      </c>
      <c r="AI108">
        <v>1.35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1</v>
      </c>
      <c r="AU108" t="s">
        <v>3</v>
      </c>
      <c r="AV108">
        <v>0</v>
      </c>
      <c r="AW108">
        <v>2</v>
      </c>
      <c r="AX108">
        <v>48177007</v>
      </c>
      <c r="AY108">
        <v>1</v>
      </c>
      <c r="AZ108">
        <v>0</v>
      </c>
      <c r="BA108">
        <v>100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105278.81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1</v>
      </c>
      <c r="BQ108">
        <v>105278.81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1</v>
      </c>
      <c r="CV108">
        <v>0</v>
      </c>
      <c r="CW108">
        <v>0</v>
      </c>
      <c r="CX108">
        <f>ROUND(Y108*Source!I107,7)</f>
        <v>5.74E-2</v>
      </c>
      <c r="CY108">
        <f>AA108</f>
        <v>142126.39000000001</v>
      </c>
      <c r="CZ108">
        <f>AE108</f>
        <v>105278.81</v>
      </c>
      <c r="DA108">
        <f>AI108</f>
        <v>1.35</v>
      </c>
      <c r="DB108">
        <f t="shared" si="29"/>
        <v>105278.81</v>
      </c>
      <c r="DC108">
        <f t="shared" si="30"/>
        <v>0</v>
      </c>
      <c r="DD108" t="s">
        <v>3</v>
      </c>
      <c r="DE108" t="s">
        <v>3</v>
      </c>
      <c r="DF108">
        <f>ROUND(ROUND(AE108*AI108,2)*CX108,2)</f>
        <v>8158.05</v>
      </c>
      <c r="DG108">
        <f t="shared" si="37"/>
        <v>0</v>
      </c>
      <c r="DH108">
        <f t="shared" si="26"/>
        <v>0</v>
      </c>
      <c r="DI108">
        <f t="shared" si="27"/>
        <v>0</v>
      </c>
      <c r="DJ108">
        <f>DF108</f>
        <v>8158.05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ROW(Source!A107)</f>
        <v>107</v>
      </c>
      <c r="B109">
        <v>48176574</v>
      </c>
      <c r="C109">
        <v>48176989</v>
      </c>
      <c r="D109">
        <v>46056162</v>
      </c>
      <c r="E109">
        <v>1</v>
      </c>
      <c r="F109">
        <v>1</v>
      </c>
      <c r="G109">
        <v>1</v>
      </c>
      <c r="H109">
        <v>3</v>
      </c>
      <c r="I109" t="s">
        <v>230</v>
      </c>
      <c r="J109" t="s">
        <v>232</v>
      </c>
      <c r="K109" t="s">
        <v>231</v>
      </c>
      <c r="L109">
        <v>1348</v>
      </c>
      <c r="N109">
        <v>1009</v>
      </c>
      <c r="O109" t="s">
        <v>227</v>
      </c>
      <c r="P109" t="s">
        <v>227</v>
      </c>
      <c r="Q109">
        <v>1000</v>
      </c>
      <c r="W109">
        <v>0</v>
      </c>
      <c r="X109">
        <v>-619923545</v>
      </c>
      <c r="Y109">
        <f t="shared" si="28"/>
        <v>-1</v>
      </c>
      <c r="AA109">
        <v>142126.39000000001</v>
      </c>
      <c r="AB109">
        <v>0</v>
      </c>
      <c r="AC109">
        <v>0</v>
      </c>
      <c r="AD109">
        <v>0</v>
      </c>
      <c r="AE109">
        <v>105278.81</v>
      </c>
      <c r="AF109">
        <v>0</v>
      </c>
      <c r="AG109">
        <v>0</v>
      </c>
      <c r="AH109">
        <v>0</v>
      </c>
      <c r="AI109">
        <v>1.35</v>
      </c>
      <c r="AJ109">
        <v>1</v>
      </c>
      <c r="AK109">
        <v>1</v>
      </c>
      <c r="AL109">
        <v>1</v>
      </c>
      <c r="AM109">
        <v>2</v>
      </c>
      <c r="AN109">
        <v>0</v>
      </c>
      <c r="AO109">
        <v>0</v>
      </c>
      <c r="AP109">
        <v>1</v>
      </c>
      <c r="AQ109">
        <v>0</v>
      </c>
      <c r="AR109">
        <v>0</v>
      </c>
      <c r="AS109" t="s">
        <v>3</v>
      </c>
      <c r="AT109">
        <v>-1</v>
      </c>
      <c r="AU109" t="s">
        <v>3</v>
      </c>
      <c r="AV109">
        <v>0</v>
      </c>
      <c r="AW109">
        <v>1</v>
      </c>
      <c r="AX109">
        <v>-1</v>
      </c>
      <c r="AY109">
        <v>0</v>
      </c>
      <c r="AZ109">
        <v>0</v>
      </c>
      <c r="BA109" t="s">
        <v>3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ROUND(Y109*Source!I107,7)</f>
        <v>-5.74E-2</v>
      </c>
      <c r="CY109">
        <f>AA109</f>
        <v>142126.39000000001</v>
      </c>
      <c r="CZ109">
        <f>AE109</f>
        <v>105278.81</v>
      </c>
      <c r="DA109">
        <f>AI109</f>
        <v>1.35</v>
      </c>
      <c r="DB109">
        <f t="shared" si="29"/>
        <v>-105278.81</v>
      </c>
      <c r="DC109">
        <f t="shared" si="30"/>
        <v>0</v>
      </c>
      <c r="DD109" t="s">
        <v>3</v>
      </c>
      <c r="DE109" t="s">
        <v>3</v>
      </c>
      <c r="DF109">
        <f>ROUND(ROUND(AE109*AI109,2)*CX109,2)</f>
        <v>-8158.05</v>
      </c>
      <c r="DG109">
        <f t="shared" si="37"/>
        <v>0</v>
      </c>
      <c r="DH109">
        <f t="shared" si="26"/>
        <v>0</v>
      </c>
      <c r="DI109">
        <f t="shared" si="27"/>
        <v>0</v>
      </c>
      <c r="DJ109">
        <f>DF109</f>
        <v>-8158.05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ROW(Source!A107)</f>
        <v>107</v>
      </c>
      <c r="B110">
        <v>48176574</v>
      </c>
      <c r="C110">
        <v>48176989</v>
      </c>
      <c r="D110">
        <v>46060552</v>
      </c>
      <c r="E110">
        <v>1</v>
      </c>
      <c r="F110">
        <v>1</v>
      </c>
      <c r="G110">
        <v>1</v>
      </c>
      <c r="H110">
        <v>3</v>
      </c>
      <c r="I110" t="s">
        <v>234</v>
      </c>
      <c r="J110" t="s">
        <v>236</v>
      </c>
      <c r="K110" t="s">
        <v>235</v>
      </c>
      <c r="L110">
        <v>1348</v>
      </c>
      <c r="N110">
        <v>1009</v>
      </c>
      <c r="O110" t="s">
        <v>227</v>
      </c>
      <c r="P110" t="s">
        <v>227</v>
      </c>
      <c r="Q110">
        <v>1000</v>
      </c>
      <c r="W110">
        <v>0</v>
      </c>
      <c r="X110">
        <v>32976572</v>
      </c>
      <c r="Y110">
        <f t="shared" si="28"/>
        <v>1</v>
      </c>
      <c r="AA110">
        <v>48786.5</v>
      </c>
      <c r="AB110">
        <v>0</v>
      </c>
      <c r="AC110">
        <v>0</v>
      </c>
      <c r="AD110">
        <v>0</v>
      </c>
      <c r="AE110">
        <v>69695</v>
      </c>
      <c r="AF110">
        <v>0</v>
      </c>
      <c r="AG110">
        <v>0</v>
      </c>
      <c r="AH110">
        <v>0</v>
      </c>
      <c r="AI110">
        <v>0.7</v>
      </c>
      <c r="AJ110">
        <v>1</v>
      </c>
      <c r="AK110">
        <v>1</v>
      </c>
      <c r="AL110">
        <v>1</v>
      </c>
      <c r="AM110">
        <v>2</v>
      </c>
      <c r="AN110">
        <v>0</v>
      </c>
      <c r="AO110">
        <v>0</v>
      </c>
      <c r="AP110">
        <v>1</v>
      </c>
      <c r="AQ110">
        <v>0</v>
      </c>
      <c r="AR110">
        <v>0</v>
      </c>
      <c r="AS110" t="s">
        <v>3</v>
      </c>
      <c r="AT110">
        <v>1</v>
      </c>
      <c r="AU110" t="s">
        <v>3</v>
      </c>
      <c r="AV110">
        <v>0</v>
      </c>
      <c r="AW110">
        <v>1</v>
      </c>
      <c r="AX110">
        <v>-1</v>
      </c>
      <c r="AY110">
        <v>0</v>
      </c>
      <c r="AZ110">
        <v>0</v>
      </c>
      <c r="BA110" t="s">
        <v>3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ROUND(Y110*Source!I107,7)</f>
        <v>5.74E-2</v>
      </c>
      <c r="CY110">
        <f>AA110</f>
        <v>48786.5</v>
      </c>
      <c r="CZ110">
        <f>AE110</f>
        <v>69695</v>
      </c>
      <c r="DA110">
        <f>AI110</f>
        <v>0.7</v>
      </c>
      <c r="DB110">
        <f t="shared" si="29"/>
        <v>69695</v>
      </c>
      <c r="DC110">
        <f t="shared" si="30"/>
        <v>0</v>
      </c>
      <c r="DD110" t="s">
        <v>3</v>
      </c>
      <c r="DE110" t="s">
        <v>3</v>
      </c>
      <c r="DF110">
        <f>ROUND(ROUND(AE110*AI110,2)*CX110,2)</f>
        <v>2800.35</v>
      </c>
      <c r="DG110">
        <f t="shared" si="37"/>
        <v>0</v>
      </c>
      <c r="DH110">
        <f t="shared" si="26"/>
        <v>0</v>
      </c>
      <c r="DI110">
        <f t="shared" si="27"/>
        <v>0</v>
      </c>
      <c r="DJ110">
        <f>DF110</f>
        <v>2800.35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ROW(Source!A111)</f>
        <v>111</v>
      </c>
      <c r="B111">
        <v>48176574</v>
      </c>
      <c r="C111">
        <v>48177011</v>
      </c>
      <c r="D111">
        <v>45910091</v>
      </c>
      <c r="E111">
        <v>115</v>
      </c>
      <c r="F111">
        <v>1</v>
      </c>
      <c r="G111">
        <v>1</v>
      </c>
      <c r="H111">
        <v>1</v>
      </c>
      <c r="I111" t="s">
        <v>567</v>
      </c>
      <c r="J111" t="s">
        <v>3</v>
      </c>
      <c r="K111" t="s">
        <v>568</v>
      </c>
      <c r="L111">
        <v>1191</v>
      </c>
      <c r="N111">
        <v>1013</v>
      </c>
      <c r="O111" t="s">
        <v>476</v>
      </c>
      <c r="P111" t="s">
        <v>476</v>
      </c>
      <c r="Q111">
        <v>1</v>
      </c>
      <c r="W111">
        <v>0</v>
      </c>
      <c r="X111">
        <v>1830830108</v>
      </c>
      <c r="Y111">
        <f t="shared" si="28"/>
        <v>333</v>
      </c>
      <c r="AA111">
        <v>0</v>
      </c>
      <c r="AB111">
        <v>0</v>
      </c>
      <c r="AC111">
        <v>0</v>
      </c>
      <c r="AD111">
        <v>747.61</v>
      </c>
      <c r="AE111">
        <v>0</v>
      </c>
      <c r="AF111">
        <v>0</v>
      </c>
      <c r="AG111">
        <v>0</v>
      </c>
      <c r="AH111">
        <v>747.61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333</v>
      </c>
      <c r="AU111" t="s">
        <v>3</v>
      </c>
      <c r="AV111">
        <v>1</v>
      </c>
      <c r="AW111">
        <v>2</v>
      </c>
      <c r="AX111">
        <v>48177025</v>
      </c>
      <c r="AY111">
        <v>2</v>
      </c>
      <c r="AZ111">
        <v>131072</v>
      </c>
      <c r="BA111">
        <v>101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248954.13</v>
      </c>
      <c r="BN111">
        <v>333</v>
      </c>
      <c r="BO111">
        <v>0</v>
      </c>
      <c r="BP111">
        <v>1</v>
      </c>
      <c r="BQ111">
        <v>0</v>
      </c>
      <c r="BR111">
        <v>0</v>
      </c>
      <c r="BS111">
        <v>0</v>
      </c>
      <c r="BT111">
        <v>248954.13</v>
      </c>
      <c r="BU111">
        <v>333</v>
      </c>
      <c r="BV111">
        <v>0</v>
      </c>
      <c r="BW111">
        <v>1</v>
      </c>
      <c r="CU111">
        <f>ROUND(AT111*Source!I111*AH111*AL111,2)</f>
        <v>19627.54</v>
      </c>
      <c r="CV111">
        <f>ROUND(Y111*Source!I111,7)</f>
        <v>26.253720000000001</v>
      </c>
      <c r="CW111">
        <v>0</v>
      </c>
      <c r="CX111">
        <f>ROUND(Y111*Source!I111,7)</f>
        <v>26.253720000000001</v>
      </c>
      <c r="CY111">
        <f>AD111</f>
        <v>747.61</v>
      </c>
      <c r="CZ111">
        <f>AH111</f>
        <v>747.61</v>
      </c>
      <c r="DA111">
        <f>AL111</f>
        <v>1</v>
      </c>
      <c r="DB111">
        <f t="shared" si="29"/>
        <v>248954.13</v>
      </c>
      <c r="DC111">
        <f t="shared" si="30"/>
        <v>0</v>
      </c>
      <c r="DD111" t="s">
        <v>3</v>
      </c>
      <c r="DE111" t="s">
        <v>3</v>
      </c>
      <c r="DF111">
        <f t="shared" ref="DF111:DF116" si="47">ROUND(ROUND(AE111,2)*CX111,2)</f>
        <v>0</v>
      </c>
      <c r="DG111">
        <f t="shared" si="37"/>
        <v>0</v>
      </c>
      <c r="DH111">
        <f t="shared" si="26"/>
        <v>0</v>
      </c>
      <c r="DI111">
        <f t="shared" si="27"/>
        <v>19627.54</v>
      </c>
      <c r="DJ111">
        <f>DI111</f>
        <v>19627.54</v>
      </c>
      <c r="DK111">
        <v>1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ROW(Source!A111)</f>
        <v>111</v>
      </c>
      <c r="B112">
        <v>48176574</v>
      </c>
      <c r="C112">
        <v>48177011</v>
      </c>
      <c r="D112">
        <v>45910359</v>
      </c>
      <c r="E112">
        <v>115</v>
      </c>
      <c r="F112">
        <v>1</v>
      </c>
      <c r="G112">
        <v>1</v>
      </c>
      <c r="H112">
        <v>1</v>
      </c>
      <c r="I112" t="s">
        <v>474</v>
      </c>
      <c r="J112" t="s">
        <v>3</v>
      </c>
      <c r="K112" t="s">
        <v>475</v>
      </c>
      <c r="L112">
        <v>1191</v>
      </c>
      <c r="N112">
        <v>1013</v>
      </c>
      <c r="O112" t="s">
        <v>476</v>
      </c>
      <c r="P112" t="s">
        <v>476</v>
      </c>
      <c r="Q112">
        <v>1</v>
      </c>
      <c r="W112">
        <v>0</v>
      </c>
      <c r="X112">
        <v>-1417349443</v>
      </c>
      <c r="Y112">
        <f t="shared" si="28"/>
        <v>60.54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60.54</v>
      </c>
      <c r="AU112" t="s">
        <v>3</v>
      </c>
      <c r="AV112">
        <v>2</v>
      </c>
      <c r="AW112">
        <v>2</v>
      </c>
      <c r="AX112">
        <v>48177026</v>
      </c>
      <c r="AY112">
        <v>1</v>
      </c>
      <c r="AZ112">
        <v>0</v>
      </c>
      <c r="BA112">
        <v>102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ROUND(Y112*Source!I111,7)</f>
        <v>4.7729736000000003</v>
      </c>
      <c r="CY112">
        <f>AD112</f>
        <v>0</v>
      </c>
      <c r="CZ112">
        <f>AH112</f>
        <v>0</v>
      </c>
      <c r="DA112">
        <f>AL112</f>
        <v>1</v>
      </c>
      <c r="DB112">
        <f t="shared" si="29"/>
        <v>0</v>
      </c>
      <c r="DC112">
        <f t="shared" si="30"/>
        <v>0</v>
      </c>
      <c r="DD112" t="s">
        <v>3</v>
      </c>
      <c r="DE112" t="s">
        <v>3</v>
      </c>
      <c r="DF112">
        <f t="shared" si="47"/>
        <v>0</v>
      </c>
      <c r="DG112">
        <f t="shared" si="37"/>
        <v>0</v>
      </c>
      <c r="DH112">
        <f t="shared" si="26"/>
        <v>0</v>
      </c>
      <c r="DI112">
        <f t="shared" si="27"/>
        <v>0</v>
      </c>
      <c r="DJ112">
        <f>DI112</f>
        <v>0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ROW(Source!A111)</f>
        <v>111</v>
      </c>
      <c r="B113">
        <v>48176574</v>
      </c>
      <c r="C113">
        <v>48177011</v>
      </c>
      <c r="D113">
        <v>46128463</v>
      </c>
      <c r="E113">
        <v>1</v>
      </c>
      <c r="F113">
        <v>1</v>
      </c>
      <c r="G113">
        <v>1</v>
      </c>
      <c r="H113">
        <v>2</v>
      </c>
      <c r="I113" t="s">
        <v>504</v>
      </c>
      <c r="J113" t="s">
        <v>505</v>
      </c>
      <c r="K113" t="s">
        <v>506</v>
      </c>
      <c r="L113">
        <v>1368</v>
      </c>
      <c r="N113">
        <v>1011</v>
      </c>
      <c r="O113" t="s">
        <v>480</v>
      </c>
      <c r="P113" t="s">
        <v>480</v>
      </c>
      <c r="Q113">
        <v>1</v>
      </c>
      <c r="W113">
        <v>0</v>
      </c>
      <c r="X113">
        <v>-208228746</v>
      </c>
      <c r="Y113">
        <f t="shared" si="28"/>
        <v>3.16</v>
      </c>
      <c r="AA113">
        <v>0</v>
      </c>
      <c r="AB113">
        <v>1488.78</v>
      </c>
      <c r="AC113">
        <v>1051.33</v>
      </c>
      <c r="AD113">
        <v>0</v>
      </c>
      <c r="AE113">
        <v>0</v>
      </c>
      <c r="AF113">
        <v>1488.78</v>
      </c>
      <c r="AG113">
        <v>1051.33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3.16</v>
      </c>
      <c r="AU113" t="s">
        <v>3</v>
      </c>
      <c r="AV113">
        <v>0</v>
      </c>
      <c r="AW113">
        <v>2</v>
      </c>
      <c r="AX113">
        <v>48177027</v>
      </c>
      <c r="AY113">
        <v>2</v>
      </c>
      <c r="AZ113">
        <v>98304</v>
      </c>
      <c r="BA113">
        <v>103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4704.5448000000006</v>
      </c>
      <c r="BL113">
        <v>3322.2028</v>
      </c>
      <c r="BM113">
        <v>0</v>
      </c>
      <c r="BN113">
        <v>0</v>
      </c>
      <c r="BO113">
        <v>3.16</v>
      </c>
      <c r="BP113">
        <v>1</v>
      </c>
      <c r="BQ113">
        <v>0</v>
      </c>
      <c r="BR113">
        <v>4704.5448000000006</v>
      </c>
      <c r="BS113">
        <v>3322.2028</v>
      </c>
      <c r="BT113">
        <v>0</v>
      </c>
      <c r="BU113">
        <v>0</v>
      </c>
      <c r="BV113">
        <v>3.16</v>
      </c>
      <c r="BW113">
        <v>1</v>
      </c>
      <c r="CV113">
        <v>0</v>
      </c>
      <c r="CW113">
        <f>ROUND(Y113*Source!I111*DO113,7)</f>
        <v>0.24913440000000001</v>
      </c>
      <c r="CX113">
        <f>ROUND(Y113*Source!I111,7)</f>
        <v>0.24913440000000001</v>
      </c>
      <c r="CY113">
        <f>AB113</f>
        <v>1488.78</v>
      </c>
      <c r="CZ113">
        <f>AF113</f>
        <v>1488.78</v>
      </c>
      <c r="DA113">
        <f>AJ113</f>
        <v>1</v>
      </c>
      <c r="DB113">
        <f t="shared" si="29"/>
        <v>4704.54</v>
      </c>
      <c r="DC113">
        <f t="shared" si="30"/>
        <v>3322.2</v>
      </c>
      <c r="DD113" t="s">
        <v>3</v>
      </c>
      <c r="DE113" t="s">
        <v>3</v>
      </c>
      <c r="DF113">
        <f t="shared" si="47"/>
        <v>0</v>
      </c>
      <c r="DG113">
        <f t="shared" si="37"/>
        <v>370.91</v>
      </c>
      <c r="DH113">
        <f t="shared" si="26"/>
        <v>261.92</v>
      </c>
      <c r="DI113">
        <f t="shared" si="27"/>
        <v>0</v>
      </c>
      <c r="DJ113">
        <f>DG113+DH113</f>
        <v>632.83000000000004</v>
      </c>
      <c r="DK113">
        <v>1</v>
      </c>
      <c r="DL113" t="s">
        <v>481</v>
      </c>
      <c r="DM113">
        <v>6</v>
      </c>
      <c r="DN113" t="s">
        <v>476</v>
      </c>
      <c r="DO113">
        <v>1</v>
      </c>
    </row>
    <row r="114" spans="1:119" x14ac:dyDescent="0.2">
      <c r="A114">
        <f>ROW(Source!A111)</f>
        <v>111</v>
      </c>
      <c r="B114">
        <v>48176574</v>
      </c>
      <c r="C114">
        <v>48177011</v>
      </c>
      <c r="D114">
        <v>46128476</v>
      </c>
      <c r="E114">
        <v>1</v>
      </c>
      <c r="F114">
        <v>1</v>
      </c>
      <c r="G114">
        <v>1</v>
      </c>
      <c r="H114">
        <v>2</v>
      </c>
      <c r="I114" t="s">
        <v>539</v>
      </c>
      <c r="J114" t="s">
        <v>540</v>
      </c>
      <c r="K114" t="s">
        <v>541</v>
      </c>
      <c r="L114">
        <v>1368</v>
      </c>
      <c r="N114">
        <v>1011</v>
      </c>
      <c r="O114" t="s">
        <v>480</v>
      </c>
      <c r="P114" t="s">
        <v>480</v>
      </c>
      <c r="Q114">
        <v>1</v>
      </c>
      <c r="W114">
        <v>0</v>
      </c>
      <c r="X114">
        <v>1573080435</v>
      </c>
      <c r="Y114">
        <f t="shared" si="28"/>
        <v>52.64</v>
      </c>
      <c r="AA114">
        <v>0</v>
      </c>
      <c r="AB114">
        <v>2163.19</v>
      </c>
      <c r="AC114">
        <v>1051.33</v>
      </c>
      <c r="AD114">
        <v>0</v>
      </c>
      <c r="AE114">
        <v>0</v>
      </c>
      <c r="AF114">
        <v>1703.3</v>
      </c>
      <c r="AG114">
        <v>1051.33</v>
      </c>
      <c r="AH114">
        <v>0</v>
      </c>
      <c r="AI114">
        <v>1</v>
      </c>
      <c r="AJ114">
        <v>1.27</v>
      </c>
      <c r="AK114">
        <v>1</v>
      </c>
      <c r="AL114">
        <v>1</v>
      </c>
      <c r="AM114">
        <v>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52.64</v>
      </c>
      <c r="AU114" t="s">
        <v>3</v>
      </c>
      <c r="AV114">
        <v>0</v>
      </c>
      <c r="AW114">
        <v>2</v>
      </c>
      <c r="AX114">
        <v>48177028</v>
      </c>
      <c r="AY114">
        <v>2</v>
      </c>
      <c r="AZ114">
        <v>65536</v>
      </c>
      <c r="BA114">
        <v>104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89661.712</v>
      </c>
      <c r="BL114">
        <v>55342.011199999994</v>
      </c>
      <c r="BM114">
        <v>0</v>
      </c>
      <c r="BN114">
        <v>0</v>
      </c>
      <c r="BO114">
        <v>52.64</v>
      </c>
      <c r="BP114">
        <v>1</v>
      </c>
      <c r="BQ114">
        <v>0</v>
      </c>
      <c r="BR114">
        <v>89661.712</v>
      </c>
      <c r="BS114">
        <v>55342.011199999994</v>
      </c>
      <c r="BT114">
        <v>0</v>
      </c>
      <c r="BU114">
        <v>0</v>
      </c>
      <c r="BV114">
        <v>52.64</v>
      </c>
      <c r="BW114">
        <v>1</v>
      </c>
      <c r="CV114">
        <v>0</v>
      </c>
      <c r="CW114">
        <f>ROUND(Y114*Source!I111*DO114,7)</f>
        <v>4.1501375999999999</v>
      </c>
      <c r="CX114">
        <f>ROUND(Y114*Source!I111,7)</f>
        <v>4.1501375999999999</v>
      </c>
      <c r="CY114">
        <f>AB114</f>
        <v>2163.19</v>
      </c>
      <c r="CZ114">
        <f>AF114</f>
        <v>1703.3</v>
      </c>
      <c r="DA114">
        <f>AJ114</f>
        <v>1.27</v>
      </c>
      <c r="DB114">
        <f t="shared" si="29"/>
        <v>89661.71</v>
      </c>
      <c r="DC114">
        <f t="shared" si="30"/>
        <v>55342.01</v>
      </c>
      <c r="DD114" t="s">
        <v>3</v>
      </c>
      <c r="DE114" t="s">
        <v>3</v>
      </c>
      <c r="DF114">
        <f t="shared" si="47"/>
        <v>0</v>
      </c>
      <c r="DG114">
        <f>ROUND(ROUND(AF114*AJ114,2)*CX114,2)</f>
        <v>8977.5400000000009</v>
      </c>
      <c r="DH114">
        <f t="shared" si="26"/>
        <v>4363.16</v>
      </c>
      <c r="DI114">
        <f t="shared" si="27"/>
        <v>0</v>
      </c>
      <c r="DJ114">
        <f>DG114+DH114</f>
        <v>13340.7</v>
      </c>
      <c r="DK114">
        <v>0</v>
      </c>
      <c r="DL114" t="s">
        <v>481</v>
      </c>
      <c r="DM114">
        <v>6</v>
      </c>
      <c r="DN114" t="s">
        <v>476</v>
      </c>
      <c r="DO114">
        <v>1</v>
      </c>
    </row>
    <row r="115" spans="1:119" x14ac:dyDescent="0.2">
      <c r="A115">
        <f>ROW(Source!A111)</f>
        <v>111</v>
      </c>
      <c r="B115">
        <v>48176574</v>
      </c>
      <c r="C115">
        <v>48177011</v>
      </c>
      <c r="D115">
        <v>46129017</v>
      </c>
      <c r="E115">
        <v>1</v>
      </c>
      <c r="F115">
        <v>1</v>
      </c>
      <c r="G115">
        <v>1</v>
      </c>
      <c r="H115">
        <v>2</v>
      </c>
      <c r="I115" t="s">
        <v>542</v>
      </c>
      <c r="J115" t="s">
        <v>543</v>
      </c>
      <c r="K115" t="s">
        <v>544</v>
      </c>
      <c r="L115">
        <v>1368</v>
      </c>
      <c r="N115">
        <v>1011</v>
      </c>
      <c r="O115" t="s">
        <v>480</v>
      </c>
      <c r="P115" t="s">
        <v>480</v>
      </c>
      <c r="Q115">
        <v>1</v>
      </c>
      <c r="W115">
        <v>0</v>
      </c>
      <c r="X115">
        <v>-1723285242</v>
      </c>
      <c r="Y115">
        <f t="shared" si="28"/>
        <v>52.64</v>
      </c>
      <c r="AA115">
        <v>0</v>
      </c>
      <c r="AB115">
        <v>126.68</v>
      </c>
      <c r="AC115">
        <v>0</v>
      </c>
      <c r="AD115">
        <v>0</v>
      </c>
      <c r="AE115">
        <v>0</v>
      </c>
      <c r="AF115">
        <v>95.25</v>
      </c>
      <c r="AG115">
        <v>0</v>
      </c>
      <c r="AH115">
        <v>0</v>
      </c>
      <c r="AI115">
        <v>1</v>
      </c>
      <c r="AJ115">
        <v>1.33</v>
      </c>
      <c r="AK115">
        <v>1</v>
      </c>
      <c r="AL115">
        <v>1</v>
      </c>
      <c r="AM115">
        <v>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52.64</v>
      </c>
      <c r="AU115" t="s">
        <v>3</v>
      </c>
      <c r="AV115">
        <v>0</v>
      </c>
      <c r="AW115">
        <v>2</v>
      </c>
      <c r="AX115">
        <v>48177029</v>
      </c>
      <c r="AY115">
        <v>1</v>
      </c>
      <c r="AZ115">
        <v>0</v>
      </c>
      <c r="BA115">
        <v>105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5013.96</v>
      </c>
      <c r="BL115">
        <v>0</v>
      </c>
      <c r="BM115">
        <v>0</v>
      </c>
      <c r="BN115">
        <v>0</v>
      </c>
      <c r="BO115">
        <v>0</v>
      </c>
      <c r="BP115">
        <v>1</v>
      </c>
      <c r="BQ115">
        <v>0</v>
      </c>
      <c r="BR115">
        <v>5013.96</v>
      </c>
      <c r="BS115">
        <v>0</v>
      </c>
      <c r="BT115">
        <v>0</v>
      </c>
      <c r="BU115">
        <v>0</v>
      </c>
      <c r="BV115">
        <v>0</v>
      </c>
      <c r="BW115">
        <v>1</v>
      </c>
      <c r="CV115">
        <v>0</v>
      </c>
      <c r="CW115">
        <f>ROUND(Y115*Source!I111*DO115,7)</f>
        <v>0</v>
      </c>
      <c r="CX115">
        <f>ROUND(Y115*Source!I111,7)</f>
        <v>4.1501375999999999</v>
      </c>
      <c r="CY115">
        <f>AB115</f>
        <v>126.68</v>
      </c>
      <c r="CZ115">
        <f>AF115</f>
        <v>95.25</v>
      </c>
      <c r="DA115">
        <f>AJ115</f>
        <v>1.33</v>
      </c>
      <c r="DB115">
        <f t="shared" si="29"/>
        <v>5013.96</v>
      </c>
      <c r="DC115">
        <f t="shared" si="30"/>
        <v>0</v>
      </c>
      <c r="DD115" t="s">
        <v>3</v>
      </c>
      <c r="DE115" t="s">
        <v>3</v>
      </c>
      <c r="DF115">
        <f t="shared" si="47"/>
        <v>0</v>
      </c>
      <c r="DG115">
        <f>ROUND(ROUND(AF115*AJ115,2)*CX115,2)</f>
        <v>525.74</v>
      </c>
      <c r="DH115">
        <f t="shared" si="26"/>
        <v>0</v>
      </c>
      <c r="DI115">
        <f t="shared" si="27"/>
        <v>0</v>
      </c>
      <c r="DJ115">
        <f>DG115+DH115</f>
        <v>525.74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ROW(Source!A111)</f>
        <v>111</v>
      </c>
      <c r="B116">
        <v>48176574</v>
      </c>
      <c r="C116">
        <v>48177011</v>
      </c>
      <c r="D116">
        <v>46129773</v>
      </c>
      <c r="E116">
        <v>1</v>
      </c>
      <c r="F116">
        <v>1</v>
      </c>
      <c r="G116">
        <v>1</v>
      </c>
      <c r="H116">
        <v>2</v>
      </c>
      <c r="I116" t="s">
        <v>513</v>
      </c>
      <c r="J116" t="s">
        <v>514</v>
      </c>
      <c r="K116" t="s">
        <v>515</v>
      </c>
      <c r="L116">
        <v>1368</v>
      </c>
      <c r="N116">
        <v>1011</v>
      </c>
      <c r="O116" t="s">
        <v>480</v>
      </c>
      <c r="P116" t="s">
        <v>480</v>
      </c>
      <c r="Q116">
        <v>1</v>
      </c>
      <c r="W116">
        <v>0</v>
      </c>
      <c r="X116">
        <v>-1370349894</v>
      </c>
      <c r="Y116">
        <f t="shared" si="28"/>
        <v>4.74</v>
      </c>
      <c r="AA116">
        <v>0</v>
      </c>
      <c r="AB116">
        <v>572.77</v>
      </c>
      <c r="AC116">
        <v>782.65</v>
      </c>
      <c r="AD116">
        <v>0</v>
      </c>
      <c r="AE116">
        <v>0</v>
      </c>
      <c r="AF116">
        <v>572.77</v>
      </c>
      <c r="AG116">
        <v>782.65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4.74</v>
      </c>
      <c r="AU116" t="s">
        <v>3</v>
      </c>
      <c r="AV116">
        <v>0</v>
      </c>
      <c r="AW116">
        <v>2</v>
      </c>
      <c r="AX116">
        <v>48177030</v>
      </c>
      <c r="AY116">
        <v>2</v>
      </c>
      <c r="AZ116">
        <v>98304</v>
      </c>
      <c r="BA116">
        <v>106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2714.9297999999999</v>
      </c>
      <c r="BL116">
        <v>3709.761</v>
      </c>
      <c r="BM116">
        <v>0</v>
      </c>
      <c r="BN116">
        <v>0</v>
      </c>
      <c r="BO116">
        <v>4.74</v>
      </c>
      <c r="BP116">
        <v>1</v>
      </c>
      <c r="BQ116">
        <v>0</v>
      </c>
      <c r="BR116">
        <v>2714.9297999999999</v>
      </c>
      <c r="BS116">
        <v>3709.761</v>
      </c>
      <c r="BT116">
        <v>0</v>
      </c>
      <c r="BU116">
        <v>0</v>
      </c>
      <c r="BV116">
        <v>4.74</v>
      </c>
      <c r="BW116">
        <v>1</v>
      </c>
      <c r="CV116">
        <v>0</v>
      </c>
      <c r="CW116">
        <f>ROUND(Y116*Source!I111*DO116,7)</f>
        <v>0.37370160000000002</v>
      </c>
      <c r="CX116">
        <f>ROUND(Y116*Source!I111,7)</f>
        <v>0.37370160000000002</v>
      </c>
      <c r="CY116">
        <f>AB116</f>
        <v>572.77</v>
      </c>
      <c r="CZ116">
        <f>AF116</f>
        <v>572.77</v>
      </c>
      <c r="DA116">
        <f>AJ116</f>
        <v>1</v>
      </c>
      <c r="DB116">
        <f t="shared" si="29"/>
        <v>2714.93</v>
      </c>
      <c r="DC116">
        <f t="shared" si="30"/>
        <v>3709.76</v>
      </c>
      <c r="DD116" t="s">
        <v>3</v>
      </c>
      <c r="DE116" t="s">
        <v>3</v>
      </c>
      <c r="DF116">
        <f t="shared" si="47"/>
        <v>0</v>
      </c>
      <c r="DG116">
        <f t="shared" ref="DG116:DG151" si="48">ROUND(ROUND(AF116,2)*CX116,2)</f>
        <v>214.05</v>
      </c>
      <c r="DH116">
        <f t="shared" si="26"/>
        <v>292.48</v>
      </c>
      <c r="DI116">
        <f t="shared" si="27"/>
        <v>0</v>
      </c>
      <c r="DJ116">
        <f>DG116+DH116</f>
        <v>506.53000000000003</v>
      </c>
      <c r="DK116">
        <v>1</v>
      </c>
      <c r="DL116" t="s">
        <v>516</v>
      </c>
      <c r="DM116">
        <v>4</v>
      </c>
      <c r="DN116" t="s">
        <v>476</v>
      </c>
      <c r="DO116">
        <v>1</v>
      </c>
    </row>
    <row r="117" spans="1:119" x14ac:dyDescent="0.2">
      <c r="A117">
        <f>ROW(Source!A111)</f>
        <v>111</v>
      </c>
      <c r="B117">
        <v>48176574</v>
      </c>
      <c r="C117">
        <v>48177011</v>
      </c>
      <c r="D117">
        <v>46040359</v>
      </c>
      <c r="E117">
        <v>1</v>
      </c>
      <c r="F117">
        <v>1</v>
      </c>
      <c r="G117">
        <v>1</v>
      </c>
      <c r="H117">
        <v>3</v>
      </c>
      <c r="I117" t="s">
        <v>548</v>
      </c>
      <c r="J117" t="s">
        <v>549</v>
      </c>
      <c r="K117" t="s">
        <v>550</v>
      </c>
      <c r="L117">
        <v>1348</v>
      </c>
      <c r="N117">
        <v>1009</v>
      </c>
      <c r="O117" t="s">
        <v>227</v>
      </c>
      <c r="P117" t="s">
        <v>227</v>
      </c>
      <c r="Q117">
        <v>1000</v>
      </c>
      <c r="W117">
        <v>0</v>
      </c>
      <c r="X117">
        <v>-637742289</v>
      </c>
      <c r="Y117">
        <f t="shared" si="28"/>
        <v>3.4</v>
      </c>
      <c r="AA117">
        <v>26625.99</v>
      </c>
      <c r="AB117">
        <v>0</v>
      </c>
      <c r="AC117">
        <v>0</v>
      </c>
      <c r="AD117">
        <v>0</v>
      </c>
      <c r="AE117">
        <v>23356.13</v>
      </c>
      <c r="AF117">
        <v>0</v>
      </c>
      <c r="AG117">
        <v>0</v>
      </c>
      <c r="AH117">
        <v>0</v>
      </c>
      <c r="AI117">
        <v>1.1399999999999999</v>
      </c>
      <c r="AJ117">
        <v>1</v>
      </c>
      <c r="AK117">
        <v>1</v>
      </c>
      <c r="AL117">
        <v>1</v>
      </c>
      <c r="AM117">
        <v>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3.4</v>
      </c>
      <c r="AU117" t="s">
        <v>3</v>
      </c>
      <c r="AV117">
        <v>0</v>
      </c>
      <c r="AW117">
        <v>2</v>
      </c>
      <c r="AX117">
        <v>48177031</v>
      </c>
      <c r="AY117">
        <v>1</v>
      </c>
      <c r="AZ117">
        <v>0</v>
      </c>
      <c r="BA117">
        <v>107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79410.842000000004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1</v>
      </c>
      <c r="BQ117">
        <v>79410.842000000004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1</v>
      </c>
      <c r="CV117">
        <v>0</v>
      </c>
      <c r="CW117">
        <v>0</v>
      </c>
      <c r="CX117">
        <f>ROUND(Y117*Source!I111,7)</f>
        <v>0.26805600000000002</v>
      </c>
      <c r="CY117">
        <f t="shared" ref="CY117:CY123" si="49">AA117</f>
        <v>26625.99</v>
      </c>
      <c r="CZ117">
        <f t="shared" ref="CZ117:CZ123" si="50">AE117</f>
        <v>23356.13</v>
      </c>
      <c r="DA117">
        <f t="shared" ref="DA117:DA123" si="51">AI117</f>
        <v>1.1399999999999999</v>
      </c>
      <c r="DB117">
        <f t="shared" si="29"/>
        <v>79410.84</v>
      </c>
      <c r="DC117">
        <f t="shared" si="30"/>
        <v>0</v>
      </c>
      <c r="DD117" t="s">
        <v>3</v>
      </c>
      <c r="DE117" t="s">
        <v>3</v>
      </c>
      <c r="DF117">
        <f>ROUND(ROUND(AE117*AI117,2)*CX117,2)</f>
        <v>7137.26</v>
      </c>
      <c r="DG117">
        <f t="shared" si="48"/>
        <v>0</v>
      </c>
      <c r="DH117">
        <f t="shared" si="26"/>
        <v>0</v>
      </c>
      <c r="DI117">
        <f t="shared" si="27"/>
        <v>0</v>
      </c>
      <c r="DJ117">
        <f t="shared" ref="DJ117:DJ123" si="52">DF117</f>
        <v>7137.26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ROW(Source!A111)</f>
        <v>111</v>
      </c>
      <c r="B118">
        <v>48176574</v>
      </c>
      <c r="C118">
        <v>48177011</v>
      </c>
      <c r="D118">
        <v>46040527</v>
      </c>
      <c r="E118">
        <v>1</v>
      </c>
      <c r="F118">
        <v>1</v>
      </c>
      <c r="G118">
        <v>1</v>
      </c>
      <c r="H118">
        <v>3</v>
      </c>
      <c r="I118" t="s">
        <v>551</v>
      </c>
      <c r="J118" t="s">
        <v>552</v>
      </c>
      <c r="K118" t="s">
        <v>553</v>
      </c>
      <c r="L118">
        <v>1348</v>
      </c>
      <c r="N118">
        <v>1009</v>
      </c>
      <c r="O118" t="s">
        <v>227</v>
      </c>
      <c r="P118" t="s">
        <v>227</v>
      </c>
      <c r="Q118">
        <v>1000</v>
      </c>
      <c r="W118">
        <v>0</v>
      </c>
      <c r="X118">
        <v>307649821</v>
      </c>
      <c r="Y118">
        <f t="shared" si="28"/>
        <v>0.17</v>
      </c>
      <c r="AA118">
        <v>49300.74</v>
      </c>
      <c r="AB118">
        <v>0</v>
      </c>
      <c r="AC118">
        <v>0</v>
      </c>
      <c r="AD118">
        <v>0</v>
      </c>
      <c r="AE118">
        <v>49300.74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0.17</v>
      </c>
      <c r="AU118" t="s">
        <v>3</v>
      </c>
      <c r="AV118">
        <v>0</v>
      </c>
      <c r="AW118">
        <v>2</v>
      </c>
      <c r="AX118">
        <v>48177032</v>
      </c>
      <c r="AY118">
        <v>2</v>
      </c>
      <c r="AZ118">
        <v>16384</v>
      </c>
      <c r="BA118">
        <v>108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8381.1257999999998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1</v>
      </c>
      <c r="BQ118">
        <v>8381.1257999999998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1</v>
      </c>
      <c r="CV118">
        <v>0</v>
      </c>
      <c r="CW118">
        <v>0</v>
      </c>
      <c r="CX118">
        <f>ROUND(Y118*Source!I111,7)</f>
        <v>1.3402799999999999E-2</v>
      </c>
      <c r="CY118">
        <f t="shared" si="49"/>
        <v>49300.74</v>
      </c>
      <c r="CZ118">
        <f t="shared" si="50"/>
        <v>49300.74</v>
      </c>
      <c r="DA118">
        <f t="shared" si="51"/>
        <v>1</v>
      </c>
      <c r="DB118">
        <f t="shared" si="29"/>
        <v>8381.1299999999992</v>
      </c>
      <c r="DC118">
        <f t="shared" si="30"/>
        <v>0</v>
      </c>
      <c r="DD118" t="s">
        <v>3</v>
      </c>
      <c r="DE118" t="s">
        <v>3</v>
      </c>
      <c r="DF118">
        <f>ROUND(ROUND(AE118,2)*CX118,2)</f>
        <v>660.77</v>
      </c>
      <c r="DG118">
        <f t="shared" si="48"/>
        <v>0</v>
      </c>
      <c r="DH118">
        <f t="shared" si="26"/>
        <v>0</v>
      </c>
      <c r="DI118">
        <f t="shared" si="27"/>
        <v>0</v>
      </c>
      <c r="DJ118">
        <f t="shared" si="52"/>
        <v>660.77</v>
      </c>
      <c r="DK118">
        <v>1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ROW(Source!A111)</f>
        <v>111</v>
      </c>
      <c r="B119">
        <v>48176574</v>
      </c>
      <c r="C119">
        <v>48177011</v>
      </c>
      <c r="D119">
        <v>46046980</v>
      </c>
      <c r="E119">
        <v>1</v>
      </c>
      <c r="F119">
        <v>1</v>
      </c>
      <c r="G119">
        <v>1</v>
      </c>
      <c r="H119">
        <v>3</v>
      </c>
      <c r="I119" t="s">
        <v>521</v>
      </c>
      <c r="J119" t="s">
        <v>522</v>
      </c>
      <c r="K119" t="s">
        <v>523</v>
      </c>
      <c r="L119">
        <v>1348</v>
      </c>
      <c r="N119">
        <v>1009</v>
      </c>
      <c r="O119" t="s">
        <v>227</v>
      </c>
      <c r="P119" t="s">
        <v>227</v>
      </c>
      <c r="Q119">
        <v>1000</v>
      </c>
      <c r="W119">
        <v>0</v>
      </c>
      <c r="X119">
        <v>-94634171</v>
      </c>
      <c r="Y119">
        <f t="shared" si="28"/>
        <v>0.05</v>
      </c>
      <c r="AA119">
        <v>91427.16</v>
      </c>
      <c r="AB119">
        <v>0</v>
      </c>
      <c r="AC119">
        <v>0</v>
      </c>
      <c r="AD119">
        <v>0</v>
      </c>
      <c r="AE119">
        <v>91427.16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0.05</v>
      </c>
      <c r="AU119" t="s">
        <v>3</v>
      </c>
      <c r="AV119">
        <v>0</v>
      </c>
      <c r="AW119">
        <v>2</v>
      </c>
      <c r="AX119">
        <v>48177033</v>
      </c>
      <c r="AY119">
        <v>2</v>
      </c>
      <c r="AZ119">
        <v>16384</v>
      </c>
      <c r="BA119">
        <v>109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4571.3580000000002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1</v>
      </c>
      <c r="BQ119">
        <v>4571.3580000000002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1</v>
      </c>
      <c r="CV119">
        <v>0</v>
      </c>
      <c r="CW119">
        <v>0</v>
      </c>
      <c r="CX119">
        <f>ROUND(Y119*Source!I111,7)</f>
        <v>3.9420000000000002E-3</v>
      </c>
      <c r="CY119">
        <f t="shared" si="49"/>
        <v>91427.16</v>
      </c>
      <c r="CZ119">
        <f t="shared" si="50"/>
        <v>91427.16</v>
      </c>
      <c r="DA119">
        <f t="shared" si="51"/>
        <v>1</v>
      </c>
      <c r="DB119">
        <f t="shared" si="29"/>
        <v>4571.3599999999997</v>
      </c>
      <c r="DC119">
        <f t="shared" si="30"/>
        <v>0</v>
      </c>
      <c r="DD119" t="s">
        <v>3</v>
      </c>
      <c r="DE119" t="s">
        <v>3</v>
      </c>
      <c r="DF119">
        <f>ROUND(ROUND(AE119,2)*CX119,2)</f>
        <v>360.41</v>
      </c>
      <c r="DG119">
        <f t="shared" si="48"/>
        <v>0</v>
      </c>
      <c r="DH119">
        <f t="shared" si="26"/>
        <v>0</v>
      </c>
      <c r="DI119">
        <f t="shared" si="27"/>
        <v>0</v>
      </c>
      <c r="DJ119">
        <f t="shared" si="52"/>
        <v>360.41</v>
      </c>
      <c r="DK119">
        <v>1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ROW(Source!A111)</f>
        <v>111</v>
      </c>
      <c r="B120">
        <v>48176574</v>
      </c>
      <c r="C120">
        <v>48177011</v>
      </c>
      <c r="D120">
        <v>0</v>
      </c>
      <c r="E120">
        <v>1</v>
      </c>
      <c r="F120">
        <v>1</v>
      </c>
      <c r="G120">
        <v>1</v>
      </c>
      <c r="H120">
        <v>3</v>
      </c>
      <c r="I120" t="s">
        <v>557</v>
      </c>
      <c r="J120" t="s">
        <v>3</v>
      </c>
      <c r="K120" t="s">
        <v>558</v>
      </c>
      <c r="L120">
        <v>1339</v>
      </c>
      <c r="N120">
        <v>1007</v>
      </c>
      <c r="O120" t="s">
        <v>51</v>
      </c>
      <c r="P120" t="s">
        <v>51</v>
      </c>
      <c r="Q120">
        <v>1</v>
      </c>
      <c r="W120">
        <v>0</v>
      </c>
      <c r="X120">
        <v>1440854821</v>
      </c>
      <c r="Y120">
        <f t="shared" si="28"/>
        <v>2.2999999999999998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0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2.2999999999999998</v>
      </c>
      <c r="AU120" t="s">
        <v>3</v>
      </c>
      <c r="AV120">
        <v>0</v>
      </c>
      <c r="AW120">
        <v>2</v>
      </c>
      <c r="AX120">
        <v>48177034</v>
      </c>
      <c r="AY120">
        <v>1</v>
      </c>
      <c r="AZ120">
        <v>0</v>
      </c>
      <c r="BA120">
        <v>110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ROUND(Y120*Source!I111,7)</f>
        <v>0.18133199999999999</v>
      </c>
      <c r="CY120">
        <f t="shared" si="49"/>
        <v>0</v>
      </c>
      <c r="CZ120">
        <f t="shared" si="50"/>
        <v>0</v>
      </c>
      <c r="DA120">
        <f t="shared" si="51"/>
        <v>1</v>
      </c>
      <c r="DB120">
        <f t="shared" si="29"/>
        <v>0</v>
      </c>
      <c r="DC120">
        <f t="shared" si="30"/>
        <v>0</v>
      </c>
      <c r="DD120" t="s">
        <v>3</v>
      </c>
      <c r="DE120" t="s">
        <v>3</v>
      </c>
      <c r="DF120">
        <f>ROUND(ROUND(AE120,2)*CX120,2)</f>
        <v>0</v>
      </c>
      <c r="DG120">
        <f t="shared" si="48"/>
        <v>0</v>
      </c>
      <c r="DH120">
        <f t="shared" si="26"/>
        <v>0</v>
      </c>
      <c r="DI120">
        <f t="shared" si="27"/>
        <v>0</v>
      </c>
      <c r="DJ120">
        <f t="shared" si="52"/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ROW(Source!A111)</f>
        <v>111</v>
      </c>
      <c r="B121">
        <v>48176574</v>
      </c>
      <c r="C121">
        <v>48177011</v>
      </c>
      <c r="D121">
        <v>46051301</v>
      </c>
      <c r="E121">
        <v>1</v>
      </c>
      <c r="F121">
        <v>1</v>
      </c>
      <c r="G121">
        <v>1</v>
      </c>
      <c r="H121">
        <v>3</v>
      </c>
      <c r="I121" t="s">
        <v>151</v>
      </c>
      <c r="J121" t="s">
        <v>153</v>
      </c>
      <c r="K121" t="s">
        <v>152</v>
      </c>
      <c r="L121">
        <v>1339</v>
      </c>
      <c r="N121">
        <v>1007</v>
      </c>
      <c r="O121" t="s">
        <v>51</v>
      </c>
      <c r="P121" t="s">
        <v>51</v>
      </c>
      <c r="Q121">
        <v>1</v>
      </c>
      <c r="W121">
        <v>0</v>
      </c>
      <c r="X121">
        <v>1036015556</v>
      </c>
      <c r="Y121">
        <f t="shared" si="28"/>
        <v>2.2999999999999998</v>
      </c>
      <c r="AA121">
        <v>4288.76</v>
      </c>
      <c r="AB121">
        <v>0</v>
      </c>
      <c r="AC121">
        <v>0</v>
      </c>
      <c r="AD121">
        <v>0</v>
      </c>
      <c r="AE121">
        <v>3486.8</v>
      </c>
      <c r="AF121">
        <v>0</v>
      </c>
      <c r="AG121">
        <v>0</v>
      </c>
      <c r="AH121">
        <v>0</v>
      </c>
      <c r="AI121">
        <v>1.23</v>
      </c>
      <c r="AJ121">
        <v>1</v>
      </c>
      <c r="AK121">
        <v>1</v>
      </c>
      <c r="AL121">
        <v>1</v>
      </c>
      <c r="AM121">
        <v>2</v>
      </c>
      <c r="AN121">
        <v>0</v>
      </c>
      <c r="AO121">
        <v>0</v>
      </c>
      <c r="AP121">
        <v>1</v>
      </c>
      <c r="AQ121">
        <v>0</v>
      </c>
      <c r="AR121">
        <v>0</v>
      </c>
      <c r="AS121" t="s">
        <v>3</v>
      </c>
      <c r="AT121">
        <v>2.2999999999999998</v>
      </c>
      <c r="AU121" t="s">
        <v>3</v>
      </c>
      <c r="AV121">
        <v>0</v>
      </c>
      <c r="AW121">
        <v>1</v>
      </c>
      <c r="AX121">
        <v>-1</v>
      </c>
      <c r="AY121">
        <v>0</v>
      </c>
      <c r="AZ121">
        <v>0</v>
      </c>
      <c r="BA121" t="s">
        <v>3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ROUND(Y121*Source!I111,7)</f>
        <v>0.18133199999999999</v>
      </c>
      <c r="CY121">
        <f t="shared" si="49"/>
        <v>4288.76</v>
      </c>
      <c r="CZ121">
        <f t="shared" si="50"/>
        <v>3486.8</v>
      </c>
      <c r="DA121">
        <f t="shared" si="51"/>
        <v>1.23</v>
      </c>
      <c r="DB121">
        <f t="shared" si="29"/>
        <v>8019.64</v>
      </c>
      <c r="DC121">
        <f t="shared" si="30"/>
        <v>0</v>
      </c>
      <c r="DD121" t="s">
        <v>3</v>
      </c>
      <c r="DE121" t="s">
        <v>3</v>
      </c>
      <c r="DF121">
        <f>ROUND(ROUND(AE121*AI121,2)*CX121,2)</f>
        <v>777.69</v>
      </c>
      <c r="DG121">
        <f t="shared" si="48"/>
        <v>0</v>
      </c>
      <c r="DH121">
        <f t="shared" si="26"/>
        <v>0</v>
      </c>
      <c r="DI121">
        <f t="shared" si="27"/>
        <v>0</v>
      </c>
      <c r="DJ121">
        <f t="shared" si="52"/>
        <v>777.69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ROW(Source!A111)</f>
        <v>111</v>
      </c>
      <c r="B122">
        <v>48176574</v>
      </c>
      <c r="C122">
        <v>48177011</v>
      </c>
      <c r="D122">
        <v>0</v>
      </c>
      <c r="E122">
        <v>1</v>
      </c>
      <c r="F122">
        <v>1</v>
      </c>
      <c r="G122">
        <v>1</v>
      </c>
      <c r="H122">
        <v>3</v>
      </c>
      <c r="I122" t="s">
        <v>559</v>
      </c>
      <c r="J122" t="s">
        <v>3</v>
      </c>
      <c r="K122" t="s">
        <v>560</v>
      </c>
      <c r="L122">
        <v>1339</v>
      </c>
      <c r="N122">
        <v>1007</v>
      </c>
      <c r="O122" t="s">
        <v>51</v>
      </c>
      <c r="P122" t="s">
        <v>51</v>
      </c>
      <c r="Q122">
        <v>1</v>
      </c>
      <c r="W122">
        <v>0</v>
      </c>
      <c r="X122">
        <v>-1267085761</v>
      </c>
      <c r="Y122">
        <f t="shared" si="28"/>
        <v>100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0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100</v>
      </c>
      <c r="AU122" t="s">
        <v>3</v>
      </c>
      <c r="AV122">
        <v>0</v>
      </c>
      <c r="AW122">
        <v>2</v>
      </c>
      <c r="AX122">
        <v>48177035</v>
      </c>
      <c r="AY122">
        <v>1</v>
      </c>
      <c r="AZ122">
        <v>0</v>
      </c>
      <c r="BA122">
        <v>111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ROUND(Y122*Source!I111,7)</f>
        <v>7.8840000000000003</v>
      </c>
      <c r="CY122">
        <f t="shared" si="49"/>
        <v>0</v>
      </c>
      <c r="CZ122">
        <f t="shared" si="50"/>
        <v>0</v>
      </c>
      <c r="DA122">
        <f t="shared" si="51"/>
        <v>1</v>
      </c>
      <c r="DB122">
        <f t="shared" si="29"/>
        <v>0</v>
      </c>
      <c r="DC122">
        <f t="shared" si="30"/>
        <v>0</v>
      </c>
      <c r="DD122" t="s">
        <v>3</v>
      </c>
      <c r="DE122" t="s">
        <v>3</v>
      </c>
      <c r="DF122">
        <f>ROUND(ROUND(AE122,2)*CX122,2)</f>
        <v>0</v>
      </c>
      <c r="DG122">
        <f t="shared" si="48"/>
        <v>0</v>
      </c>
      <c r="DH122">
        <f t="shared" si="26"/>
        <v>0</v>
      </c>
      <c r="DI122">
        <f t="shared" si="27"/>
        <v>0</v>
      </c>
      <c r="DJ122">
        <f t="shared" si="52"/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ROW(Source!A111)</f>
        <v>111</v>
      </c>
      <c r="B123">
        <v>48176574</v>
      </c>
      <c r="C123">
        <v>48177011</v>
      </c>
      <c r="D123">
        <v>46063356</v>
      </c>
      <c r="E123">
        <v>1</v>
      </c>
      <c r="F123">
        <v>1</v>
      </c>
      <c r="G123">
        <v>1</v>
      </c>
      <c r="H123">
        <v>3</v>
      </c>
      <c r="I123" t="s">
        <v>561</v>
      </c>
      <c r="J123" t="s">
        <v>562</v>
      </c>
      <c r="K123" t="s">
        <v>563</v>
      </c>
      <c r="L123">
        <v>1339</v>
      </c>
      <c r="N123">
        <v>1007</v>
      </c>
      <c r="O123" t="s">
        <v>51</v>
      </c>
      <c r="P123" t="s">
        <v>51</v>
      </c>
      <c r="Q123">
        <v>1</v>
      </c>
      <c r="W123">
        <v>0</v>
      </c>
      <c r="X123">
        <v>1841610152</v>
      </c>
      <c r="Y123">
        <f t="shared" si="28"/>
        <v>0.26</v>
      </c>
      <c r="AA123">
        <v>11182.97</v>
      </c>
      <c r="AB123">
        <v>0</v>
      </c>
      <c r="AC123">
        <v>0</v>
      </c>
      <c r="AD123">
        <v>0</v>
      </c>
      <c r="AE123">
        <v>5764.42</v>
      </c>
      <c r="AF123">
        <v>0</v>
      </c>
      <c r="AG123">
        <v>0</v>
      </c>
      <c r="AH123">
        <v>0</v>
      </c>
      <c r="AI123">
        <v>1.94</v>
      </c>
      <c r="AJ123">
        <v>1</v>
      </c>
      <c r="AK123">
        <v>1</v>
      </c>
      <c r="AL123">
        <v>1</v>
      </c>
      <c r="AM123">
        <v>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0.26</v>
      </c>
      <c r="AU123" t="s">
        <v>3</v>
      </c>
      <c r="AV123">
        <v>0</v>
      </c>
      <c r="AW123">
        <v>2</v>
      </c>
      <c r="AX123">
        <v>48177036</v>
      </c>
      <c r="AY123">
        <v>1</v>
      </c>
      <c r="AZ123">
        <v>0</v>
      </c>
      <c r="BA123">
        <v>112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1498.7492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1</v>
      </c>
      <c r="BQ123">
        <v>1498.7492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1</v>
      </c>
      <c r="CV123">
        <v>0</v>
      </c>
      <c r="CW123">
        <v>0</v>
      </c>
      <c r="CX123">
        <f>ROUND(Y123*Source!I111,7)</f>
        <v>2.04984E-2</v>
      </c>
      <c r="CY123">
        <f t="shared" si="49"/>
        <v>11182.97</v>
      </c>
      <c r="CZ123">
        <f t="shared" si="50"/>
        <v>5764.42</v>
      </c>
      <c r="DA123">
        <f t="shared" si="51"/>
        <v>1.94</v>
      </c>
      <c r="DB123">
        <f t="shared" si="29"/>
        <v>1498.75</v>
      </c>
      <c r="DC123">
        <f t="shared" si="30"/>
        <v>0</v>
      </c>
      <c r="DD123" t="s">
        <v>3</v>
      </c>
      <c r="DE123" t="s">
        <v>3</v>
      </c>
      <c r="DF123">
        <f>ROUND(ROUND(AE123*AI123,2)*CX123,2)</f>
        <v>229.23</v>
      </c>
      <c r="DG123">
        <f t="shared" si="48"/>
        <v>0</v>
      </c>
      <c r="DH123">
        <f t="shared" si="26"/>
        <v>0</v>
      </c>
      <c r="DI123">
        <f t="shared" si="27"/>
        <v>0</v>
      </c>
      <c r="DJ123">
        <f t="shared" si="52"/>
        <v>229.23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ROW(Source!A117)</f>
        <v>117</v>
      </c>
      <c r="B124">
        <v>48176574</v>
      </c>
      <c r="C124">
        <v>48177042</v>
      </c>
      <c r="D124">
        <v>45910057</v>
      </c>
      <c r="E124">
        <v>115</v>
      </c>
      <c r="F124">
        <v>1</v>
      </c>
      <c r="G124">
        <v>1</v>
      </c>
      <c r="H124">
        <v>1</v>
      </c>
      <c r="I124" t="s">
        <v>569</v>
      </c>
      <c r="J124" t="s">
        <v>3</v>
      </c>
      <c r="K124" t="s">
        <v>570</v>
      </c>
      <c r="L124">
        <v>1191</v>
      </c>
      <c r="N124">
        <v>1013</v>
      </c>
      <c r="O124" t="s">
        <v>476</v>
      </c>
      <c r="P124" t="s">
        <v>476</v>
      </c>
      <c r="Q124">
        <v>1</v>
      </c>
      <c r="W124">
        <v>0</v>
      </c>
      <c r="X124">
        <v>604021916</v>
      </c>
      <c r="Y124">
        <f t="shared" si="28"/>
        <v>5.95</v>
      </c>
      <c r="AA124">
        <v>0</v>
      </c>
      <c r="AB124">
        <v>0</v>
      </c>
      <c r="AC124">
        <v>0</v>
      </c>
      <c r="AD124">
        <v>677.52</v>
      </c>
      <c r="AE124">
        <v>0</v>
      </c>
      <c r="AF124">
        <v>0</v>
      </c>
      <c r="AG124">
        <v>0</v>
      </c>
      <c r="AH124">
        <v>677.52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5.95</v>
      </c>
      <c r="AU124" t="s">
        <v>3</v>
      </c>
      <c r="AV124">
        <v>1</v>
      </c>
      <c r="AW124">
        <v>2</v>
      </c>
      <c r="AX124">
        <v>48177052</v>
      </c>
      <c r="AY124">
        <v>2</v>
      </c>
      <c r="AZ124">
        <v>131072</v>
      </c>
      <c r="BA124">
        <v>113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4031.2440000000001</v>
      </c>
      <c r="BN124">
        <v>5.95</v>
      </c>
      <c r="BO124">
        <v>0</v>
      </c>
      <c r="BP124">
        <v>1</v>
      </c>
      <c r="BQ124">
        <v>0</v>
      </c>
      <c r="BR124">
        <v>0</v>
      </c>
      <c r="BS124">
        <v>0</v>
      </c>
      <c r="BT124">
        <v>4031.2440000000001</v>
      </c>
      <c r="BU124">
        <v>5.95</v>
      </c>
      <c r="BV124">
        <v>0</v>
      </c>
      <c r="BW124">
        <v>1</v>
      </c>
      <c r="CU124">
        <f>ROUND(AT124*Source!I117*AH124*AL124,2)</f>
        <v>5804.99</v>
      </c>
      <c r="CV124">
        <f>ROUND(Y124*Source!I117,7)</f>
        <v>8.5679999999999996</v>
      </c>
      <c r="CW124">
        <v>0</v>
      </c>
      <c r="CX124">
        <f>ROUND(Y124*Source!I117,7)</f>
        <v>8.5679999999999996</v>
      </c>
      <c r="CY124">
        <f>AD124</f>
        <v>677.52</v>
      </c>
      <c r="CZ124">
        <f>AH124</f>
        <v>677.52</v>
      </c>
      <c r="DA124">
        <f>AL124</f>
        <v>1</v>
      </c>
      <c r="DB124">
        <f t="shared" si="29"/>
        <v>4031.24</v>
      </c>
      <c r="DC124">
        <f t="shared" si="30"/>
        <v>0</v>
      </c>
      <c r="DD124" t="s">
        <v>3</v>
      </c>
      <c r="DE124" t="s">
        <v>3</v>
      </c>
      <c r="DF124">
        <f>ROUND(ROUND(AE124,2)*CX124,2)</f>
        <v>0</v>
      </c>
      <c r="DG124">
        <f t="shared" si="48"/>
        <v>0</v>
      </c>
      <c r="DH124">
        <f t="shared" si="26"/>
        <v>0</v>
      </c>
      <c r="DI124">
        <f t="shared" si="27"/>
        <v>5804.99</v>
      </c>
      <c r="DJ124">
        <f>DI124</f>
        <v>5804.99</v>
      </c>
      <c r="DK124">
        <v>1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ROW(Source!A117)</f>
        <v>117</v>
      </c>
      <c r="B125">
        <v>48176574</v>
      </c>
      <c r="C125">
        <v>48177042</v>
      </c>
      <c r="D125">
        <v>45910359</v>
      </c>
      <c r="E125">
        <v>115</v>
      </c>
      <c r="F125">
        <v>1</v>
      </c>
      <c r="G125">
        <v>1</v>
      </c>
      <c r="H125">
        <v>1</v>
      </c>
      <c r="I125" t="s">
        <v>474</v>
      </c>
      <c r="J125" t="s">
        <v>3</v>
      </c>
      <c r="K125" t="s">
        <v>475</v>
      </c>
      <c r="L125">
        <v>1191</v>
      </c>
      <c r="N125">
        <v>1013</v>
      </c>
      <c r="O125" t="s">
        <v>476</v>
      </c>
      <c r="P125" t="s">
        <v>476</v>
      </c>
      <c r="Q125">
        <v>1</v>
      </c>
      <c r="W125">
        <v>0</v>
      </c>
      <c r="X125">
        <v>-1417349443</v>
      </c>
      <c r="Y125">
        <f t="shared" si="28"/>
        <v>0.36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0.36</v>
      </c>
      <c r="AU125" t="s">
        <v>3</v>
      </c>
      <c r="AV125">
        <v>2</v>
      </c>
      <c r="AW125">
        <v>2</v>
      </c>
      <c r="AX125">
        <v>48177053</v>
      </c>
      <c r="AY125">
        <v>1</v>
      </c>
      <c r="AZ125">
        <v>0</v>
      </c>
      <c r="BA125">
        <v>114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ROUND(Y125*Source!I117,7)</f>
        <v>0.51839999999999997</v>
      </c>
      <c r="CY125">
        <f>AD125</f>
        <v>0</v>
      </c>
      <c r="CZ125">
        <f>AH125</f>
        <v>0</v>
      </c>
      <c r="DA125">
        <f>AL125</f>
        <v>1</v>
      </c>
      <c r="DB125">
        <f t="shared" si="29"/>
        <v>0</v>
      </c>
      <c r="DC125">
        <f t="shared" si="30"/>
        <v>0</v>
      </c>
      <c r="DD125" t="s">
        <v>3</v>
      </c>
      <c r="DE125" t="s">
        <v>3</v>
      </c>
      <c r="DF125">
        <f>ROUND(ROUND(AE125,2)*CX125,2)</f>
        <v>0</v>
      </c>
      <c r="DG125">
        <f t="shared" si="48"/>
        <v>0</v>
      </c>
      <c r="DH125">
        <f t="shared" si="26"/>
        <v>0</v>
      </c>
      <c r="DI125">
        <f t="shared" si="27"/>
        <v>0</v>
      </c>
      <c r="DJ125">
        <f>DI125</f>
        <v>0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ROW(Source!A117)</f>
        <v>117</v>
      </c>
      <c r="B126">
        <v>48176574</v>
      </c>
      <c r="C126">
        <v>48177042</v>
      </c>
      <c r="D126">
        <v>46128406</v>
      </c>
      <c r="E126">
        <v>1</v>
      </c>
      <c r="F126">
        <v>1</v>
      </c>
      <c r="G126">
        <v>1</v>
      </c>
      <c r="H126">
        <v>2</v>
      </c>
      <c r="I126" t="s">
        <v>501</v>
      </c>
      <c r="J126" t="s">
        <v>502</v>
      </c>
      <c r="K126" t="s">
        <v>503</v>
      </c>
      <c r="L126">
        <v>1368</v>
      </c>
      <c r="N126">
        <v>1011</v>
      </c>
      <c r="O126" t="s">
        <v>480</v>
      </c>
      <c r="P126" t="s">
        <v>480</v>
      </c>
      <c r="Q126">
        <v>1</v>
      </c>
      <c r="W126">
        <v>0</v>
      </c>
      <c r="X126">
        <v>-1960355630</v>
      </c>
      <c r="Y126">
        <f t="shared" si="28"/>
        <v>0.36</v>
      </c>
      <c r="AA126">
        <v>0</v>
      </c>
      <c r="AB126">
        <v>971.8</v>
      </c>
      <c r="AC126">
        <v>1051.33</v>
      </c>
      <c r="AD126">
        <v>0</v>
      </c>
      <c r="AE126">
        <v>0</v>
      </c>
      <c r="AF126">
        <v>971.8</v>
      </c>
      <c r="AG126">
        <v>1051.33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0.36</v>
      </c>
      <c r="AU126" t="s">
        <v>3</v>
      </c>
      <c r="AV126">
        <v>0</v>
      </c>
      <c r="AW126">
        <v>2</v>
      </c>
      <c r="AX126">
        <v>48177054</v>
      </c>
      <c r="AY126">
        <v>2</v>
      </c>
      <c r="AZ126">
        <v>98304</v>
      </c>
      <c r="BA126">
        <v>115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349.84799999999996</v>
      </c>
      <c r="BL126">
        <v>378.47879999999998</v>
      </c>
      <c r="BM126">
        <v>0</v>
      </c>
      <c r="BN126">
        <v>0</v>
      </c>
      <c r="BO126">
        <v>0.36</v>
      </c>
      <c r="BP126">
        <v>1</v>
      </c>
      <c r="BQ126">
        <v>0</v>
      </c>
      <c r="BR126">
        <v>349.84799999999996</v>
      </c>
      <c r="BS126">
        <v>378.47879999999998</v>
      </c>
      <c r="BT126">
        <v>0</v>
      </c>
      <c r="BU126">
        <v>0</v>
      </c>
      <c r="BV126">
        <v>0.36</v>
      </c>
      <c r="BW126">
        <v>1</v>
      </c>
      <c r="CV126">
        <v>0</v>
      </c>
      <c r="CW126">
        <f>ROUND(Y126*Source!I117*DO126,7)</f>
        <v>0.51839999999999997</v>
      </c>
      <c r="CX126">
        <f>ROUND(Y126*Source!I117,7)</f>
        <v>0.51839999999999997</v>
      </c>
      <c r="CY126">
        <f>AB126</f>
        <v>971.8</v>
      </c>
      <c r="CZ126">
        <f>AF126</f>
        <v>971.8</v>
      </c>
      <c r="DA126">
        <f>AJ126</f>
        <v>1</v>
      </c>
      <c r="DB126">
        <f t="shared" si="29"/>
        <v>349.85</v>
      </c>
      <c r="DC126">
        <f t="shared" si="30"/>
        <v>378.48</v>
      </c>
      <c r="DD126" t="s">
        <v>3</v>
      </c>
      <c r="DE126" t="s">
        <v>3</v>
      </c>
      <c r="DF126">
        <f>ROUND(ROUND(AE126,2)*CX126,2)</f>
        <v>0</v>
      </c>
      <c r="DG126">
        <f t="shared" si="48"/>
        <v>503.78</v>
      </c>
      <c r="DH126">
        <f t="shared" si="26"/>
        <v>545.01</v>
      </c>
      <c r="DI126">
        <f t="shared" si="27"/>
        <v>0</v>
      </c>
      <c r="DJ126">
        <f>DG126+DH126</f>
        <v>1048.79</v>
      </c>
      <c r="DK126">
        <v>1</v>
      </c>
      <c r="DL126" t="s">
        <v>481</v>
      </c>
      <c r="DM126">
        <v>6</v>
      </c>
      <c r="DN126" t="s">
        <v>476</v>
      </c>
      <c r="DO126">
        <v>1</v>
      </c>
    </row>
    <row r="127" spans="1:119" x14ac:dyDescent="0.2">
      <c r="A127">
        <f>ROW(Source!A117)</f>
        <v>117</v>
      </c>
      <c r="B127">
        <v>48176574</v>
      </c>
      <c r="C127">
        <v>48177042</v>
      </c>
      <c r="D127">
        <v>46044205</v>
      </c>
      <c r="E127">
        <v>1</v>
      </c>
      <c r="F127">
        <v>1</v>
      </c>
      <c r="G127">
        <v>1</v>
      </c>
      <c r="H127">
        <v>3</v>
      </c>
      <c r="I127" t="s">
        <v>494</v>
      </c>
      <c r="J127" t="s">
        <v>495</v>
      </c>
      <c r="K127" t="s">
        <v>496</v>
      </c>
      <c r="L127">
        <v>1339</v>
      </c>
      <c r="N127">
        <v>1007</v>
      </c>
      <c r="O127" t="s">
        <v>51</v>
      </c>
      <c r="P127" t="s">
        <v>51</v>
      </c>
      <c r="Q127">
        <v>1</v>
      </c>
      <c r="W127">
        <v>0</v>
      </c>
      <c r="X127">
        <v>-101622892</v>
      </c>
      <c r="Y127">
        <f t="shared" si="28"/>
        <v>0.46</v>
      </c>
      <c r="AA127">
        <v>32.85</v>
      </c>
      <c r="AB127">
        <v>0</v>
      </c>
      <c r="AC127">
        <v>0</v>
      </c>
      <c r="AD127">
        <v>0</v>
      </c>
      <c r="AE127">
        <v>35.71</v>
      </c>
      <c r="AF127">
        <v>0</v>
      </c>
      <c r="AG127">
        <v>0</v>
      </c>
      <c r="AH127">
        <v>0</v>
      </c>
      <c r="AI127">
        <v>0.92</v>
      </c>
      <c r="AJ127">
        <v>1</v>
      </c>
      <c r="AK127">
        <v>1</v>
      </c>
      <c r="AL127">
        <v>1</v>
      </c>
      <c r="AM127">
        <v>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0.46</v>
      </c>
      <c r="AU127" t="s">
        <v>3</v>
      </c>
      <c r="AV127">
        <v>0</v>
      </c>
      <c r="AW127">
        <v>2</v>
      </c>
      <c r="AX127">
        <v>48177055</v>
      </c>
      <c r="AY127">
        <v>1</v>
      </c>
      <c r="AZ127">
        <v>0</v>
      </c>
      <c r="BA127">
        <v>116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16.426600000000001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1</v>
      </c>
      <c r="BQ127">
        <v>16.426600000000001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1</v>
      </c>
      <c r="CV127">
        <v>0</v>
      </c>
      <c r="CW127">
        <v>0</v>
      </c>
      <c r="CX127">
        <f>ROUND(Y127*Source!I117,7)</f>
        <v>0.66239999999999999</v>
      </c>
      <c r="CY127">
        <f t="shared" ref="CY127:CY132" si="53">AA127</f>
        <v>32.85</v>
      </c>
      <c r="CZ127">
        <f t="shared" ref="CZ127:CZ132" si="54">AE127</f>
        <v>35.71</v>
      </c>
      <c r="DA127">
        <f t="shared" ref="DA127:DA132" si="55">AI127</f>
        <v>0.92</v>
      </c>
      <c r="DB127">
        <f t="shared" si="29"/>
        <v>16.43</v>
      </c>
      <c r="DC127">
        <f t="shared" si="30"/>
        <v>0</v>
      </c>
      <c r="DD127" t="s">
        <v>3</v>
      </c>
      <c r="DE127" t="s">
        <v>3</v>
      </c>
      <c r="DF127">
        <f>ROUND(ROUND(AE127*AI127,2)*CX127,2)</f>
        <v>21.76</v>
      </c>
      <c r="DG127">
        <f t="shared" si="48"/>
        <v>0</v>
      </c>
      <c r="DH127">
        <f t="shared" si="26"/>
        <v>0</v>
      </c>
      <c r="DI127">
        <f t="shared" si="27"/>
        <v>0</v>
      </c>
      <c r="DJ127">
        <f t="shared" ref="DJ127:DJ132" si="56">DF127</f>
        <v>21.76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ROW(Source!A117)</f>
        <v>117</v>
      </c>
      <c r="B128">
        <v>48176574</v>
      </c>
      <c r="C128">
        <v>48177042</v>
      </c>
      <c r="D128">
        <v>0</v>
      </c>
      <c r="E128">
        <v>1</v>
      </c>
      <c r="F128">
        <v>1</v>
      </c>
      <c r="G128">
        <v>1</v>
      </c>
      <c r="H128">
        <v>3</v>
      </c>
      <c r="I128" t="s">
        <v>557</v>
      </c>
      <c r="J128" t="s">
        <v>3</v>
      </c>
      <c r="K128" t="s">
        <v>571</v>
      </c>
      <c r="L128">
        <v>1339</v>
      </c>
      <c r="N128">
        <v>1007</v>
      </c>
      <c r="O128" t="s">
        <v>51</v>
      </c>
      <c r="P128" t="s">
        <v>51</v>
      </c>
      <c r="Q128">
        <v>1</v>
      </c>
      <c r="W128">
        <v>0</v>
      </c>
      <c r="X128">
        <v>-1680318690</v>
      </c>
      <c r="Y128">
        <f t="shared" si="28"/>
        <v>0.221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0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0.221</v>
      </c>
      <c r="AU128" t="s">
        <v>3</v>
      </c>
      <c r="AV128">
        <v>0</v>
      </c>
      <c r="AW128">
        <v>2</v>
      </c>
      <c r="AX128">
        <v>48177056</v>
      </c>
      <c r="AY128">
        <v>1</v>
      </c>
      <c r="AZ128">
        <v>0</v>
      </c>
      <c r="BA128">
        <v>117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ROUND(Y128*Source!I117,7)</f>
        <v>0.31824000000000002</v>
      </c>
      <c r="CY128">
        <f t="shared" si="53"/>
        <v>0</v>
      </c>
      <c r="CZ128">
        <f t="shared" si="54"/>
        <v>0</v>
      </c>
      <c r="DA128">
        <f t="shared" si="55"/>
        <v>1</v>
      </c>
      <c r="DB128">
        <f t="shared" si="29"/>
        <v>0</v>
      </c>
      <c r="DC128">
        <f t="shared" si="30"/>
        <v>0</v>
      </c>
      <c r="DD128" t="s">
        <v>3</v>
      </c>
      <c r="DE128" t="s">
        <v>3</v>
      </c>
      <c r="DF128">
        <f>ROUND(ROUND(AE128,2)*CX128,2)</f>
        <v>0</v>
      </c>
      <c r="DG128">
        <f t="shared" si="48"/>
        <v>0</v>
      </c>
      <c r="DH128">
        <f t="shared" si="26"/>
        <v>0</v>
      </c>
      <c r="DI128">
        <f t="shared" si="27"/>
        <v>0</v>
      </c>
      <c r="DJ128">
        <f t="shared" si="56"/>
        <v>0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ROW(Source!A117)</f>
        <v>117</v>
      </c>
      <c r="B129">
        <v>48176574</v>
      </c>
      <c r="C129">
        <v>48177042</v>
      </c>
      <c r="D129">
        <v>46051301</v>
      </c>
      <c r="E129">
        <v>1</v>
      </c>
      <c r="F129">
        <v>1</v>
      </c>
      <c r="G129">
        <v>1</v>
      </c>
      <c r="H129">
        <v>3</v>
      </c>
      <c r="I129" t="s">
        <v>151</v>
      </c>
      <c r="J129" t="s">
        <v>153</v>
      </c>
      <c r="K129" t="s">
        <v>152</v>
      </c>
      <c r="L129">
        <v>1339</v>
      </c>
      <c r="N129">
        <v>1007</v>
      </c>
      <c r="O129" t="s">
        <v>51</v>
      </c>
      <c r="P129" t="s">
        <v>51</v>
      </c>
      <c r="Q129">
        <v>1</v>
      </c>
      <c r="W129">
        <v>0</v>
      </c>
      <c r="X129">
        <v>1036015556</v>
      </c>
      <c r="Y129">
        <f t="shared" si="28"/>
        <v>0.221</v>
      </c>
      <c r="AA129">
        <v>4288.76</v>
      </c>
      <c r="AB129">
        <v>0</v>
      </c>
      <c r="AC129">
        <v>0</v>
      </c>
      <c r="AD129">
        <v>0</v>
      </c>
      <c r="AE129">
        <v>3486.8</v>
      </c>
      <c r="AF129">
        <v>0</v>
      </c>
      <c r="AG129">
        <v>0</v>
      </c>
      <c r="AH129">
        <v>0</v>
      </c>
      <c r="AI129">
        <v>1.23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0</v>
      </c>
      <c r="AP129">
        <v>1</v>
      </c>
      <c r="AQ129">
        <v>0</v>
      </c>
      <c r="AR129">
        <v>0</v>
      </c>
      <c r="AS129" t="s">
        <v>3</v>
      </c>
      <c r="AT129">
        <v>0.221</v>
      </c>
      <c r="AU129" t="s">
        <v>3</v>
      </c>
      <c r="AV129">
        <v>0</v>
      </c>
      <c r="AW129">
        <v>1</v>
      </c>
      <c r="AX129">
        <v>-1</v>
      </c>
      <c r="AY129">
        <v>0</v>
      </c>
      <c r="AZ129">
        <v>0</v>
      </c>
      <c r="BA129" t="s">
        <v>3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ROUND(Y129*Source!I117,7)</f>
        <v>0.31824000000000002</v>
      </c>
      <c r="CY129">
        <f t="shared" si="53"/>
        <v>4288.76</v>
      </c>
      <c r="CZ129">
        <f t="shared" si="54"/>
        <v>3486.8</v>
      </c>
      <c r="DA129">
        <f t="shared" si="55"/>
        <v>1.23</v>
      </c>
      <c r="DB129">
        <f t="shared" si="29"/>
        <v>770.58</v>
      </c>
      <c r="DC129">
        <f t="shared" si="30"/>
        <v>0</v>
      </c>
      <c r="DD129" t="s">
        <v>3</v>
      </c>
      <c r="DE129" t="s">
        <v>3</v>
      </c>
      <c r="DF129">
        <f>ROUND(ROUND(AE129*AI129,2)*CX129,2)</f>
        <v>1364.85</v>
      </c>
      <c r="DG129">
        <f t="shared" si="48"/>
        <v>0</v>
      </c>
      <c r="DH129">
        <f t="shared" ref="DH129:DH192" si="57">ROUND(ROUND(AG129,2)*CX129,2)</f>
        <v>0</v>
      </c>
      <c r="DI129">
        <f t="shared" ref="DI129:DI192" si="58">ROUND(ROUND(AH129,2)*CX129,2)</f>
        <v>0</v>
      </c>
      <c r="DJ129">
        <f t="shared" si="56"/>
        <v>1364.85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ROW(Source!A117)</f>
        <v>117</v>
      </c>
      <c r="B130">
        <v>48176574</v>
      </c>
      <c r="C130">
        <v>48177042</v>
      </c>
      <c r="D130">
        <v>0</v>
      </c>
      <c r="E130">
        <v>1</v>
      </c>
      <c r="F130">
        <v>1</v>
      </c>
      <c r="G130">
        <v>1</v>
      </c>
      <c r="H130">
        <v>3</v>
      </c>
      <c r="I130" t="s">
        <v>572</v>
      </c>
      <c r="J130" t="s">
        <v>3</v>
      </c>
      <c r="K130" t="s">
        <v>573</v>
      </c>
      <c r="L130">
        <v>1407</v>
      </c>
      <c r="N130">
        <v>1013</v>
      </c>
      <c r="O130" t="s">
        <v>222</v>
      </c>
      <c r="P130" t="s">
        <v>222</v>
      </c>
      <c r="Q130">
        <v>1</v>
      </c>
      <c r="W130">
        <v>0</v>
      </c>
      <c r="X130">
        <v>-1335999631</v>
      </c>
      <c r="Y130">
        <f t="shared" si="28"/>
        <v>0.4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0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0.4</v>
      </c>
      <c r="AU130" t="s">
        <v>3</v>
      </c>
      <c r="AV130">
        <v>0</v>
      </c>
      <c r="AW130">
        <v>2</v>
      </c>
      <c r="AX130">
        <v>48177057</v>
      </c>
      <c r="AY130">
        <v>1</v>
      </c>
      <c r="AZ130">
        <v>0</v>
      </c>
      <c r="BA130">
        <v>118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ROUND(Y130*Source!I117,7)</f>
        <v>0.57599999999999996</v>
      </c>
      <c r="CY130">
        <f t="shared" si="53"/>
        <v>0</v>
      </c>
      <c r="CZ130">
        <f t="shared" si="54"/>
        <v>0</v>
      </c>
      <c r="DA130">
        <f t="shared" si="55"/>
        <v>1</v>
      </c>
      <c r="DB130">
        <f t="shared" si="29"/>
        <v>0</v>
      </c>
      <c r="DC130">
        <f t="shared" si="30"/>
        <v>0</v>
      </c>
      <c r="DD130" t="s">
        <v>3</v>
      </c>
      <c r="DE130" t="s">
        <v>3</v>
      </c>
      <c r="DF130">
        <f>ROUND(ROUND(AE130,2)*CX130,2)</f>
        <v>0</v>
      </c>
      <c r="DG130">
        <f t="shared" si="48"/>
        <v>0</v>
      </c>
      <c r="DH130">
        <f t="shared" si="57"/>
        <v>0</v>
      </c>
      <c r="DI130">
        <f t="shared" si="58"/>
        <v>0</v>
      </c>
      <c r="DJ130">
        <f t="shared" si="56"/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ROW(Source!A117)</f>
        <v>117</v>
      </c>
      <c r="B131">
        <v>48176574</v>
      </c>
      <c r="C131">
        <v>48177042</v>
      </c>
      <c r="D131">
        <v>46054306</v>
      </c>
      <c r="E131">
        <v>1</v>
      </c>
      <c r="F131">
        <v>1</v>
      </c>
      <c r="G131">
        <v>1</v>
      </c>
      <c r="H131">
        <v>3</v>
      </c>
      <c r="I131" t="s">
        <v>220</v>
      </c>
      <c r="J131" t="s">
        <v>223</v>
      </c>
      <c r="K131" t="s">
        <v>221</v>
      </c>
      <c r="L131">
        <v>1407</v>
      </c>
      <c r="N131">
        <v>1013</v>
      </c>
      <c r="O131" t="s">
        <v>222</v>
      </c>
      <c r="P131" t="s">
        <v>222</v>
      </c>
      <c r="Q131">
        <v>1</v>
      </c>
      <c r="W131">
        <v>0</v>
      </c>
      <c r="X131">
        <v>709513300</v>
      </c>
      <c r="Y131">
        <f t="shared" ref="Y131:Y194" si="59">AT131</f>
        <v>0.4</v>
      </c>
      <c r="AA131">
        <v>14063.7</v>
      </c>
      <c r="AB131">
        <v>0</v>
      </c>
      <c r="AC131">
        <v>0</v>
      </c>
      <c r="AD131">
        <v>0</v>
      </c>
      <c r="AE131">
        <v>14803.89</v>
      </c>
      <c r="AF131">
        <v>0</v>
      </c>
      <c r="AG131">
        <v>0</v>
      </c>
      <c r="AH131">
        <v>0</v>
      </c>
      <c r="AI131">
        <v>0.95</v>
      </c>
      <c r="AJ131">
        <v>1</v>
      </c>
      <c r="AK131">
        <v>1</v>
      </c>
      <c r="AL131">
        <v>1</v>
      </c>
      <c r="AM131">
        <v>2</v>
      </c>
      <c r="AN131">
        <v>0</v>
      </c>
      <c r="AO131">
        <v>0</v>
      </c>
      <c r="AP131">
        <v>1</v>
      </c>
      <c r="AQ131">
        <v>0</v>
      </c>
      <c r="AR131">
        <v>0</v>
      </c>
      <c r="AS131" t="s">
        <v>3</v>
      </c>
      <c r="AT131">
        <v>0.4</v>
      </c>
      <c r="AU131" t="s">
        <v>3</v>
      </c>
      <c r="AV131">
        <v>0</v>
      </c>
      <c r="AW131">
        <v>1</v>
      </c>
      <c r="AX131">
        <v>-1</v>
      </c>
      <c r="AY131">
        <v>0</v>
      </c>
      <c r="AZ131">
        <v>0</v>
      </c>
      <c r="BA131" t="s">
        <v>3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ROUND(Y131*Source!I117,7)</f>
        <v>0.57599999999999996</v>
      </c>
      <c r="CY131">
        <f t="shared" si="53"/>
        <v>14063.7</v>
      </c>
      <c r="CZ131">
        <f t="shared" si="54"/>
        <v>14803.89</v>
      </c>
      <c r="DA131">
        <f t="shared" si="55"/>
        <v>0.95</v>
      </c>
      <c r="DB131">
        <f t="shared" ref="DB131:DB194" si="60">ROUND(ROUND(AT131*CZ131,2),6)</f>
        <v>5921.56</v>
      </c>
      <c r="DC131">
        <f t="shared" ref="DC131:DC194" si="61">ROUND(ROUND(AT131*AG131,2),6)</f>
        <v>0</v>
      </c>
      <c r="DD131" t="s">
        <v>3</v>
      </c>
      <c r="DE131" t="s">
        <v>3</v>
      </c>
      <c r="DF131">
        <f>ROUND(ROUND(AE131*AI131,2)*CX131,2)</f>
        <v>8100.69</v>
      </c>
      <c r="DG131">
        <f t="shared" si="48"/>
        <v>0</v>
      </c>
      <c r="DH131">
        <f t="shared" si="57"/>
        <v>0</v>
      </c>
      <c r="DI131">
        <f t="shared" si="58"/>
        <v>0</v>
      </c>
      <c r="DJ131">
        <f t="shared" si="56"/>
        <v>8100.69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ROW(Source!A117)</f>
        <v>117</v>
      </c>
      <c r="B132">
        <v>48176574</v>
      </c>
      <c r="C132">
        <v>48177042</v>
      </c>
      <c r="D132">
        <v>46057370</v>
      </c>
      <c r="E132">
        <v>1</v>
      </c>
      <c r="F132">
        <v>1</v>
      </c>
      <c r="G132">
        <v>1</v>
      </c>
      <c r="H132">
        <v>3</v>
      </c>
      <c r="I132" t="s">
        <v>574</v>
      </c>
      <c r="J132" t="s">
        <v>575</v>
      </c>
      <c r="K132" t="s">
        <v>576</v>
      </c>
      <c r="L132">
        <v>1348</v>
      </c>
      <c r="N132">
        <v>1009</v>
      </c>
      <c r="O132" t="s">
        <v>227</v>
      </c>
      <c r="P132" t="s">
        <v>227</v>
      </c>
      <c r="Q132">
        <v>1000</v>
      </c>
      <c r="W132">
        <v>0</v>
      </c>
      <c r="X132">
        <v>-777829422</v>
      </c>
      <c r="Y132">
        <f t="shared" si="59"/>
        <v>2.3E-3</v>
      </c>
      <c r="AA132">
        <v>75462.539999999994</v>
      </c>
      <c r="AB132">
        <v>0</v>
      </c>
      <c r="AC132">
        <v>0</v>
      </c>
      <c r="AD132">
        <v>0</v>
      </c>
      <c r="AE132">
        <v>55898.18</v>
      </c>
      <c r="AF132">
        <v>0</v>
      </c>
      <c r="AG132">
        <v>0</v>
      </c>
      <c r="AH132">
        <v>0</v>
      </c>
      <c r="AI132">
        <v>1.35</v>
      </c>
      <c r="AJ132">
        <v>1</v>
      </c>
      <c r="AK132">
        <v>1</v>
      </c>
      <c r="AL132">
        <v>1</v>
      </c>
      <c r="AM132">
        <v>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2.3E-3</v>
      </c>
      <c r="AU132" t="s">
        <v>3</v>
      </c>
      <c r="AV132">
        <v>0</v>
      </c>
      <c r="AW132">
        <v>2</v>
      </c>
      <c r="AX132">
        <v>48177058</v>
      </c>
      <c r="AY132">
        <v>1</v>
      </c>
      <c r="AZ132">
        <v>0</v>
      </c>
      <c r="BA132">
        <v>119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128.56581399999999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1</v>
      </c>
      <c r="BQ132">
        <v>128.56581399999999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1</v>
      </c>
      <c r="CV132">
        <v>0</v>
      </c>
      <c r="CW132">
        <v>0</v>
      </c>
      <c r="CX132">
        <f>ROUND(Y132*Source!I117,7)</f>
        <v>3.3119999999999998E-3</v>
      </c>
      <c r="CY132">
        <f t="shared" si="53"/>
        <v>75462.539999999994</v>
      </c>
      <c r="CZ132">
        <f t="shared" si="54"/>
        <v>55898.18</v>
      </c>
      <c r="DA132">
        <f t="shared" si="55"/>
        <v>1.35</v>
      </c>
      <c r="DB132">
        <f t="shared" si="60"/>
        <v>128.57</v>
      </c>
      <c r="DC132">
        <f t="shared" si="61"/>
        <v>0</v>
      </c>
      <c r="DD132" t="s">
        <v>3</v>
      </c>
      <c r="DE132" t="s">
        <v>3</v>
      </c>
      <c r="DF132">
        <f>ROUND(ROUND(AE132*AI132,2)*CX132,2)</f>
        <v>249.93</v>
      </c>
      <c r="DG132">
        <f t="shared" si="48"/>
        <v>0</v>
      </c>
      <c r="DH132">
        <f t="shared" si="57"/>
        <v>0</v>
      </c>
      <c r="DI132">
        <f t="shared" si="58"/>
        <v>0</v>
      </c>
      <c r="DJ132">
        <f t="shared" si="56"/>
        <v>249.93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ROW(Source!A120)</f>
        <v>120</v>
      </c>
      <c r="B133">
        <v>48176574</v>
      </c>
      <c r="C133">
        <v>48177061</v>
      </c>
      <c r="D133">
        <v>45910122</v>
      </c>
      <c r="E133">
        <v>115</v>
      </c>
      <c r="F133">
        <v>1</v>
      </c>
      <c r="G133">
        <v>1</v>
      </c>
      <c r="H133">
        <v>1</v>
      </c>
      <c r="I133" t="s">
        <v>582</v>
      </c>
      <c r="J133" t="s">
        <v>3</v>
      </c>
      <c r="K133" t="s">
        <v>583</v>
      </c>
      <c r="L133">
        <v>1191</v>
      </c>
      <c r="N133">
        <v>1013</v>
      </c>
      <c r="O133" t="s">
        <v>476</v>
      </c>
      <c r="P133" t="s">
        <v>476</v>
      </c>
      <c r="Q133">
        <v>1</v>
      </c>
      <c r="W133">
        <v>0</v>
      </c>
      <c r="X133">
        <v>293181933</v>
      </c>
      <c r="Y133">
        <f t="shared" si="59"/>
        <v>42.7</v>
      </c>
      <c r="AA133">
        <v>0</v>
      </c>
      <c r="AB133">
        <v>0</v>
      </c>
      <c r="AC133">
        <v>0</v>
      </c>
      <c r="AD133">
        <v>829.38</v>
      </c>
      <c r="AE133">
        <v>0</v>
      </c>
      <c r="AF133">
        <v>0</v>
      </c>
      <c r="AG133">
        <v>0</v>
      </c>
      <c r="AH133">
        <v>829.38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42.7</v>
      </c>
      <c r="AU133" t="s">
        <v>3</v>
      </c>
      <c r="AV133">
        <v>1</v>
      </c>
      <c r="AW133">
        <v>2</v>
      </c>
      <c r="AX133">
        <v>48177070</v>
      </c>
      <c r="AY133">
        <v>2</v>
      </c>
      <c r="AZ133">
        <v>131072</v>
      </c>
      <c r="BA133">
        <v>120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35414.526000000005</v>
      </c>
      <c r="BN133">
        <v>42.7</v>
      </c>
      <c r="BO133">
        <v>0</v>
      </c>
      <c r="BP133">
        <v>1</v>
      </c>
      <c r="BQ133">
        <v>0</v>
      </c>
      <c r="BR133">
        <v>0</v>
      </c>
      <c r="BS133">
        <v>0</v>
      </c>
      <c r="BT133">
        <v>35414.526000000005</v>
      </c>
      <c r="BU133">
        <v>42.7</v>
      </c>
      <c r="BV133">
        <v>0</v>
      </c>
      <c r="BW133">
        <v>1</v>
      </c>
      <c r="CU133">
        <f>ROUND(AT133*Source!I120*AH133*AL133,2)</f>
        <v>5035.95</v>
      </c>
      <c r="CV133">
        <f>ROUND(Y133*Source!I120,7)</f>
        <v>6.0719399999999997</v>
      </c>
      <c r="CW133">
        <v>0</v>
      </c>
      <c r="CX133">
        <f>ROUND(Y133*Source!I120,7)</f>
        <v>6.0719399999999997</v>
      </c>
      <c r="CY133">
        <f>AD133</f>
        <v>829.38</v>
      </c>
      <c r="CZ133">
        <f>AH133</f>
        <v>829.38</v>
      </c>
      <c r="DA133">
        <f>AL133</f>
        <v>1</v>
      </c>
      <c r="DB133">
        <f t="shared" si="60"/>
        <v>35414.53</v>
      </c>
      <c r="DC133">
        <f t="shared" si="61"/>
        <v>0</v>
      </c>
      <c r="DD133" t="s">
        <v>3</v>
      </c>
      <c r="DE133" t="s">
        <v>3</v>
      </c>
      <c r="DF133">
        <f>ROUND(ROUND(AE133,2)*CX133,2)</f>
        <v>0</v>
      </c>
      <c r="DG133">
        <f t="shared" si="48"/>
        <v>0</v>
      </c>
      <c r="DH133">
        <f t="shared" si="57"/>
        <v>0</v>
      </c>
      <c r="DI133">
        <f t="shared" si="58"/>
        <v>5035.95</v>
      </c>
      <c r="DJ133">
        <f>DI133</f>
        <v>5035.95</v>
      </c>
      <c r="DK133">
        <v>1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ROW(Source!A120)</f>
        <v>120</v>
      </c>
      <c r="B134">
        <v>48176574</v>
      </c>
      <c r="C134">
        <v>48177061</v>
      </c>
      <c r="D134">
        <v>45910359</v>
      </c>
      <c r="E134">
        <v>115</v>
      </c>
      <c r="F134">
        <v>1</v>
      </c>
      <c r="G134">
        <v>1</v>
      </c>
      <c r="H134">
        <v>1</v>
      </c>
      <c r="I134" t="s">
        <v>474</v>
      </c>
      <c r="J134" t="s">
        <v>3</v>
      </c>
      <c r="K134" t="s">
        <v>475</v>
      </c>
      <c r="L134">
        <v>1191</v>
      </c>
      <c r="N134">
        <v>1013</v>
      </c>
      <c r="O134" t="s">
        <v>476</v>
      </c>
      <c r="P134" t="s">
        <v>476</v>
      </c>
      <c r="Q134">
        <v>1</v>
      </c>
      <c r="W134">
        <v>0</v>
      </c>
      <c r="X134">
        <v>-1417349443</v>
      </c>
      <c r="Y134">
        <f t="shared" si="59"/>
        <v>0.94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0.94</v>
      </c>
      <c r="AU134" t="s">
        <v>3</v>
      </c>
      <c r="AV134">
        <v>2</v>
      </c>
      <c r="AW134">
        <v>2</v>
      </c>
      <c r="AX134">
        <v>48177071</v>
      </c>
      <c r="AY134">
        <v>1</v>
      </c>
      <c r="AZ134">
        <v>0</v>
      </c>
      <c r="BA134">
        <v>121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ROUND(Y134*Source!I120,7)</f>
        <v>0.13366800000000001</v>
      </c>
      <c r="CY134">
        <f>AD134</f>
        <v>0</v>
      </c>
      <c r="CZ134">
        <f>AH134</f>
        <v>0</v>
      </c>
      <c r="DA134">
        <f>AL134</f>
        <v>1</v>
      </c>
      <c r="DB134">
        <f t="shared" si="60"/>
        <v>0</v>
      </c>
      <c r="DC134">
        <f t="shared" si="61"/>
        <v>0</v>
      </c>
      <c r="DD134" t="s">
        <v>3</v>
      </c>
      <c r="DE134" t="s">
        <v>3</v>
      </c>
      <c r="DF134">
        <f>ROUND(ROUND(AE134,2)*CX134,2)</f>
        <v>0</v>
      </c>
      <c r="DG134">
        <f t="shared" si="48"/>
        <v>0</v>
      </c>
      <c r="DH134">
        <f t="shared" si="57"/>
        <v>0</v>
      </c>
      <c r="DI134">
        <f t="shared" si="58"/>
        <v>0</v>
      </c>
      <c r="DJ134">
        <f>DI134</f>
        <v>0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ROW(Source!A120)</f>
        <v>120</v>
      </c>
      <c r="B135">
        <v>48176574</v>
      </c>
      <c r="C135">
        <v>48177061</v>
      </c>
      <c r="D135">
        <v>46129773</v>
      </c>
      <c r="E135">
        <v>1</v>
      </c>
      <c r="F135">
        <v>1</v>
      </c>
      <c r="G135">
        <v>1</v>
      </c>
      <c r="H135">
        <v>2</v>
      </c>
      <c r="I135" t="s">
        <v>513</v>
      </c>
      <c r="J135" t="s">
        <v>514</v>
      </c>
      <c r="K135" t="s">
        <v>515</v>
      </c>
      <c r="L135">
        <v>1368</v>
      </c>
      <c r="N135">
        <v>1011</v>
      </c>
      <c r="O135" t="s">
        <v>480</v>
      </c>
      <c r="P135" t="s">
        <v>480</v>
      </c>
      <c r="Q135">
        <v>1</v>
      </c>
      <c r="W135">
        <v>0</v>
      </c>
      <c r="X135">
        <v>-1370349894</v>
      </c>
      <c r="Y135">
        <f t="shared" si="59"/>
        <v>0.94</v>
      </c>
      <c r="AA135">
        <v>0</v>
      </c>
      <c r="AB135">
        <v>572.77</v>
      </c>
      <c r="AC135">
        <v>782.65</v>
      </c>
      <c r="AD135">
        <v>0</v>
      </c>
      <c r="AE135">
        <v>0</v>
      </c>
      <c r="AF135">
        <v>572.77</v>
      </c>
      <c r="AG135">
        <v>782.65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0.94</v>
      </c>
      <c r="AU135" t="s">
        <v>3</v>
      </c>
      <c r="AV135">
        <v>0</v>
      </c>
      <c r="AW135">
        <v>2</v>
      </c>
      <c r="AX135">
        <v>48177072</v>
      </c>
      <c r="AY135">
        <v>2</v>
      </c>
      <c r="AZ135">
        <v>98304</v>
      </c>
      <c r="BA135">
        <v>122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538.40379999999993</v>
      </c>
      <c r="BL135">
        <v>735.69099999999992</v>
      </c>
      <c r="BM135">
        <v>0</v>
      </c>
      <c r="BN135">
        <v>0</v>
      </c>
      <c r="BO135">
        <v>0.94</v>
      </c>
      <c r="BP135">
        <v>1</v>
      </c>
      <c r="BQ135">
        <v>0</v>
      </c>
      <c r="BR135">
        <v>538.40379999999993</v>
      </c>
      <c r="BS135">
        <v>735.69099999999992</v>
      </c>
      <c r="BT135">
        <v>0</v>
      </c>
      <c r="BU135">
        <v>0</v>
      </c>
      <c r="BV135">
        <v>0.94</v>
      </c>
      <c r="BW135">
        <v>1</v>
      </c>
      <c r="CV135">
        <v>0</v>
      </c>
      <c r="CW135">
        <f>ROUND(Y135*Source!I120*DO135,7)</f>
        <v>0.13366800000000001</v>
      </c>
      <c r="CX135">
        <f>ROUND(Y135*Source!I120,7)</f>
        <v>0.13366800000000001</v>
      </c>
      <c r="CY135">
        <f>AB135</f>
        <v>572.77</v>
      </c>
      <c r="CZ135">
        <f>AF135</f>
        <v>572.77</v>
      </c>
      <c r="DA135">
        <f>AJ135</f>
        <v>1</v>
      </c>
      <c r="DB135">
        <f t="shared" si="60"/>
        <v>538.4</v>
      </c>
      <c r="DC135">
        <f t="shared" si="61"/>
        <v>735.69</v>
      </c>
      <c r="DD135" t="s">
        <v>3</v>
      </c>
      <c r="DE135" t="s">
        <v>3</v>
      </c>
      <c r="DF135">
        <f>ROUND(ROUND(AE135,2)*CX135,2)</f>
        <v>0</v>
      </c>
      <c r="DG135">
        <f t="shared" si="48"/>
        <v>76.56</v>
      </c>
      <c r="DH135">
        <f t="shared" si="57"/>
        <v>104.62</v>
      </c>
      <c r="DI135">
        <f t="shared" si="58"/>
        <v>0</v>
      </c>
      <c r="DJ135">
        <f>DG135+DH135</f>
        <v>181.18</v>
      </c>
      <c r="DK135">
        <v>1</v>
      </c>
      <c r="DL135" t="s">
        <v>516</v>
      </c>
      <c r="DM135">
        <v>4</v>
      </c>
      <c r="DN135" t="s">
        <v>476</v>
      </c>
      <c r="DO135">
        <v>1</v>
      </c>
    </row>
    <row r="136" spans="1:119" x14ac:dyDescent="0.2">
      <c r="A136">
        <f>ROW(Source!A120)</f>
        <v>120</v>
      </c>
      <c r="B136">
        <v>48176574</v>
      </c>
      <c r="C136">
        <v>48177061</v>
      </c>
      <c r="D136">
        <v>46130058</v>
      </c>
      <c r="E136">
        <v>1</v>
      </c>
      <c r="F136">
        <v>1</v>
      </c>
      <c r="G136">
        <v>1</v>
      </c>
      <c r="H136">
        <v>2</v>
      </c>
      <c r="I136" t="s">
        <v>545</v>
      </c>
      <c r="J136" t="s">
        <v>546</v>
      </c>
      <c r="K136" t="s">
        <v>547</v>
      </c>
      <c r="L136">
        <v>1368</v>
      </c>
      <c r="N136">
        <v>1011</v>
      </c>
      <c r="O136" t="s">
        <v>480</v>
      </c>
      <c r="P136" t="s">
        <v>480</v>
      </c>
      <c r="Q136">
        <v>1</v>
      </c>
      <c r="W136">
        <v>0</v>
      </c>
      <c r="X136">
        <v>-1363644737</v>
      </c>
      <c r="Y136">
        <f t="shared" si="59"/>
        <v>18.32</v>
      </c>
      <c r="AA136">
        <v>0</v>
      </c>
      <c r="AB136">
        <v>28.51</v>
      </c>
      <c r="AC136">
        <v>0</v>
      </c>
      <c r="AD136">
        <v>0</v>
      </c>
      <c r="AE136">
        <v>0</v>
      </c>
      <c r="AF136">
        <v>28.51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3</v>
      </c>
      <c r="AT136">
        <v>18.32</v>
      </c>
      <c r="AU136" t="s">
        <v>3</v>
      </c>
      <c r="AV136">
        <v>0</v>
      </c>
      <c r="AW136">
        <v>2</v>
      </c>
      <c r="AX136">
        <v>48177073</v>
      </c>
      <c r="AY136">
        <v>2</v>
      </c>
      <c r="AZ136">
        <v>32768</v>
      </c>
      <c r="BA136">
        <v>123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522.30320000000006</v>
      </c>
      <c r="BL136">
        <v>0</v>
      </c>
      <c r="BM136">
        <v>0</v>
      </c>
      <c r="BN136">
        <v>0</v>
      </c>
      <c r="BO136">
        <v>0</v>
      </c>
      <c r="BP136">
        <v>1</v>
      </c>
      <c r="BQ136">
        <v>0</v>
      </c>
      <c r="BR136">
        <v>522.30320000000006</v>
      </c>
      <c r="BS136">
        <v>0</v>
      </c>
      <c r="BT136">
        <v>0</v>
      </c>
      <c r="BU136">
        <v>0</v>
      </c>
      <c r="BV136">
        <v>0</v>
      </c>
      <c r="BW136">
        <v>1</v>
      </c>
      <c r="CV136">
        <v>0</v>
      </c>
      <c r="CW136">
        <f>ROUND(Y136*Source!I120*DO136,7)</f>
        <v>0</v>
      </c>
      <c r="CX136">
        <f>ROUND(Y136*Source!I120,7)</f>
        <v>2.6051039999999999</v>
      </c>
      <c r="CY136">
        <f>AB136</f>
        <v>28.51</v>
      </c>
      <c r="CZ136">
        <f>AF136</f>
        <v>28.51</v>
      </c>
      <c r="DA136">
        <f>AJ136</f>
        <v>1</v>
      </c>
      <c r="DB136">
        <f t="shared" si="60"/>
        <v>522.29999999999995</v>
      </c>
      <c r="DC136">
        <f t="shared" si="61"/>
        <v>0</v>
      </c>
      <c r="DD136" t="s">
        <v>3</v>
      </c>
      <c r="DE136" t="s">
        <v>3</v>
      </c>
      <c r="DF136">
        <f>ROUND(ROUND(AE136,2)*CX136,2)</f>
        <v>0</v>
      </c>
      <c r="DG136">
        <f t="shared" si="48"/>
        <v>74.27</v>
      </c>
      <c r="DH136">
        <f t="shared" si="57"/>
        <v>0</v>
      </c>
      <c r="DI136">
        <f t="shared" si="58"/>
        <v>0</v>
      </c>
      <c r="DJ136">
        <f>DG136+DH136</f>
        <v>74.27</v>
      </c>
      <c r="DK136">
        <v>1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ROW(Source!A120)</f>
        <v>120</v>
      </c>
      <c r="B137">
        <v>48176574</v>
      </c>
      <c r="C137">
        <v>48177061</v>
      </c>
      <c r="D137">
        <v>46045414</v>
      </c>
      <c r="E137">
        <v>1</v>
      </c>
      <c r="F137">
        <v>1</v>
      </c>
      <c r="G137">
        <v>1</v>
      </c>
      <c r="H137">
        <v>3</v>
      </c>
      <c r="I137" t="s">
        <v>579</v>
      </c>
      <c r="J137" t="s">
        <v>580</v>
      </c>
      <c r="K137" t="s">
        <v>581</v>
      </c>
      <c r="L137">
        <v>1348</v>
      </c>
      <c r="N137">
        <v>1009</v>
      </c>
      <c r="O137" t="s">
        <v>227</v>
      </c>
      <c r="P137" t="s">
        <v>227</v>
      </c>
      <c r="Q137">
        <v>1000</v>
      </c>
      <c r="W137">
        <v>0</v>
      </c>
      <c r="X137">
        <v>1030380880</v>
      </c>
      <c r="Y137">
        <f t="shared" si="59"/>
        <v>0.04</v>
      </c>
      <c r="AA137">
        <v>134860.20000000001</v>
      </c>
      <c r="AB137">
        <v>0</v>
      </c>
      <c r="AC137">
        <v>0</v>
      </c>
      <c r="AD137">
        <v>0</v>
      </c>
      <c r="AE137">
        <v>148198.01999999999</v>
      </c>
      <c r="AF137">
        <v>0</v>
      </c>
      <c r="AG137">
        <v>0</v>
      </c>
      <c r="AH137">
        <v>0</v>
      </c>
      <c r="AI137">
        <v>0.91</v>
      </c>
      <c r="AJ137">
        <v>1</v>
      </c>
      <c r="AK137">
        <v>1</v>
      </c>
      <c r="AL137">
        <v>1</v>
      </c>
      <c r="AM137">
        <v>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0.04</v>
      </c>
      <c r="AU137" t="s">
        <v>3</v>
      </c>
      <c r="AV137">
        <v>0</v>
      </c>
      <c r="AW137">
        <v>2</v>
      </c>
      <c r="AX137">
        <v>48177074</v>
      </c>
      <c r="AY137">
        <v>1</v>
      </c>
      <c r="AZ137">
        <v>0</v>
      </c>
      <c r="BA137">
        <v>124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5927.9207999999999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1</v>
      </c>
      <c r="BQ137">
        <v>5927.9207999999999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1</v>
      </c>
      <c r="CV137">
        <v>0</v>
      </c>
      <c r="CW137">
        <v>0</v>
      </c>
      <c r="CX137">
        <f>ROUND(Y137*Source!I120,7)</f>
        <v>5.6880000000000003E-3</v>
      </c>
      <c r="CY137">
        <f>AA137</f>
        <v>134860.20000000001</v>
      </c>
      <c r="CZ137">
        <f>AE137</f>
        <v>148198.01999999999</v>
      </c>
      <c r="DA137">
        <f>AI137</f>
        <v>0.91</v>
      </c>
      <c r="DB137">
        <f t="shared" si="60"/>
        <v>5927.92</v>
      </c>
      <c r="DC137">
        <f t="shared" si="61"/>
        <v>0</v>
      </c>
      <c r="DD137" t="s">
        <v>3</v>
      </c>
      <c r="DE137" t="s">
        <v>3</v>
      </c>
      <c r="DF137">
        <f>ROUND(ROUND(AE137*AI137,2)*CX137,2)</f>
        <v>767.08</v>
      </c>
      <c r="DG137">
        <f t="shared" si="48"/>
        <v>0</v>
      </c>
      <c r="DH137">
        <f t="shared" si="57"/>
        <v>0</v>
      </c>
      <c r="DI137">
        <f t="shared" si="58"/>
        <v>0</v>
      </c>
      <c r="DJ137">
        <f>DF137</f>
        <v>767.08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ROW(Source!A120)</f>
        <v>120</v>
      </c>
      <c r="B138">
        <v>48176574</v>
      </c>
      <c r="C138">
        <v>48177061</v>
      </c>
      <c r="D138">
        <v>46056162</v>
      </c>
      <c r="E138">
        <v>1</v>
      </c>
      <c r="F138">
        <v>1</v>
      </c>
      <c r="G138">
        <v>1</v>
      </c>
      <c r="H138">
        <v>3</v>
      </c>
      <c r="I138" t="s">
        <v>230</v>
      </c>
      <c r="J138" t="s">
        <v>232</v>
      </c>
      <c r="K138" t="s">
        <v>231</v>
      </c>
      <c r="L138">
        <v>1348</v>
      </c>
      <c r="N138">
        <v>1009</v>
      </c>
      <c r="O138" t="s">
        <v>227</v>
      </c>
      <c r="P138" t="s">
        <v>227</v>
      </c>
      <c r="Q138">
        <v>1000</v>
      </c>
      <c r="W138">
        <v>0</v>
      </c>
      <c r="X138">
        <v>-619923545</v>
      </c>
      <c r="Y138">
        <f t="shared" si="59"/>
        <v>1</v>
      </c>
      <c r="AA138">
        <v>142126.39000000001</v>
      </c>
      <c r="AB138">
        <v>0</v>
      </c>
      <c r="AC138">
        <v>0</v>
      </c>
      <c r="AD138">
        <v>0</v>
      </c>
      <c r="AE138">
        <v>105278.81</v>
      </c>
      <c r="AF138">
        <v>0</v>
      </c>
      <c r="AG138">
        <v>0</v>
      </c>
      <c r="AH138">
        <v>0</v>
      </c>
      <c r="AI138">
        <v>1.35</v>
      </c>
      <c r="AJ138">
        <v>1</v>
      </c>
      <c r="AK138">
        <v>1</v>
      </c>
      <c r="AL138">
        <v>1</v>
      </c>
      <c r="AM138">
        <v>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1</v>
      </c>
      <c r="AU138" t="s">
        <v>3</v>
      </c>
      <c r="AV138">
        <v>0</v>
      </c>
      <c r="AW138">
        <v>2</v>
      </c>
      <c r="AX138">
        <v>48177075</v>
      </c>
      <c r="AY138">
        <v>1</v>
      </c>
      <c r="AZ138">
        <v>0</v>
      </c>
      <c r="BA138">
        <v>125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105278.81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1</v>
      </c>
      <c r="BQ138">
        <v>105278.81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1</v>
      </c>
      <c r="CV138">
        <v>0</v>
      </c>
      <c r="CW138">
        <v>0</v>
      </c>
      <c r="CX138">
        <f>ROUND(Y138*Source!I120,7)</f>
        <v>0.14219999999999999</v>
      </c>
      <c r="CY138">
        <f>AA138</f>
        <v>142126.39000000001</v>
      </c>
      <c r="CZ138">
        <f>AE138</f>
        <v>105278.81</v>
      </c>
      <c r="DA138">
        <f>AI138</f>
        <v>1.35</v>
      </c>
      <c r="DB138">
        <f t="shared" si="60"/>
        <v>105278.81</v>
      </c>
      <c r="DC138">
        <f t="shared" si="61"/>
        <v>0</v>
      </c>
      <c r="DD138" t="s">
        <v>3</v>
      </c>
      <c r="DE138" t="s">
        <v>3</v>
      </c>
      <c r="DF138">
        <f>ROUND(ROUND(AE138*AI138,2)*CX138,2)</f>
        <v>20210.37</v>
      </c>
      <c r="DG138">
        <f t="shared" si="48"/>
        <v>0</v>
      </c>
      <c r="DH138">
        <f t="shared" si="57"/>
        <v>0</v>
      </c>
      <c r="DI138">
        <f t="shared" si="58"/>
        <v>0</v>
      </c>
      <c r="DJ138">
        <f>DF138</f>
        <v>20210.37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ROW(Source!A120)</f>
        <v>120</v>
      </c>
      <c r="B139">
        <v>48176574</v>
      </c>
      <c r="C139">
        <v>48177061</v>
      </c>
      <c r="D139">
        <v>46056162</v>
      </c>
      <c r="E139">
        <v>1</v>
      </c>
      <c r="F139">
        <v>1</v>
      </c>
      <c r="G139">
        <v>1</v>
      </c>
      <c r="H139">
        <v>3</v>
      </c>
      <c r="I139" t="s">
        <v>230</v>
      </c>
      <c r="J139" t="s">
        <v>232</v>
      </c>
      <c r="K139" t="s">
        <v>231</v>
      </c>
      <c r="L139">
        <v>1348</v>
      </c>
      <c r="N139">
        <v>1009</v>
      </c>
      <c r="O139" t="s">
        <v>227</v>
      </c>
      <c r="P139" t="s">
        <v>227</v>
      </c>
      <c r="Q139">
        <v>1000</v>
      </c>
      <c r="W139">
        <v>0</v>
      </c>
      <c r="X139">
        <v>-619923545</v>
      </c>
      <c r="Y139">
        <f t="shared" si="59"/>
        <v>-1</v>
      </c>
      <c r="AA139">
        <v>142126.39000000001</v>
      </c>
      <c r="AB139">
        <v>0</v>
      </c>
      <c r="AC139">
        <v>0</v>
      </c>
      <c r="AD139">
        <v>0</v>
      </c>
      <c r="AE139">
        <v>105278.81</v>
      </c>
      <c r="AF139">
        <v>0</v>
      </c>
      <c r="AG139">
        <v>0</v>
      </c>
      <c r="AH139">
        <v>0</v>
      </c>
      <c r="AI139">
        <v>1.35</v>
      </c>
      <c r="AJ139">
        <v>1</v>
      </c>
      <c r="AK139">
        <v>1</v>
      </c>
      <c r="AL139">
        <v>1</v>
      </c>
      <c r="AM139">
        <v>2</v>
      </c>
      <c r="AN139">
        <v>0</v>
      </c>
      <c r="AO139">
        <v>0</v>
      </c>
      <c r="AP139">
        <v>1</v>
      </c>
      <c r="AQ139">
        <v>0</v>
      </c>
      <c r="AR139">
        <v>0</v>
      </c>
      <c r="AS139" t="s">
        <v>3</v>
      </c>
      <c r="AT139">
        <v>-1</v>
      </c>
      <c r="AU139" t="s">
        <v>3</v>
      </c>
      <c r="AV139">
        <v>0</v>
      </c>
      <c r="AW139">
        <v>1</v>
      </c>
      <c r="AX139">
        <v>-1</v>
      </c>
      <c r="AY139">
        <v>0</v>
      </c>
      <c r="AZ139">
        <v>0</v>
      </c>
      <c r="BA139" t="s">
        <v>3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ROUND(Y139*Source!I120,7)</f>
        <v>-0.14219999999999999</v>
      </c>
      <c r="CY139">
        <f>AA139</f>
        <v>142126.39000000001</v>
      </c>
      <c r="CZ139">
        <f>AE139</f>
        <v>105278.81</v>
      </c>
      <c r="DA139">
        <f>AI139</f>
        <v>1.35</v>
      </c>
      <c r="DB139">
        <f t="shared" si="60"/>
        <v>-105278.81</v>
      </c>
      <c r="DC139">
        <f t="shared" si="61"/>
        <v>0</v>
      </c>
      <c r="DD139" t="s">
        <v>3</v>
      </c>
      <c r="DE139" t="s">
        <v>3</v>
      </c>
      <c r="DF139">
        <f>ROUND(ROUND(AE139*AI139,2)*CX139,2)</f>
        <v>-20210.37</v>
      </c>
      <c r="DG139">
        <f t="shared" si="48"/>
        <v>0</v>
      </c>
      <c r="DH139">
        <f t="shared" si="57"/>
        <v>0</v>
      </c>
      <c r="DI139">
        <f t="shared" si="58"/>
        <v>0</v>
      </c>
      <c r="DJ139">
        <f>DF139</f>
        <v>-20210.37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ROW(Source!A120)</f>
        <v>120</v>
      </c>
      <c r="B140">
        <v>48176574</v>
      </c>
      <c r="C140">
        <v>48177061</v>
      </c>
      <c r="D140">
        <v>46060552</v>
      </c>
      <c r="E140">
        <v>1</v>
      </c>
      <c r="F140">
        <v>1</v>
      </c>
      <c r="G140">
        <v>1</v>
      </c>
      <c r="H140">
        <v>3</v>
      </c>
      <c r="I140" t="s">
        <v>234</v>
      </c>
      <c r="J140" t="s">
        <v>236</v>
      </c>
      <c r="K140" t="s">
        <v>235</v>
      </c>
      <c r="L140">
        <v>1348</v>
      </c>
      <c r="N140">
        <v>1009</v>
      </c>
      <c r="O140" t="s">
        <v>227</v>
      </c>
      <c r="P140" t="s">
        <v>227</v>
      </c>
      <c r="Q140">
        <v>1000</v>
      </c>
      <c r="W140">
        <v>0</v>
      </c>
      <c r="X140">
        <v>32976572</v>
      </c>
      <c r="Y140">
        <f t="shared" si="59"/>
        <v>1</v>
      </c>
      <c r="AA140">
        <v>48786.5</v>
      </c>
      <c r="AB140">
        <v>0</v>
      </c>
      <c r="AC140">
        <v>0</v>
      </c>
      <c r="AD140">
        <v>0</v>
      </c>
      <c r="AE140">
        <v>69695</v>
      </c>
      <c r="AF140">
        <v>0</v>
      </c>
      <c r="AG140">
        <v>0</v>
      </c>
      <c r="AH140">
        <v>0</v>
      </c>
      <c r="AI140">
        <v>0.7</v>
      </c>
      <c r="AJ140">
        <v>1</v>
      </c>
      <c r="AK140">
        <v>1</v>
      </c>
      <c r="AL140">
        <v>1</v>
      </c>
      <c r="AM140">
        <v>2</v>
      </c>
      <c r="AN140">
        <v>0</v>
      </c>
      <c r="AO140">
        <v>0</v>
      </c>
      <c r="AP140">
        <v>1</v>
      </c>
      <c r="AQ140">
        <v>0</v>
      </c>
      <c r="AR140">
        <v>0</v>
      </c>
      <c r="AS140" t="s">
        <v>3</v>
      </c>
      <c r="AT140">
        <v>1</v>
      </c>
      <c r="AU140" t="s">
        <v>3</v>
      </c>
      <c r="AV140">
        <v>0</v>
      </c>
      <c r="AW140">
        <v>1</v>
      </c>
      <c r="AX140">
        <v>-1</v>
      </c>
      <c r="AY140">
        <v>0</v>
      </c>
      <c r="AZ140">
        <v>0</v>
      </c>
      <c r="BA140" t="s">
        <v>3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ROUND(Y140*Source!I120,7)</f>
        <v>0.14219999999999999</v>
      </c>
      <c r="CY140">
        <f>AA140</f>
        <v>48786.5</v>
      </c>
      <c r="CZ140">
        <f>AE140</f>
        <v>69695</v>
      </c>
      <c r="DA140">
        <f>AI140</f>
        <v>0.7</v>
      </c>
      <c r="DB140">
        <f t="shared" si="60"/>
        <v>69695</v>
      </c>
      <c r="DC140">
        <f t="shared" si="61"/>
        <v>0</v>
      </c>
      <c r="DD140" t="s">
        <v>3</v>
      </c>
      <c r="DE140" t="s">
        <v>3</v>
      </c>
      <c r="DF140">
        <f>ROUND(ROUND(AE140*AI140,2)*CX140,2)</f>
        <v>6937.44</v>
      </c>
      <c r="DG140">
        <f t="shared" si="48"/>
        <v>0</v>
      </c>
      <c r="DH140">
        <f t="shared" si="57"/>
        <v>0</v>
      </c>
      <c r="DI140">
        <f t="shared" si="58"/>
        <v>0</v>
      </c>
      <c r="DJ140">
        <f>DF140</f>
        <v>6937.44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ROW(Source!A123)</f>
        <v>123</v>
      </c>
      <c r="B141">
        <v>48176574</v>
      </c>
      <c r="C141">
        <v>48177078</v>
      </c>
      <c r="D141">
        <v>45910122</v>
      </c>
      <c r="E141">
        <v>115</v>
      </c>
      <c r="F141">
        <v>1</v>
      </c>
      <c r="G141">
        <v>1</v>
      </c>
      <c r="H141">
        <v>1</v>
      </c>
      <c r="I141" t="s">
        <v>582</v>
      </c>
      <c r="J141" t="s">
        <v>3</v>
      </c>
      <c r="K141" t="s">
        <v>583</v>
      </c>
      <c r="L141">
        <v>1191</v>
      </c>
      <c r="N141">
        <v>1013</v>
      </c>
      <c r="O141" t="s">
        <v>476</v>
      </c>
      <c r="P141" t="s">
        <v>476</v>
      </c>
      <c r="Q141">
        <v>1</v>
      </c>
      <c r="W141">
        <v>0</v>
      </c>
      <c r="X141">
        <v>293181933</v>
      </c>
      <c r="Y141">
        <f t="shared" si="59"/>
        <v>31.4</v>
      </c>
      <c r="AA141">
        <v>0</v>
      </c>
      <c r="AB141">
        <v>0</v>
      </c>
      <c r="AC141">
        <v>0</v>
      </c>
      <c r="AD141">
        <v>829.38</v>
      </c>
      <c r="AE141">
        <v>0</v>
      </c>
      <c r="AF141">
        <v>0</v>
      </c>
      <c r="AG141">
        <v>0</v>
      </c>
      <c r="AH141">
        <v>829.38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31.4</v>
      </c>
      <c r="AU141" t="s">
        <v>3</v>
      </c>
      <c r="AV141">
        <v>1</v>
      </c>
      <c r="AW141">
        <v>2</v>
      </c>
      <c r="AX141">
        <v>48177087</v>
      </c>
      <c r="AY141">
        <v>2</v>
      </c>
      <c r="AZ141">
        <v>131072</v>
      </c>
      <c r="BA141">
        <v>126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26042.531999999999</v>
      </c>
      <c r="BN141">
        <v>31.4</v>
      </c>
      <c r="BO141">
        <v>0</v>
      </c>
      <c r="BP141">
        <v>1</v>
      </c>
      <c r="BQ141">
        <v>0</v>
      </c>
      <c r="BR141">
        <v>0</v>
      </c>
      <c r="BS141">
        <v>0</v>
      </c>
      <c r="BT141">
        <v>26042.531999999999</v>
      </c>
      <c r="BU141">
        <v>31.4</v>
      </c>
      <c r="BV141">
        <v>0</v>
      </c>
      <c r="BW141">
        <v>1</v>
      </c>
      <c r="CU141">
        <f>ROUND(AT141*Source!I123*AH141*AL141,2)</f>
        <v>10312.84</v>
      </c>
      <c r="CV141">
        <f>ROUND(Y141*Source!I123,7)</f>
        <v>12.4344</v>
      </c>
      <c r="CW141">
        <v>0</v>
      </c>
      <c r="CX141">
        <f>ROUND(Y141*Source!I123,7)</f>
        <v>12.4344</v>
      </c>
      <c r="CY141">
        <f>AD141</f>
        <v>829.38</v>
      </c>
      <c r="CZ141">
        <f>AH141</f>
        <v>829.38</v>
      </c>
      <c r="DA141">
        <f>AL141</f>
        <v>1</v>
      </c>
      <c r="DB141">
        <f t="shared" si="60"/>
        <v>26042.53</v>
      </c>
      <c r="DC141">
        <f t="shared" si="61"/>
        <v>0</v>
      </c>
      <c r="DD141" t="s">
        <v>3</v>
      </c>
      <c r="DE141" t="s">
        <v>3</v>
      </c>
      <c r="DF141">
        <f>ROUND(ROUND(AE141,2)*CX141,2)</f>
        <v>0</v>
      </c>
      <c r="DG141">
        <f t="shared" si="48"/>
        <v>0</v>
      </c>
      <c r="DH141">
        <f t="shared" si="57"/>
        <v>0</v>
      </c>
      <c r="DI141">
        <f t="shared" si="58"/>
        <v>10312.84</v>
      </c>
      <c r="DJ141">
        <f>DI141</f>
        <v>10312.84</v>
      </c>
      <c r="DK141">
        <v>1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ROW(Source!A123)</f>
        <v>123</v>
      </c>
      <c r="B142">
        <v>48176574</v>
      </c>
      <c r="C142">
        <v>48177078</v>
      </c>
      <c r="D142">
        <v>45910359</v>
      </c>
      <c r="E142">
        <v>115</v>
      </c>
      <c r="F142">
        <v>1</v>
      </c>
      <c r="G142">
        <v>1</v>
      </c>
      <c r="H142">
        <v>1</v>
      </c>
      <c r="I142" t="s">
        <v>474</v>
      </c>
      <c r="J142" t="s">
        <v>3</v>
      </c>
      <c r="K142" t="s">
        <v>475</v>
      </c>
      <c r="L142">
        <v>1191</v>
      </c>
      <c r="N142">
        <v>1013</v>
      </c>
      <c r="O142" t="s">
        <v>476</v>
      </c>
      <c r="P142" t="s">
        <v>476</v>
      </c>
      <c r="Q142">
        <v>1</v>
      </c>
      <c r="W142">
        <v>0</v>
      </c>
      <c r="X142">
        <v>-1417349443</v>
      </c>
      <c r="Y142">
        <f t="shared" si="59"/>
        <v>0.94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0.94</v>
      </c>
      <c r="AU142" t="s">
        <v>3</v>
      </c>
      <c r="AV142">
        <v>2</v>
      </c>
      <c r="AW142">
        <v>2</v>
      </c>
      <c r="AX142">
        <v>48177088</v>
      </c>
      <c r="AY142">
        <v>1</v>
      </c>
      <c r="AZ142">
        <v>0</v>
      </c>
      <c r="BA142">
        <v>127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ROUND(Y142*Source!I123,7)</f>
        <v>0.37224000000000002</v>
      </c>
      <c r="CY142">
        <f>AD142</f>
        <v>0</v>
      </c>
      <c r="CZ142">
        <f>AH142</f>
        <v>0</v>
      </c>
      <c r="DA142">
        <f>AL142</f>
        <v>1</v>
      </c>
      <c r="DB142">
        <f t="shared" si="60"/>
        <v>0</v>
      </c>
      <c r="DC142">
        <f t="shared" si="61"/>
        <v>0</v>
      </c>
      <c r="DD142" t="s">
        <v>3</v>
      </c>
      <c r="DE142" t="s">
        <v>3</v>
      </c>
      <c r="DF142">
        <f>ROUND(ROUND(AE142,2)*CX142,2)</f>
        <v>0</v>
      </c>
      <c r="DG142">
        <f t="shared" si="48"/>
        <v>0</v>
      </c>
      <c r="DH142">
        <f t="shared" si="57"/>
        <v>0</v>
      </c>
      <c r="DI142">
        <f t="shared" si="58"/>
        <v>0</v>
      </c>
      <c r="DJ142">
        <f>DI142</f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ROW(Source!A123)</f>
        <v>123</v>
      </c>
      <c r="B143">
        <v>48176574</v>
      </c>
      <c r="C143">
        <v>48177078</v>
      </c>
      <c r="D143">
        <v>46129773</v>
      </c>
      <c r="E143">
        <v>1</v>
      </c>
      <c r="F143">
        <v>1</v>
      </c>
      <c r="G143">
        <v>1</v>
      </c>
      <c r="H143">
        <v>2</v>
      </c>
      <c r="I143" t="s">
        <v>513</v>
      </c>
      <c r="J143" t="s">
        <v>514</v>
      </c>
      <c r="K143" t="s">
        <v>515</v>
      </c>
      <c r="L143">
        <v>1368</v>
      </c>
      <c r="N143">
        <v>1011</v>
      </c>
      <c r="O143" t="s">
        <v>480</v>
      </c>
      <c r="P143" t="s">
        <v>480</v>
      </c>
      <c r="Q143">
        <v>1</v>
      </c>
      <c r="W143">
        <v>0</v>
      </c>
      <c r="X143">
        <v>-1370349894</v>
      </c>
      <c r="Y143">
        <f t="shared" si="59"/>
        <v>0.94</v>
      </c>
      <c r="AA143">
        <v>0</v>
      </c>
      <c r="AB143">
        <v>572.77</v>
      </c>
      <c r="AC143">
        <v>782.65</v>
      </c>
      <c r="AD143">
        <v>0</v>
      </c>
      <c r="AE143">
        <v>0</v>
      </c>
      <c r="AF143">
        <v>572.77</v>
      </c>
      <c r="AG143">
        <v>782.65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0.94</v>
      </c>
      <c r="AU143" t="s">
        <v>3</v>
      </c>
      <c r="AV143">
        <v>0</v>
      </c>
      <c r="AW143">
        <v>2</v>
      </c>
      <c r="AX143">
        <v>48177089</v>
      </c>
      <c r="AY143">
        <v>2</v>
      </c>
      <c r="AZ143">
        <v>98304</v>
      </c>
      <c r="BA143">
        <v>128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538.40379999999993</v>
      </c>
      <c r="BL143">
        <v>735.69099999999992</v>
      </c>
      <c r="BM143">
        <v>0</v>
      </c>
      <c r="BN143">
        <v>0</v>
      </c>
      <c r="BO143">
        <v>0.94</v>
      </c>
      <c r="BP143">
        <v>1</v>
      </c>
      <c r="BQ143">
        <v>0</v>
      </c>
      <c r="BR143">
        <v>538.40379999999993</v>
      </c>
      <c r="BS143">
        <v>735.69099999999992</v>
      </c>
      <c r="BT143">
        <v>0</v>
      </c>
      <c r="BU143">
        <v>0</v>
      </c>
      <c r="BV143">
        <v>0.94</v>
      </c>
      <c r="BW143">
        <v>1</v>
      </c>
      <c r="CV143">
        <v>0</v>
      </c>
      <c r="CW143">
        <f>ROUND(Y143*Source!I123*DO143,7)</f>
        <v>0.37224000000000002</v>
      </c>
      <c r="CX143">
        <f>ROUND(Y143*Source!I123,7)</f>
        <v>0.37224000000000002</v>
      </c>
      <c r="CY143">
        <f>AB143</f>
        <v>572.77</v>
      </c>
      <c r="CZ143">
        <f>AF143</f>
        <v>572.77</v>
      </c>
      <c r="DA143">
        <f>AJ143</f>
        <v>1</v>
      </c>
      <c r="DB143">
        <f t="shared" si="60"/>
        <v>538.4</v>
      </c>
      <c r="DC143">
        <f t="shared" si="61"/>
        <v>735.69</v>
      </c>
      <c r="DD143" t="s">
        <v>3</v>
      </c>
      <c r="DE143" t="s">
        <v>3</v>
      </c>
      <c r="DF143">
        <f>ROUND(ROUND(AE143,2)*CX143,2)</f>
        <v>0</v>
      </c>
      <c r="DG143">
        <f t="shared" si="48"/>
        <v>213.21</v>
      </c>
      <c r="DH143">
        <f t="shared" si="57"/>
        <v>291.33</v>
      </c>
      <c r="DI143">
        <f t="shared" si="58"/>
        <v>0</v>
      </c>
      <c r="DJ143">
        <f>DG143+DH143</f>
        <v>504.53999999999996</v>
      </c>
      <c r="DK143">
        <v>1</v>
      </c>
      <c r="DL143" t="s">
        <v>516</v>
      </c>
      <c r="DM143">
        <v>4</v>
      </c>
      <c r="DN143" t="s">
        <v>476</v>
      </c>
      <c r="DO143">
        <v>1</v>
      </c>
    </row>
    <row r="144" spans="1:119" x14ac:dyDescent="0.2">
      <c r="A144">
        <f>ROW(Source!A123)</f>
        <v>123</v>
      </c>
      <c r="B144">
        <v>48176574</v>
      </c>
      <c r="C144">
        <v>48177078</v>
      </c>
      <c r="D144">
        <v>46130058</v>
      </c>
      <c r="E144">
        <v>1</v>
      </c>
      <c r="F144">
        <v>1</v>
      </c>
      <c r="G144">
        <v>1</v>
      </c>
      <c r="H144">
        <v>2</v>
      </c>
      <c r="I144" t="s">
        <v>545</v>
      </c>
      <c r="J144" t="s">
        <v>546</v>
      </c>
      <c r="K144" t="s">
        <v>547</v>
      </c>
      <c r="L144">
        <v>1368</v>
      </c>
      <c r="N144">
        <v>1011</v>
      </c>
      <c r="O144" t="s">
        <v>480</v>
      </c>
      <c r="P144" t="s">
        <v>480</v>
      </c>
      <c r="Q144">
        <v>1</v>
      </c>
      <c r="W144">
        <v>0</v>
      </c>
      <c r="X144">
        <v>-1363644737</v>
      </c>
      <c r="Y144">
        <f t="shared" si="59"/>
        <v>17.53</v>
      </c>
      <c r="AA144">
        <v>0</v>
      </c>
      <c r="AB144">
        <v>28.51</v>
      </c>
      <c r="AC144">
        <v>0</v>
      </c>
      <c r="AD144">
        <v>0</v>
      </c>
      <c r="AE144">
        <v>0</v>
      </c>
      <c r="AF144">
        <v>28.51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17.53</v>
      </c>
      <c r="AU144" t="s">
        <v>3</v>
      </c>
      <c r="AV144">
        <v>0</v>
      </c>
      <c r="AW144">
        <v>2</v>
      </c>
      <c r="AX144">
        <v>48177090</v>
      </c>
      <c r="AY144">
        <v>2</v>
      </c>
      <c r="AZ144">
        <v>32768</v>
      </c>
      <c r="BA144">
        <v>129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499.78030000000007</v>
      </c>
      <c r="BL144">
        <v>0</v>
      </c>
      <c r="BM144">
        <v>0</v>
      </c>
      <c r="BN144">
        <v>0</v>
      </c>
      <c r="BO144">
        <v>0</v>
      </c>
      <c r="BP144">
        <v>1</v>
      </c>
      <c r="BQ144">
        <v>0</v>
      </c>
      <c r="BR144">
        <v>499.78030000000007</v>
      </c>
      <c r="BS144">
        <v>0</v>
      </c>
      <c r="BT144">
        <v>0</v>
      </c>
      <c r="BU144">
        <v>0</v>
      </c>
      <c r="BV144">
        <v>0</v>
      </c>
      <c r="BW144">
        <v>1</v>
      </c>
      <c r="CV144">
        <v>0</v>
      </c>
      <c r="CW144">
        <f>ROUND(Y144*Source!I123*DO144,7)</f>
        <v>0</v>
      </c>
      <c r="CX144">
        <f>ROUND(Y144*Source!I123,7)</f>
        <v>6.9418800000000003</v>
      </c>
      <c r="CY144">
        <f>AB144</f>
        <v>28.51</v>
      </c>
      <c r="CZ144">
        <f>AF144</f>
        <v>28.51</v>
      </c>
      <c r="DA144">
        <f>AJ144</f>
        <v>1</v>
      </c>
      <c r="DB144">
        <f t="shared" si="60"/>
        <v>499.78</v>
      </c>
      <c r="DC144">
        <f t="shared" si="61"/>
        <v>0</v>
      </c>
      <c r="DD144" t="s">
        <v>3</v>
      </c>
      <c r="DE144" t="s">
        <v>3</v>
      </c>
      <c r="DF144">
        <f>ROUND(ROUND(AE144,2)*CX144,2)</f>
        <v>0</v>
      </c>
      <c r="DG144">
        <f t="shared" si="48"/>
        <v>197.91</v>
      </c>
      <c r="DH144">
        <f t="shared" si="57"/>
        <v>0</v>
      </c>
      <c r="DI144">
        <f t="shared" si="58"/>
        <v>0</v>
      </c>
      <c r="DJ144">
        <f>DG144+DH144</f>
        <v>197.91</v>
      </c>
      <c r="DK144">
        <v>1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ROW(Source!A123)</f>
        <v>123</v>
      </c>
      <c r="B145">
        <v>48176574</v>
      </c>
      <c r="C145">
        <v>48177078</v>
      </c>
      <c r="D145">
        <v>46045414</v>
      </c>
      <c r="E145">
        <v>1</v>
      </c>
      <c r="F145">
        <v>1</v>
      </c>
      <c r="G145">
        <v>1</v>
      </c>
      <c r="H145">
        <v>3</v>
      </c>
      <c r="I145" t="s">
        <v>579</v>
      </c>
      <c r="J145" t="s">
        <v>580</v>
      </c>
      <c r="K145" t="s">
        <v>581</v>
      </c>
      <c r="L145">
        <v>1348</v>
      </c>
      <c r="N145">
        <v>1009</v>
      </c>
      <c r="O145" t="s">
        <v>227</v>
      </c>
      <c r="P145" t="s">
        <v>227</v>
      </c>
      <c r="Q145">
        <v>1000</v>
      </c>
      <c r="W145">
        <v>0</v>
      </c>
      <c r="X145">
        <v>1030380880</v>
      </c>
      <c r="Y145">
        <f t="shared" si="59"/>
        <v>0.03</v>
      </c>
      <c r="AA145">
        <v>134860.20000000001</v>
      </c>
      <c r="AB145">
        <v>0</v>
      </c>
      <c r="AC145">
        <v>0</v>
      </c>
      <c r="AD145">
        <v>0</v>
      </c>
      <c r="AE145">
        <v>148198.01999999999</v>
      </c>
      <c r="AF145">
        <v>0</v>
      </c>
      <c r="AG145">
        <v>0</v>
      </c>
      <c r="AH145">
        <v>0</v>
      </c>
      <c r="AI145">
        <v>0.91</v>
      </c>
      <c r="AJ145">
        <v>1</v>
      </c>
      <c r="AK145">
        <v>1</v>
      </c>
      <c r="AL145">
        <v>1</v>
      </c>
      <c r="AM145">
        <v>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0.03</v>
      </c>
      <c r="AU145" t="s">
        <v>3</v>
      </c>
      <c r="AV145">
        <v>0</v>
      </c>
      <c r="AW145">
        <v>2</v>
      </c>
      <c r="AX145">
        <v>48177091</v>
      </c>
      <c r="AY145">
        <v>1</v>
      </c>
      <c r="AZ145">
        <v>0</v>
      </c>
      <c r="BA145">
        <v>130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4445.9405999999999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1</v>
      </c>
      <c r="BQ145">
        <v>4445.9405999999999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1</v>
      </c>
      <c r="CV145">
        <v>0</v>
      </c>
      <c r="CW145">
        <v>0</v>
      </c>
      <c r="CX145">
        <f>ROUND(Y145*Source!I123,7)</f>
        <v>1.188E-2</v>
      </c>
      <c r="CY145">
        <f>AA145</f>
        <v>134860.20000000001</v>
      </c>
      <c r="CZ145">
        <f>AE145</f>
        <v>148198.01999999999</v>
      </c>
      <c r="DA145">
        <f>AI145</f>
        <v>0.91</v>
      </c>
      <c r="DB145">
        <f t="shared" si="60"/>
        <v>4445.9399999999996</v>
      </c>
      <c r="DC145">
        <f t="shared" si="61"/>
        <v>0</v>
      </c>
      <c r="DD145" t="s">
        <v>3</v>
      </c>
      <c r="DE145" t="s">
        <v>3</v>
      </c>
      <c r="DF145">
        <f>ROUND(ROUND(AE145*AI145,2)*CX145,2)</f>
        <v>1602.14</v>
      </c>
      <c r="DG145">
        <f t="shared" si="48"/>
        <v>0</v>
      </c>
      <c r="DH145">
        <f t="shared" si="57"/>
        <v>0</v>
      </c>
      <c r="DI145">
        <f t="shared" si="58"/>
        <v>0</v>
      </c>
      <c r="DJ145">
        <f>DF145</f>
        <v>1602.14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ROW(Source!A123)</f>
        <v>123</v>
      </c>
      <c r="B146">
        <v>48176574</v>
      </c>
      <c r="C146">
        <v>48177078</v>
      </c>
      <c r="D146">
        <v>46056162</v>
      </c>
      <c r="E146">
        <v>1</v>
      </c>
      <c r="F146">
        <v>1</v>
      </c>
      <c r="G146">
        <v>1</v>
      </c>
      <c r="H146">
        <v>3</v>
      </c>
      <c r="I146" t="s">
        <v>230</v>
      </c>
      <c r="J146" t="s">
        <v>232</v>
      </c>
      <c r="K146" t="s">
        <v>231</v>
      </c>
      <c r="L146">
        <v>1348</v>
      </c>
      <c r="N146">
        <v>1009</v>
      </c>
      <c r="O146" t="s">
        <v>227</v>
      </c>
      <c r="P146" t="s">
        <v>227</v>
      </c>
      <c r="Q146">
        <v>1000</v>
      </c>
      <c r="W146">
        <v>0</v>
      </c>
      <c r="X146">
        <v>-619923545</v>
      </c>
      <c r="Y146">
        <f t="shared" si="59"/>
        <v>1</v>
      </c>
      <c r="AA146">
        <v>142126.39000000001</v>
      </c>
      <c r="AB146">
        <v>0</v>
      </c>
      <c r="AC146">
        <v>0</v>
      </c>
      <c r="AD146">
        <v>0</v>
      </c>
      <c r="AE146">
        <v>105278.81</v>
      </c>
      <c r="AF146">
        <v>0</v>
      </c>
      <c r="AG146">
        <v>0</v>
      </c>
      <c r="AH146">
        <v>0</v>
      </c>
      <c r="AI146">
        <v>1.35</v>
      </c>
      <c r="AJ146">
        <v>1</v>
      </c>
      <c r="AK146">
        <v>1</v>
      </c>
      <c r="AL146">
        <v>1</v>
      </c>
      <c r="AM146">
        <v>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1</v>
      </c>
      <c r="AU146" t="s">
        <v>3</v>
      </c>
      <c r="AV146">
        <v>0</v>
      </c>
      <c r="AW146">
        <v>2</v>
      </c>
      <c r="AX146">
        <v>48177092</v>
      </c>
      <c r="AY146">
        <v>1</v>
      </c>
      <c r="AZ146">
        <v>0</v>
      </c>
      <c r="BA146">
        <v>131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105278.81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1</v>
      </c>
      <c r="BQ146">
        <v>105278.81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1</v>
      </c>
      <c r="CV146">
        <v>0</v>
      </c>
      <c r="CW146">
        <v>0</v>
      </c>
      <c r="CX146">
        <f>ROUND(Y146*Source!I123,7)</f>
        <v>0.39600000000000002</v>
      </c>
      <c r="CY146">
        <f>AA146</f>
        <v>142126.39000000001</v>
      </c>
      <c r="CZ146">
        <f>AE146</f>
        <v>105278.81</v>
      </c>
      <c r="DA146">
        <f>AI146</f>
        <v>1.35</v>
      </c>
      <c r="DB146">
        <f t="shared" si="60"/>
        <v>105278.81</v>
      </c>
      <c r="DC146">
        <f t="shared" si="61"/>
        <v>0</v>
      </c>
      <c r="DD146" t="s">
        <v>3</v>
      </c>
      <c r="DE146" t="s">
        <v>3</v>
      </c>
      <c r="DF146">
        <f>ROUND(ROUND(AE146*AI146,2)*CX146,2)</f>
        <v>56282.05</v>
      </c>
      <c r="DG146">
        <f t="shared" si="48"/>
        <v>0</v>
      </c>
      <c r="DH146">
        <f t="shared" si="57"/>
        <v>0</v>
      </c>
      <c r="DI146">
        <f t="shared" si="58"/>
        <v>0</v>
      </c>
      <c r="DJ146">
        <f>DF146</f>
        <v>56282.05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ROW(Source!A123)</f>
        <v>123</v>
      </c>
      <c r="B147">
        <v>48176574</v>
      </c>
      <c r="C147">
        <v>48177078</v>
      </c>
      <c r="D147">
        <v>46056162</v>
      </c>
      <c r="E147">
        <v>1</v>
      </c>
      <c r="F147">
        <v>1</v>
      </c>
      <c r="G147">
        <v>1</v>
      </c>
      <c r="H147">
        <v>3</v>
      </c>
      <c r="I147" t="s">
        <v>230</v>
      </c>
      <c r="J147" t="s">
        <v>232</v>
      </c>
      <c r="K147" t="s">
        <v>231</v>
      </c>
      <c r="L147">
        <v>1348</v>
      </c>
      <c r="N147">
        <v>1009</v>
      </c>
      <c r="O147" t="s">
        <v>227</v>
      </c>
      <c r="P147" t="s">
        <v>227</v>
      </c>
      <c r="Q147">
        <v>1000</v>
      </c>
      <c r="W147">
        <v>0</v>
      </c>
      <c r="X147">
        <v>-619923545</v>
      </c>
      <c r="Y147">
        <f t="shared" si="59"/>
        <v>-1</v>
      </c>
      <c r="AA147">
        <v>142126.39000000001</v>
      </c>
      <c r="AB147">
        <v>0</v>
      </c>
      <c r="AC147">
        <v>0</v>
      </c>
      <c r="AD147">
        <v>0</v>
      </c>
      <c r="AE147">
        <v>105278.81</v>
      </c>
      <c r="AF147">
        <v>0</v>
      </c>
      <c r="AG147">
        <v>0</v>
      </c>
      <c r="AH147">
        <v>0</v>
      </c>
      <c r="AI147">
        <v>1.35</v>
      </c>
      <c r="AJ147">
        <v>1</v>
      </c>
      <c r="AK147">
        <v>1</v>
      </c>
      <c r="AL147">
        <v>1</v>
      </c>
      <c r="AM147">
        <v>2</v>
      </c>
      <c r="AN147">
        <v>0</v>
      </c>
      <c r="AO147">
        <v>0</v>
      </c>
      <c r="AP147">
        <v>1</v>
      </c>
      <c r="AQ147">
        <v>0</v>
      </c>
      <c r="AR147">
        <v>0</v>
      </c>
      <c r="AS147" t="s">
        <v>3</v>
      </c>
      <c r="AT147">
        <v>-1</v>
      </c>
      <c r="AU147" t="s">
        <v>3</v>
      </c>
      <c r="AV147">
        <v>0</v>
      </c>
      <c r="AW147">
        <v>1</v>
      </c>
      <c r="AX147">
        <v>-1</v>
      </c>
      <c r="AY147">
        <v>0</v>
      </c>
      <c r="AZ147">
        <v>0</v>
      </c>
      <c r="BA147" t="s">
        <v>3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ROUND(Y147*Source!I123,7)</f>
        <v>-0.39600000000000002</v>
      </c>
      <c r="CY147">
        <f>AA147</f>
        <v>142126.39000000001</v>
      </c>
      <c r="CZ147">
        <f>AE147</f>
        <v>105278.81</v>
      </c>
      <c r="DA147">
        <f>AI147</f>
        <v>1.35</v>
      </c>
      <c r="DB147">
        <f t="shared" si="60"/>
        <v>-105278.81</v>
      </c>
      <c r="DC147">
        <f t="shared" si="61"/>
        <v>0</v>
      </c>
      <c r="DD147" t="s">
        <v>3</v>
      </c>
      <c r="DE147" t="s">
        <v>3</v>
      </c>
      <c r="DF147">
        <f>ROUND(ROUND(AE147*AI147,2)*CX147,2)</f>
        <v>-56282.05</v>
      </c>
      <c r="DG147">
        <f t="shared" si="48"/>
        <v>0</v>
      </c>
      <c r="DH147">
        <f t="shared" si="57"/>
        <v>0</v>
      </c>
      <c r="DI147">
        <f t="shared" si="58"/>
        <v>0</v>
      </c>
      <c r="DJ147">
        <f>DF147</f>
        <v>-56282.05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ROW(Source!A123)</f>
        <v>123</v>
      </c>
      <c r="B148">
        <v>48176574</v>
      </c>
      <c r="C148">
        <v>48177078</v>
      </c>
      <c r="D148">
        <v>46060552</v>
      </c>
      <c r="E148">
        <v>1</v>
      </c>
      <c r="F148">
        <v>1</v>
      </c>
      <c r="G148">
        <v>1</v>
      </c>
      <c r="H148">
        <v>3</v>
      </c>
      <c r="I148" t="s">
        <v>234</v>
      </c>
      <c r="J148" t="s">
        <v>236</v>
      </c>
      <c r="K148" t="s">
        <v>235</v>
      </c>
      <c r="L148">
        <v>1348</v>
      </c>
      <c r="N148">
        <v>1009</v>
      </c>
      <c r="O148" t="s">
        <v>227</v>
      </c>
      <c r="P148" t="s">
        <v>227</v>
      </c>
      <c r="Q148">
        <v>1000</v>
      </c>
      <c r="W148">
        <v>0</v>
      </c>
      <c r="X148">
        <v>32976572</v>
      </c>
      <c r="Y148">
        <f t="shared" si="59"/>
        <v>1</v>
      </c>
      <c r="AA148">
        <v>48786.5</v>
      </c>
      <c r="AB148">
        <v>0</v>
      </c>
      <c r="AC148">
        <v>0</v>
      </c>
      <c r="AD148">
        <v>0</v>
      </c>
      <c r="AE148">
        <v>69695</v>
      </c>
      <c r="AF148">
        <v>0</v>
      </c>
      <c r="AG148">
        <v>0</v>
      </c>
      <c r="AH148">
        <v>0</v>
      </c>
      <c r="AI148">
        <v>0.7</v>
      </c>
      <c r="AJ148">
        <v>1</v>
      </c>
      <c r="AK148">
        <v>1</v>
      </c>
      <c r="AL148">
        <v>1</v>
      </c>
      <c r="AM148">
        <v>2</v>
      </c>
      <c r="AN148">
        <v>0</v>
      </c>
      <c r="AO148">
        <v>0</v>
      </c>
      <c r="AP148">
        <v>1</v>
      </c>
      <c r="AQ148">
        <v>0</v>
      </c>
      <c r="AR148">
        <v>0</v>
      </c>
      <c r="AS148" t="s">
        <v>3</v>
      </c>
      <c r="AT148">
        <v>1</v>
      </c>
      <c r="AU148" t="s">
        <v>3</v>
      </c>
      <c r="AV148">
        <v>0</v>
      </c>
      <c r="AW148">
        <v>1</v>
      </c>
      <c r="AX148">
        <v>-1</v>
      </c>
      <c r="AY148">
        <v>0</v>
      </c>
      <c r="AZ148">
        <v>0</v>
      </c>
      <c r="BA148" t="s">
        <v>3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ROUND(Y148*Source!I123,7)</f>
        <v>0.39600000000000002</v>
      </c>
      <c r="CY148">
        <f>AA148</f>
        <v>48786.5</v>
      </c>
      <c r="CZ148">
        <f>AE148</f>
        <v>69695</v>
      </c>
      <c r="DA148">
        <f>AI148</f>
        <v>0.7</v>
      </c>
      <c r="DB148">
        <f t="shared" si="60"/>
        <v>69695</v>
      </c>
      <c r="DC148">
        <f t="shared" si="61"/>
        <v>0</v>
      </c>
      <c r="DD148" t="s">
        <v>3</v>
      </c>
      <c r="DE148" t="s">
        <v>3</v>
      </c>
      <c r="DF148">
        <f>ROUND(ROUND(AE148*AI148,2)*CX148,2)</f>
        <v>19319.45</v>
      </c>
      <c r="DG148">
        <f t="shared" si="48"/>
        <v>0</v>
      </c>
      <c r="DH148">
        <f t="shared" si="57"/>
        <v>0</v>
      </c>
      <c r="DI148">
        <f t="shared" si="58"/>
        <v>0</v>
      </c>
      <c r="DJ148">
        <f>DF148</f>
        <v>19319.45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ROW(Source!A127)</f>
        <v>127</v>
      </c>
      <c r="B149">
        <v>48176574</v>
      </c>
      <c r="C149">
        <v>48177096</v>
      </c>
      <c r="D149">
        <v>45910091</v>
      </c>
      <c r="E149">
        <v>115</v>
      </c>
      <c r="F149">
        <v>1</v>
      </c>
      <c r="G149">
        <v>1</v>
      </c>
      <c r="H149">
        <v>1</v>
      </c>
      <c r="I149" t="s">
        <v>567</v>
      </c>
      <c r="J149" t="s">
        <v>3</v>
      </c>
      <c r="K149" t="s">
        <v>568</v>
      </c>
      <c r="L149">
        <v>1191</v>
      </c>
      <c r="N149">
        <v>1013</v>
      </c>
      <c r="O149" t="s">
        <v>476</v>
      </c>
      <c r="P149" t="s">
        <v>476</v>
      </c>
      <c r="Q149">
        <v>1</v>
      </c>
      <c r="W149">
        <v>0</v>
      </c>
      <c r="X149">
        <v>1830830108</v>
      </c>
      <c r="Y149">
        <f t="shared" si="59"/>
        <v>333</v>
      </c>
      <c r="AA149">
        <v>0</v>
      </c>
      <c r="AB149">
        <v>0</v>
      </c>
      <c r="AC149">
        <v>0</v>
      </c>
      <c r="AD149">
        <v>747.61</v>
      </c>
      <c r="AE149">
        <v>0</v>
      </c>
      <c r="AF149">
        <v>0</v>
      </c>
      <c r="AG149">
        <v>0</v>
      </c>
      <c r="AH149">
        <v>747.61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333</v>
      </c>
      <c r="AU149" t="s">
        <v>3</v>
      </c>
      <c r="AV149">
        <v>1</v>
      </c>
      <c r="AW149">
        <v>2</v>
      </c>
      <c r="AX149">
        <v>48177110</v>
      </c>
      <c r="AY149">
        <v>2</v>
      </c>
      <c r="AZ149">
        <v>131072</v>
      </c>
      <c r="BA149">
        <v>132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248954.13</v>
      </c>
      <c r="BN149">
        <v>333</v>
      </c>
      <c r="BO149">
        <v>0</v>
      </c>
      <c r="BP149">
        <v>1</v>
      </c>
      <c r="BQ149">
        <v>0</v>
      </c>
      <c r="BR149">
        <v>0</v>
      </c>
      <c r="BS149">
        <v>0</v>
      </c>
      <c r="BT149">
        <v>248954.13</v>
      </c>
      <c r="BU149">
        <v>333</v>
      </c>
      <c r="BV149">
        <v>0</v>
      </c>
      <c r="BW149">
        <v>1</v>
      </c>
      <c r="CU149">
        <f>ROUND(AT149*Source!I127*AH149*AL149,2)</f>
        <v>1105.3599999999999</v>
      </c>
      <c r="CV149">
        <f>ROUND(Y149*Source!I127,7)</f>
        <v>1.4785200000000001</v>
      </c>
      <c r="CW149">
        <v>0</v>
      </c>
      <c r="CX149">
        <f>ROUND(Y149*Source!I127,7)</f>
        <v>1.4785200000000001</v>
      </c>
      <c r="CY149">
        <f>AD149</f>
        <v>747.61</v>
      </c>
      <c r="CZ149">
        <f>AH149</f>
        <v>747.61</v>
      </c>
      <c r="DA149">
        <f>AL149</f>
        <v>1</v>
      </c>
      <c r="DB149">
        <f t="shared" si="60"/>
        <v>248954.13</v>
      </c>
      <c r="DC149">
        <f t="shared" si="61"/>
        <v>0</v>
      </c>
      <c r="DD149" t="s">
        <v>3</v>
      </c>
      <c r="DE149" t="s">
        <v>3</v>
      </c>
      <c r="DF149">
        <f t="shared" ref="DF149:DF154" si="62">ROUND(ROUND(AE149,2)*CX149,2)</f>
        <v>0</v>
      </c>
      <c r="DG149">
        <f t="shared" si="48"/>
        <v>0</v>
      </c>
      <c r="DH149">
        <f t="shared" si="57"/>
        <v>0</v>
      </c>
      <c r="DI149">
        <f t="shared" si="58"/>
        <v>1105.3599999999999</v>
      </c>
      <c r="DJ149">
        <f>DI149</f>
        <v>1105.3599999999999</v>
      </c>
      <c r="DK149">
        <v>1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ROW(Source!A127)</f>
        <v>127</v>
      </c>
      <c r="B150">
        <v>48176574</v>
      </c>
      <c r="C150">
        <v>48177096</v>
      </c>
      <c r="D150">
        <v>45910359</v>
      </c>
      <c r="E150">
        <v>115</v>
      </c>
      <c r="F150">
        <v>1</v>
      </c>
      <c r="G150">
        <v>1</v>
      </c>
      <c r="H150">
        <v>1</v>
      </c>
      <c r="I150" t="s">
        <v>474</v>
      </c>
      <c r="J150" t="s">
        <v>3</v>
      </c>
      <c r="K150" t="s">
        <v>475</v>
      </c>
      <c r="L150">
        <v>1191</v>
      </c>
      <c r="N150">
        <v>1013</v>
      </c>
      <c r="O150" t="s">
        <v>476</v>
      </c>
      <c r="P150" t="s">
        <v>476</v>
      </c>
      <c r="Q150">
        <v>1</v>
      </c>
      <c r="W150">
        <v>0</v>
      </c>
      <c r="X150">
        <v>-1417349443</v>
      </c>
      <c r="Y150">
        <f t="shared" si="59"/>
        <v>60.54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60.54</v>
      </c>
      <c r="AU150" t="s">
        <v>3</v>
      </c>
      <c r="AV150">
        <v>2</v>
      </c>
      <c r="AW150">
        <v>2</v>
      </c>
      <c r="AX150">
        <v>48177111</v>
      </c>
      <c r="AY150">
        <v>1</v>
      </c>
      <c r="AZ150">
        <v>0</v>
      </c>
      <c r="BA150">
        <v>133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ROUND(Y150*Source!I127,7)</f>
        <v>0.26879760000000003</v>
      </c>
      <c r="CY150">
        <f>AD150</f>
        <v>0</v>
      </c>
      <c r="CZ150">
        <f>AH150</f>
        <v>0</v>
      </c>
      <c r="DA150">
        <f>AL150</f>
        <v>1</v>
      </c>
      <c r="DB150">
        <f t="shared" si="60"/>
        <v>0</v>
      </c>
      <c r="DC150">
        <f t="shared" si="61"/>
        <v>0</v>
      </c>
      <c r="DD150" t="s">
        <v>3</v>
      </c>
      <c r="DE150" t="s">
        <v>3</v>
      </c>
      <c r="DF150">
        <f t="shared" si="62"/>
        <v>0</v>
      </c>
      <c r="DG150">
        <f t="shared" si="48"/>
        <v>0</v>
      </c>
      <c r="DH150">
        <f t="shared" si="57"/>
        <v>0</v>
      </c>
      <c r="DI150">
        <f t="shared" si="58"/>
        <v>0</v>
      </c>
      <c r="DJ150">
        <f>DI150</f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ROW(Source!A127)</f>
        <v>127</v>
      </c>
      <c r="B151">
        <v>48176574</v>
      </c>
      <c r="C151">
        <v>48177096</v>
      </c>
      <c r="D151">
        <v>46128463</v>
      </c>
      <c r="E151">
        <v>1</v>
      </c>
      <c r="F151">
        <v>1</v>
      </c>
      <c r="G151">
        <v>1</v>
      </c>
      <c r="H151">
        <v>2</v>
      </c>
      <c r="I151" t="s">
        <v>504</v>
      </c>
      <c r="J151" t="s">
        <v>505</v>
      </c>
      <c r="K151" t="s">
        <v>506</v>
      </c>
      <c r="L151">
        <v>1368</v>
      </c>
      <c r="N151">
        <v>1011</v>
      </c>
      <c r="O151" t="s">
        <v>480</v>
      </c>
      <c r="P151" t="s">
        <v>480</v>
      </c>
      <c r="Q151">
        <v>1</v>
      </c>
      <c r="W151">
        <v>0</v>
      </c>
      <c r="X151">
        <v>-208228746</v>
      </c>
      <c r="Y151">
        <f t="shared" si="59"/>
        <v>3.16</v>
      </c>
      <c r="AA151">
        <v>0</v>
      </c>
      <c r="AB151">
        <v>1488.78</v>
      </c>
      <c r="AC151">
        <v>1051.33</v>
      </c>
      <c r="AD151">
        <v>0</v>
      </c>
      <c r="AE151">
        <v>0</v>
      </c>
      <c r="AF151">
        <v>1488.78</v>
      </c>
      <c r="AG151">
        <v>1051.33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3.16</v>
      </c>
      <c r="AU151" t="s">
        <v>3</v>
      </c>
      <c r="AV151">
        <v>0</v>
      </c>
      <c r="AW151">
        <v>2</v>
      </c>
      <c r="AX151">
        <v>48177112</v>
      </c>
      <c r="AY151">
        <v>2</v>
      </c>
      <c r="AZ151">
        <v>98304</v>
      </c>
      <c r="BA151">
        <v>134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4704.5448000000006</v>
      </c>
      <c r="BL151">
        <v>3322.2028</v>
      </c>
      <c r="BM151">
        <v>0</v>
      </c>
      <c r="BN151">
        <v>0</v>
      </c>
      <c r="BO151">
        <v>3.16</v>
      </c>
      <c r="BP151">
        <v>1</v>
      </c>
      <c r="BQ151">
        <v>0</v>
      </c>
      <c r="BR151">
        <v>4704.5448000000006</v>
      </c>
      <c r="BS151">
        <v>3322.2028</v>
      </c>
      <c r="BT151">
        <v>0</v>
      </c>
      <c r="BU151">
        <v>0</v>
      </c>
      <c r="BV151">
        <v>3.16</v>
      </c>
      <c r="BW151">
        <v>1</v>
      </c>
      <c r="CV151">
        <v>0</v>
      </c>
      <c r="CW151">
        <f>ROUND(Y151*Source!I127*DO151,7)</f>
        <v>1.40304E-2</v>
      </c>
      <c r="CX151">
        <f>ROUND(Y151*Source!I127,7)</f>
        <v>1.40304E-2</v>
      </c>
      <c r="CY151">
        <f>AB151</f>
        <v>1488.78</v>
      </c>
      <c r="CZ151">
        <f>AF151</f>
        <v>1488.78</v>
      </c>
      <c r="DA151">
        <f>AJ151</f>
        <v>1</v>
      </c>
      <c r="DB151">
        <f t="shared" si="60"/>
        <v>4704.54</v>
      </c>
      <c r="DC151">
        <f t="shared" si="61"/>
        <v>3322.2</v>
      </c>
      <c r="DD151" t="s">
        <v>3</v>
      </c>
      <c r="DE151" t="s">
        <v>3</v>
      </c>
      <c r="DF151">
        <f t="shared" si="62"/>
        <v>0</v>
      </c>
      <c r="DG151">
        <f t="shared" si="48"/>
        <v>20.89</v>
      </c>
      <c r="DH151">
        <f t="shared" si="57"/>
        <v>14.75</v>
      </c>
      <c r="DI151">
        <f t="shared" si="58"/>
        <v>0</v>
      </c>
      <c r="DJ151">
        <f>DG151+DH151</f>
        <v>35.64</v>
      </c>
      <c r="DK151">
        <v>1</v>
      </c>
      <c r="DL151" t="s">
        <v>481</v>
      </c>
      <c r="DM151">
        <v>6</v>
      </c>
      <c r="DN151" t="s">
        <v>476</v>
      </c>
      <c r="DO151">
        <v>1</v>
      </c>
    </row>
    <row r="152" spans="1:119" x14ac:dyDescent="0.2">
      <c r="A152">
        <f>ROW(Source!A127)</f>
        <v>127</v>
      </c>
      <c r="B152">
        <v>48176574</v>
      </c>
      <c r="C152">
        <v>48177096</v>
      </c>
      <c r="D152">
        <v>46128476</v>
      </c>
      <c r="E152">
        <v>1</v>
      </c>
      <c r="F152">
        <v>1</v>
      </c>
      <c r="G152">
        <v>1</v>
      </c>
      <c r="H152">
        <v>2</v>
      </c>
      <c r="I152" t="s">
        <v>539</v>
      </c>
      <c r="J152" t="s">
        <v>540</v>
      </c>
      <c r="K152" t="s">
        <v>541</v>
      </c>
      <c r="L152">
        <v>1368</v>
      </c>
      <c r="N152">
        <v>1011</v>
      </c>
      <c r="O152" t="s">
        <v>480</v>
      </c>
      <c r="P152" t="s">
        <v>480</v>
      </c>
      <c r="Q152">
        <v>1</v>
      </c>
      <c r="W152">
        <v>0</v>
      </c>
      <c r="X152">
        <v>1573080435</v>
      </c>
      <c r="Y152">
        <f t="shared" si="59"/>
        <v>52.64</v>
      </c>
      <c r="AA152">
        <v>0</v>
      </c>
      <c r="AB152">
        <v>2163.19</v>
      </c>
      <c r="AC152">
        <v>1051.33</v>
      </c>
      <c r="AD152">
        <v>0</v>
      </c>
      <c r="AE152">
        <v>0</v>
      </c>
      <c r="AF152">
        <v>1703.3</v>
      </c>
      <c r="AG152">
        <v>1051.33</v>
      </c>
      <c r="AH152">
        <v>0</v>
      </c>
      <c r="AI152">
        <v>1</v>
      </c>
      <c r="AJ152">
        <v>1.27</v>
      </c>
      <c r="AK152">
        <v>1</v>
      </c>
      <c r="AL152">
        <v>1</v>
      </c>
      <c r="AM152">
        <v>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52.64</v>
      </c>
      <c r="AU152" t="s">
        <v>3</v>
      </c>
      <c r="AV152">
        <v>0</v>
      </c>
      <c r="AW152">
        <v>2</v>
      </c>
      <c r="AX152">
        <v>48177113</v>
      </c>
      <c r="AY152">
        <v>2</v>
      </c>
      <c r="AZ152">
        <v>65536</v>
      </c>
      <c r="BA152">
        <v>135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89661.712</v>
      </c>
      <c r="BL152">
        <v>55342.011199999994</v>
      </c>
      <c r="BM152">
        <v>0</v>
      </c>
      <c r="BN152">
        <v>0</v>
      </c>
      <c r="BO152">
        <v>52.64</v>
      </c>
      <c r="BP152">
        <v>1</v>
      </c>
      <c r="BQ152">
        <v>0</v>
      </c>
      <c r="BR152">
        <v>89661.712</v>
      </c>
      <c r="BS152">
        <v>55342.011199999994</v>
      </c>
      <c r="BT152">
        <v>0</v>
      </c>
      <c r="BU152">
        <v>0</v>
      </c>
      <c r="BV152">
        <v>52.64</v>
      </c>
      <c r="BW152">
        <v>1</v>
      </c>
      <c r="CV152">
        <v>0</v>
      </c>
      <c r="CW152">
        <f>ROUND(Y152*Source!I127*DO152,7)</f>
        <v>0.2337216</v>
      </c>
      <c r="CX152">
        <f>ROUND(Y152*Source!I127,7)</f>
        <v>0.2337216</v>
      </c>
      <c r="CY152">
        <f>AB152</f>
        <v>2163.19</v>
      </c>
      <c r="CZ152">
        <f>AF152</f>
        <v>1703.3</v>
      </c>
      <c r="DA152">
        <f>AJ152</f>
        <v>1.27</v>
      </c>
      <c r="DB152">
        <f t="shared" si="60"/>
        <v>89661.71</v>
      </c>
      <c r="DC152">
        <f t="shared" si="61"/>
        <v>55342.01</v>
      </c>
      <c r="DD152" t="s">
        <v>3</v>
      </c>
      <c r="DE152" t="s">
        <v>3</v>
      </c>
      <c r="DF152">
        <f t="shared" si="62"/>
        <v>0</v>
      </c>
      <c r="DG152">
        <f>ROUND(ROUND(AF152*AJ152,2)*CX152,2)</f>
        <v>505.58</v>
      </c>
      <c r="DH152">
        <f t="shared" si="57"/>
        <v>245.72</v>
      </c>
      <c r="DI152">
        <f t="shared" si="58"/>
        <v>0</v>
      </c>
      <c r="DJ152">
        <f>DG152+DH152</f>
        <v>751.3</v>
      </c>
      <c r="DK152">
        <v>0</v>
      </c>
      <c r="DL152" t="s">
        <v>481</v>
      </c>
      <c r="DM152">
        <v>6</v>
      </c>
      <c r="DN152" t="s">
        <v>476</v>
      </c>
      <c r="DO152">
        <v>1</v>
      </c>
    </row>
    <row r="153" spans="1:119" x14ac:dyDescent="0.2">
      <c r="A153">
        <f>ROW(Source!A127)</f>
        <v>127</v>
      </c>
      <c r="B153">
        <v>48176574</v>
      </c>
      <c r="C153">
        <v>48177096</v>
      </c>
      <c r="D153">
        <v>46129017</v>
      </c>
      <c r="E153">
        <v>1</v>
      </c>
      <c r="F153">
        <v>1</v>
      </c>
      <c r="G153">
        <v>1</v>
      </c>
      <c r="H153">
        <v>2</v>
      </c>
      <c r="I153" t="s">
        <v>542</v>
      </c>
      <c r="J153" t="s">
        <v>543</v>
      </c>
      <c r="K153" t="s">
        <v>544</v>
      </c>
      <c r="L153">
        <v>1368</v>
      </c>
      <c r="N153">
        <v>1011</v>
      </c>
      <c r="O153" t="s">
        <v>480</v>
      </c>
      <c r="P153" t="s">
        <v>480</v>
      </c>
      <c r="Q153">
        <v>1</v>
      </c>
      <c r="W153">
        <v>0</v>
      </c>
      <c r="X153">
        <v>-1723285242</v>
      </c>
      <c r="Y153">
        <f t="shared" si="59"/>
        <v>52.64</v>
      </c>
      <c r="AA153">
        <v>0</v>
      </c>
      <c r="AB153">
        <v>126.68</v>
      </c>
      <c r="AC153">
        <v>0</v>
      </c>
      <c r="AD153">
        <v>0</v>
      </c>
      <c r="AE153">
        <v>0</v>
      </c>
      <c r="AF153">
        <v>95.25</v>
      </c>
      <c r="AG153">
        <v>0</v>
      </c>
      <c r="AH153">
        <v>0</v>
      </c>
      <c r="AI153">
        <v>1</v>
      </c>
      <c r="AJ153">
        <v>1.33</v>
      </c>
      <c r="AK153">
        <v>1</v>
      </c>
      <c r="AL153">
        <v>1</v>
      </c>
      <c r="AM153">
        <v>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52.64</v>
      </c>
      <c r="AU153" t="s">
        <v>3</v>
      </c>
      <c r="AV153">
        <v>0</v>
      </c>
      <c r="AW153">
        <v>2</v>
      </c>
      <c r="AX153">
        <v>48177114</v>
      </c>
      <c r="AY153">
        <v>1</v>
      </c>
      <c r="AZ153">
        <v>0</v>
      </c>
      <c r="BA153">
        <v>136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5013.96</v>
      </c>
      <c r="BL153">
        <v>0</v>
      </c>
      <c r="BM153">
        <v>0</v>
      </c>
      <c r="BN153">
        <v>0</v>
      </c>
      <c r="BO153">
        <v>0</v>
      </c>
      <c r="BP153">
        <v>1</v>
      </c>
      <c r="BQ153">
        <v>0</v>
      </c>
      <c r="BR153">
        <v>5013.96</v>
      </c>
      <c r="BS153">
        <v>0</v>
      </c>
      <c r="BT153">
        <v>0</v>
      </c>
      <c r="BU153">
        <v>0</v>
      </c>
      <c r="BV153">
        <v>0</v>
      </c>
      <c r="BW153">
        <v>1</v>
      </c>
      <c r="CV153">
        <v>0</v>
      </c>
      <c r="CW153">
        <f>ROUND(Y153*Source!I127*DO153,7)</f>
        <v>0</v>
      </c>
      <c r="CX153">
        <f>ROUND(Y153*Source!I127,7)</f>
        <v>0.2337216</v>
      </c>
      <c r="CY153">
        <f>AB153</f>
        <v>126.68</v>
      </c>
      <c r="CZ153">
        <f>AF153</f>
        <v>95.25</v>
      </c>
      <c r="DA153">
        <f>AJ153</f>
        <v>1.33</v>
      </c>
      <c r="DB153">
        <f t="shared" si="60"/>
        <v>5013.96</v>
      </c>
      <c r="DC153">
        <f t="shared" si="61"/>
        <v>0</v>
      </c>
      <c r="DD153" t="s">
        <v>3</v>
      </c>
      <c r="DE153" t="s">
        <v>3</v>
      </c>
      <c r="DF153">
        <f t="shared" si="62"/>
        <v>0</v>
      </c>
      <c r="DG153">
        <f>ROUND(ROUND(AF153*AJ153,2)*CX153,2)</f>
        <v>29.61</v>
      </c>
      <c r="DH153">
        <f t="shared" si="57"/>
        <v>0</v>
      </c>
      <c r="DI153">
        <f t="shared" si="58"/>
        <v>0</v>
      </c>
      <c r="DJ153">
        <f>DG153+DH153</f>
        <v>29.61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ROW(Source!A127)</f>
        <v>127</v>
      </c>
      <c r="B154">
        <v>48176574</v>
      </c>
      <c r="C154">
        <v>48177096</v>
      </c>
      <c r="D154">
        <v>46129773</v>
      </c>
      <c r="E154">
        <v>1</v>
      </c>
      <c r="F154">
        <v>1</v>
      </c>
      <c r="G154">
        <v>1</v>
      </c>
      <c r="H154">
        <v>2</v>
      </c>
      <c r="I154" t="s">
        <v>513</v>
      </c>
      <c r="J154" t="s">
        <v>514</v>
      </c>
      <c r="K154" t="s">
        <v>515</v>
      </c>
      <c r="L154">
        <v>1368</v>
      </c>
      <c r="N154">
        <v>1011</v>
      </c>
      <c r="O154" t="s">
        <v>480</v>
      </c>
      <c r="P154" t="s">
        <v>480</v>
      </c>
      <c r="Q154">
        <v>1</v>
      </c>
      <c r="W154">
        <v>0</v>
      </c>
      <c r="X154">
        <v>-1370349894</v>
      </c>
      <c r="Y154">
        <f t="shared" si="59"/>
        <v>4.74</v>
      </c>
      <c r="AA154">
        <v>0</v>
      </c>
      <c r="AB154">
        <v>572.77</v>
      </c>
      <c r="AC154">
        <v>782.65</v>
      </c>
      <c r="AD154">
        <v>0</v>
      </c>
      <c r="AE154">
        <v>0</v>
      </c>
      <c r="AF154">
        <v>572.77</v>
      </c>
      <c r="AG154">
        <v>782.65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4.74</v>
      </c>
      <c r="AU154" t="s">
        <v>3</v>
      </c>
      <c r="AV154">
        <v>0</v>
      </c>
      <c r="AW154">
        <v>2</v>
      </c>
      <c r="AX154">
        <v>48177115</v>
      </c>
      <c r="AY154">
        <v>2</v>
      </c>
      <c r="AZ154">
        <v>98304</v>
      </c>
      <c r="BA154">
        <v>137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2714.9297999999999</v>
      </c>
      <c r="BL154">
        <v>3709.761</v>
      </c>
      <c r="BM154">
        <v>0</v>
      </c>
      <c r="BN154">
        <v>0</v>
      </c>
      <c r="BO154">
        <v>4.74</v>
      </c>
      <c r="BP154">
        <v>1</v>
      </c>
      <c r="BQ154">
        <v>0</v>
      </c>
      <c r="BR154">
        <v>2714.9297999999999</v>
      </c>
      <c r="BS154">
        <v>3709.761</v>
      </c>
      <c r="BT154">
        <v>0</v>
      </c>
      <c r="BU154">
        <v>0</v>
      </c>
      <c r="BV154">
        <v>4.74</v>
      </c>
      <c r="BW154">
        <v>1</v>
      </c>
      <c r="CV154">
        <v>0</v>
      </c>
      <c r="CW154">
        <f>ROUND(Y154*Source!I127*DO154,7)</f>
        <v>2.1045600000000001E-2</v>
      </c>
      <c r="CX154">
        <f>ROUND(Y154*Source!I127,7)</f>
        <v>2.1045600000000001E-2</v>
      </c>
      <c r="CY154">
        <f>AB154</f>
        <v>572.77</v>
      </c>
      <c r="CZ154">
        <f>AF154</f>
        <v>572.77</v>
      </c>
      <c r="DA154">
        <f>AJ154</f>
        <v>1</v>
      </c>
      <c r="DB154">
        <f t="shared" si="60"/>
        <v>2714.93</v>
      </c>
      <c r="DC154">
        <f t="shared" si="61"/>
        <v>3709.76</v>
      </c>
      <c r="DD154" t="s">
        <v>3</v>
      </c>
      <c r="DE154" t="s">
        <v>3</v>
      </c>
      <c r="DF154">
        <f t="shared" si="62"/>
        <v>0</v>
      </c>
      <c r="DG154">
        <f t="shared" ref="DG154:DG183" si="63">ROUND(ROUND(AF154,2)*CX154,2)</f>
        <v>12.05</v>
      </c>
      <c r="DH154">
        <f t="shared" si="57"/>
        <v>16.47</v>
      </c>
      <c r="DI154">
        <f t="shared" si="58"/>
        <v>0</v>
      </c>
      <c r="DJ154">
        <f>DG154+DH154</f>
        <v>28.52</v>
      </c>
      <c r="DK154">
        <v>1</v>
      </c>
      <c r="DL154" t="s">
        <v>516</v>
      </c>
      <c r="DM154">
        <v>4</v>
      </c>
      <c r="DN154" t="s">
        <v>476</v>
      </c>
      <c r="DO154">
        <v>1</v>
      </c>
    </row>
    <row r="155" spans="1:119" x14ac:dyDescent="0.2">
      <c r="A155">
        <f>ROW(Source!A127)</f>
        <v>127</v>
      </c>
      <c r="B155">
        <v>48176574</v>
      </c>
      <c r="C155">
        <v>48177096</v>
      </c>
      <c r="D155">
        <v>46040359</v>
      </c>
      <c r="E155">
        <v>1</v>
      </c>
      <c r="F155">
        <v>1</v>
      </c>
      <c r="G155">
        <v>1</v>
      </c>
      <c r="H155">
        <v>3</v>
      </c>
      <c r="I155" t="s">
        <v>548</v>
      </c>
      <c r="J155" t="s">
        <v>549</v>
      </c>
      <c r="K155" t="s">
        <v>550</v>
      </c>
      <c r="L155">
        <v>1348</v>
      </c>
      <c r="N155">
        <v>1009</v>
      </c>
      <c r="O155" t="s">
        <v>227</v>
      </c>
      <c r="P155" t="s">
        <v>227</v>
      </c>
      <c r="Q155">
        <v>1000</v>
      </c>
      <c r="W155">
        <v>0</v>
      </c>
      <c r="X155">
        <v>-637742289</v>
      </c>
      <c r="Y155">
        <f t="shared" si="59"/>
        <v>3.4</v>
      </c>
      <c r="AA155">
        <v>26625.99</v>
      </c>
      <c r="AB155">
        <v>0</v>
      </c>
      <c r="AC155">
        <v>0</v>
      </c>
      <c r="AD155">
        <v>0</v>
      </c>
      <c r="AE155">
        <v>23356.13</v>
      </c>
      <c r="AF155">
        <v>0</v>
      </c>
      <c r="AG155">
        <v>0</v>
      </c>
      <c r="AH155">
        <v>0</v>
      </c>
      <c r="AI155">
        <v>1.1399999999999999</v>
      </c>
      <c r="AJ155">
        <v>1</v>
      </c>
      <c r="AK155">
        <v>1</v>
      </c>
      <c r="AL155">
        <v>1</v>
      </c>
      <c r="AM155">
        <v>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3.4</v>
      </c>
      <c r="AU155" t="s">
        <v>3</v>
      </c>
      <c r="AV155">
        <v>0</v>
      </c>
      <c r="AW155">
        <v>2</v>
      </c>
      <c r="AX155">
        <v>48177116</v>
      </c>
      <c r="AY155">
        <v>1</v>
      </c>
      <c r="AZ155">
        <v>0</v>
      </c>
      <c r="BA155">
        <v>138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79410.842000000004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1</v>
      </c>
      <c r="BQ155">
        <v>79410.842000000004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1</v>
      </c>
      <c r="CV155">
        <v>0</v>
      </c>
      <c r="CW155">
        <v>0</v>
      </c>
      <c r="CX155">
        <f>ROUND(Y155*Source!I127,7)</f>
        <v>1.5096E-2</v>
      </c>
      <c r="CY155">
        <f t="shared" ref="CY155:CY161" si="64">AA155</f>
        <v>26625.99</v>
      </c>
      <c r="CZ155">
        <f t="shared" ref="CZ155:CZ161" si="65">AE155</f>
        <v>23356.13</v>
      </c>
      <c r="DA155">
        <f t="shared" ref="DA155:DA161" si="66">AI155</f>
        <v>1.1399999999999999</v>
      </c>
      <c r="DB155">
        <f t="shared" si="60"/>
        <v>79410.84</v>
      </c>
      <c r="DC155">
        <f t="shared" si="61"/>
        <v>0</v>
      </c>
      <c r="DD155" t="s">
        <v>3</v>
      </c>
      <c r="DE155" t="s">
        <v>3</v>
      </c>
      <c r="DF155">
        <f>ROUND(ROUND(AE155*AI155,2)*CX155,2)</f>
        <v>401.95</v>
      </c>
      <c r="DG155">
        <f t="shared" si="63"/>
        <v>0</v>
      </c>
      <c r="DH155">
        <f t="shared" si="57"/>
        <v>0</v>
      </c>
      <c r="DI155">
        <f t="shared" si="58"/>
        <v>0</v>
      </c>
      <c r="DJ155">
        <f t="shared" ref="DJ155:DJ161" si="67">DF155</f>
        <v>401.95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ROW(Source!A127)</f>
        <v>127</v>
      </c>
      <c r="B156">
        <v>48176574</v>
      </c>
      <c r="C156">
        <v>48177096</v>
      </c>
      <c r="D156">
        <v>46040527</v>
      </c>
      <c r="E156">
        <v>1</v>
      </c>
      <c r="F156">
        <v>1</v>
      </c>
      <c r="G156">
        <v>1</v>
      </c>
      <c r="H156">
        <v>3</v>
      </c>
      <c r="I156" t="s">
        <v>551</v>
      </c>
      <c r="J156" t="s">
        <v>552</v>
      </c>
      <c r="K156" t="s">
        <v>553</v>
      </c>
      <c r="L156">
        <v>1348</v>
      </c>
      <c r="N156">
        <v>1009</v>
      </c>
      <c r="O156" t="s">
        <v>227</v>
      </c>
      <c r="P156" t="s">
        <v>227</v>
      </c>
      <c r="Q156">
        <v>1000</v>
      </c>
      <c r="W156">
        <v>0</v>
      </c>
      <c r="X156">
        <v>307649821</v>
      </c>
      <c r="Y156">
        <f t="shared" si="59"/>
        <v>0.17</v>
      </c>
      <c r="AA156">
        <v>49300.74</v>
      </c>
      <c r="AB156">
        <v>0</v>
      </c>
      <c r="AC156">
        <v>0</v>
      </c>
      <c r="AD156">
        <v>0</v>
      </c>
      <c r="AE156">
        <v>49300.74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0.17</v>
      </c>
      <c r="AU156" t="s">
        <v>3</v>
      </c>
      <c r="AV156">
        <v>0</v>
      </c>
      <c r="AW156">
        <v>2</v>
      </c>
      <c r="AX156">
        <v>48177117</v>
      </c>
      <c r="AY156">
        <v>2</v>
      </c>
      <c r="AZ156">
        <v>16384</v>
      </c>
      <c r="BA156">
        <v>139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8381.1257999999998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1</v>
      </c>
      <c r="BQ156">
        <v>8381.1257999999998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1</v>
      </c>
      <c r="CV156">
        <v>0</v>
      </c>
      <c r="CW156">
        <v>0</v>
      </c>
      <c r="CX156">
        <f>ROUND(Y156*Source!I127,7)</f>
        <v>7.5480000000000002E-4</v>
      </c>
      <c r="CY156">
        <f t="shared" si="64"/>
        <v>49300.74</v>
      </c>
      <c r="CZ156">
        <f t="shared" si="65"/>
        <v>49300.74</v>
      </c>
      <c r="DA156">
        <f t="shared" si="66"/>
        <v>1</v>
      </c>
      <c r="DB156">
        <f t="shared" si="60"/>
        <v>8381.1299999999992</v>
      </c>
      <c r="DC156">
        <f t="shared" si="61"/>
        <v>0</v>
      </c>
      <c r="DD156" t="s">
        <v>3</v>
      </c>
      <c r="DE156" t="s">
        <v>3</v>
      </c>
      <c r="DF156">
        <f>ROUND(ROUND(AE156,2)*CX156,2)</f>
        <v>37.21</v>
      </c>
      <c r="DG156">
        <f t="shared" si="63"/>
        <v>0</v>
      </c>
      <c r="DH156">
        <f t="shared" si="57"/>
        <v>0</v>
      </c>
      <c r="DI156">
        <f t="shared" si="58"/>
        <v>0</v>
      </c>
      <c r="DJ156">
        <f t="shared" si="67"/>
        <v>37.21</v>
      </c>
      <c r="DK156">
        <v>1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ROW(Source!A127)</f>
        <v>127</v>
      </c>
      <c r="B157">
        <v>48176574</v>
      </c>
      <c r="C157">
        <v>48177096</v>
      </c>
      <c r="D157">
        <v>46046980</v>
      </c>
      <c r="E157">
        <v>1</v>
      </c>
      <c r="F157">
        <v>1</v>
      </c>
      <c r="G157">
        <v>1</v>
      </c>
      <c r="H157">
        <v>3</v>
      </c>
      <c r="I157" t="s">
        <v>521</v>
      </c>
      <c r="J157" t="s">
        <v>522</v>
      </c>
      <c r="K157" t="s">
        <v>523</v>
      </c>
      <c r="L157">
        <v>1348</v>
      </c>
      <c r="N157">
        <v>1009</v>
      </c>
      <c r="O157" t="s">
        <v>227</v>
      </c>
      <c r="P157" t="s">
        <v>227</v>
      </c>
      <c r="Q157">
        <v>1000</v>
      </c>
      <c r="W157">
        <v>0</v>
      </c>
      <c r="X157">
        <v>-94634171</v>
      </c>
      <c r="Y157">
        <f t="shared" si="59"/>
        <v>0.05</v>
      </c>
      <c r="AA157">
        <v>91427.16</v>
      </c>
      <c r="AB157">
        <v>0</v>
      </c>
      <c r="AC157">
        <v>0</v>
      </c>
      <c r="AD157">
        <v>0</v>
      </c>
      <c r="AE157">
        <v>91427.16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0.05</v>
      </c>
      <c r="AU157" t="s">
        <v>3</v>
      </c>
      <c r="AV157">
        <v>0</v>
      </c>
      <c r="AW157">
        <v>2</v>
      </c>
      <c r="AX157">
        <v>48177118</v>
      </c>
      <c r="AY157">
        <v>2</v>
      </c>
      <c r="AZ157">
        <v>16384</v>
      </c>
      <c r="BA157">
        <v>140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4571.3580000000002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1</v>
      </c>
      <c r="BQ157">
        <v>4571.3580000000002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1</v>
      </c>
      <c r="CV157">
        <v>0</v>
      </c>
      <c r="CW157">
        <v>0</v>
      </c>
      <c r="CX157">
        <f>ROUND(Y157*Source!I127,7)</f>
        <v>2.22E-4</v>
      </c>
      <c r="CY157">
        <f t="shared" si="64"/>
        <v>91427.16</v>
      </c>
      <c r="CZ157">
        <f t="shared" si="65"/>
        <v>91427.16</v>
      </c>
      <c r="DA157">
        <f t="shared" si="66"/>
        <v>1</v>
      </c>
      <c r="DB157">
        <f t="shared" si="60"/>
        <v>4571.3599999999997</v>
      </c>
      <c r="DC157">
        <f t="shared" si="61"/>
        <v>0</v>
      </c>
      <c r="DD157" t="s">
        <v>3</v>
      </c>
      <c r="DE157" t="s">
        <v>3</v>
      </c>
      <c r="DF157">
        <f>ROUND(ROUND(AE157,2)*CX157,2)</f>
        <v>20.3</v>
      </c>
      <c r="DG157">
        <f t="shared" si="63"/>
        <v>0</v>
      </c>
      <c r="DH157">
        <f t="shared" si="57"/>
        <v>0</v>
      </c>
      <c r="DI157">
        <f t="shared" si="58"/>
        <v>0</v>
      </c>
      <c r="DJ157">
        <f t="shared" si="67"/>
        <v>20.3</v>
      </c>
      <c r="DK157">
        <v>1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ROW(Source!A127)</f>
        <v>127</v>
      </c>
      <c r="B158">
        <v>48176574</v>
      </c>
      <c r="C158">
        <v>48177096</v>
      </c>
      <c r="D158">
        <v>0</v>
      </c>
      <c r="E158">
        <v>1</v>
      </c>
      <c r="F158">
        <v>1</v>
      </c>
      <c r="G158">
        <v>1</v>
      </c>
      <c r="H158">
        <v>3</v>
      </c>
      <c r="I158" t="s">
        <v>557</v>
      </c>
      <c r="J158" t="s">
        <v>3</v>
      </c>
      <c r="K158" t="s">
        <v>558</v>
      </c>
      <c r="L158">
        <v>1339</v>
      </c>
      <c r="N158">
        <v>1007</v>
      </c>
      <c r="O158" t="s">
        <v>51</v>
      </c>
      <c r="P158" t="s">
        <v>51</v>
      </c>
      <c r="Q158">
        <v>1</v>
      </c>
      <c r="W158">
        <v>0</v>
      </c>
      <c r="X158">
        <v>1440854821</v>
      </c>
      <c r="Y158">
        <f t="shared" si="59"/>
        <v>2.2999999999999998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0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2.2999999999999998</v>
      </c>
      <c r="AU158" t="s">
        <v>3</v>
      </c>
      <c r="AV158">
        <v>0</v>
      </c>
      <c r="AW158">
        <v>2</v>
      </c>
      <c r="AX158">
        <v>48177119</v>
      </c>
      <c r="AY158">
        <v>1</v>
      </c>
      <c r="AZ158">
        <v>0</v>
      </c>
      <c r="BA158">
        <v>141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ROUND(Y158*Source!I127,7)</f>
        <v>1.0212000000000001E-2</v>
      </c>
      <c r="CY158">
        <f t="shared" si="64"/>
        <v>0</v>
      </c>
      <c r="CZ158">
        <f t="shared" si="65"/>
        <v>0</v>
      </c>
      <c r="DA158">
        <f t="shared" si="66"/>
        <v>1</v>
      </c>
      <c r="DB158">
        <f t="shared" si="60"/>
        <v>0</v>
      </c>
      <c r="DC158">
        <f t="shared" si="61"/>
        <v>0</v>
      </c>
      <c r="DD158" t="s">
        <v>3</v>
      </c>
      <c r="DE158" t="s">
        <v>3</v>
      </c>
      <c r="DF158">
        <f>ROUND(ROUND(AE158,2)*CX158,2)</f>
        <v>0</v>
      </c>
      <c r="DG158">
        <f t="shared" si="63"/>
        <v>0</v>
      </c>
      <c r="DH158">
        <f t="shared" si="57"/>
        <v>0</v>
      </c>
      <c r="DI158">
        <f t="shared" si="58"/>
        <v>0</v>
      </c>
      <c r="DJ158">
        <f t="shared" si="67"/>
        <v>0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ROW(Source!A127)</f>
        <v>127</v>
      </c>
      <c r="B159">
        <v>48176574</v>
      </c>
      <c r="C159">
        <v>48177096</v>
      </c>
      <c r="D159">
        <v>46051301</v>
      </c>
      <c r="E159">
        <v>1</v>
      </c>
      <c r="F159">
        <v>1</v>
      </c>
      <c r="G159">
        <v>1</v>
      </c>
      <c r="H159">
        <v>3</v>
      </c>
      <c r="I159" t="s">
        <v>151</v>
      </c>
      <c r="J159" t="s">
        <v>153</v>
      </c>
      <c r="K159" t="s">
        <v>152</v>
      </c>
      <c r="L159">
        <v>1339</v>
      </c>
      <c r="N159">
        <v>1007</v>
      </c>
      <c r="O159" t="s">
        <v>51</v>
      </c>
      <c r="P159" t="s">
        <v>51</v>
      </c>
      <c r="Q159">
        <v>1</v>
      </c>
      <c r="W159">
        <v>0</v>
      </c>
      <c r="X159">
        <v>1036015556</v>
      </c>
      <c r="Y159">
        <f t="shared" si="59"/>
        <v>2.2999999999999998</v>
      </c>
      <c r="AA159">
        <v>4288.76</v>
      </c>
      <c r="AB159">
        <v>0</v>
      </c>
      <c r="AC159">
        <v>0</v>
      </c>
      <c r="AD159">
        <v>0</v>
      </c>
      <c r="AE159">
        <v>3486.8</v>
      </c>
      <c r="AF159">
        <v>0</v>
      </c>
      <c r="AG159">
        <v>0</v>
      </c>
      <c r="AH159">
        <v>0</v>
      </c>
      <c r="AI159">
        <v>1.23</v>
      </c>
      <c r="AJ159">
        <v>1</v>
      </c>
      <c r="AK159">
        <v>1</v>
      </c>
      <c r="AL159">
        <v>1</v>
      </c>
      <c r="AM159">
        <v>2</v>
      </c>
      <c r="AN159">
        <v>0</v>
      </c>
      <c r="AO159">
        <v>0</v>
      </c>
      <c r="AP159">
        <v>1</v>
      </c>
      <c r="AQ159">
        <v>0</v>
      </c>
      <c r="AR159">
        <v>0</v>
      </c>
      <c r="AS159" t="s">
        <v>3</v>
      </c>
      <c r="AT159">
        <v>2.2999999999999998</v>
      </c>
      <c r="AU159" t="s">
        <v>3</v>
      </c>
      <c r="AV159">
        <v>0</v>
      </c>
      <c r="AW159">
        <v>1</v>
      </c>
      <c r="AX159">
        <v>-1</v>
      </c>
      <c r="AY159">
        <v>0</v>
      </c>
      <c r="AZ159">
        <v>0</v>
      </c>
      <c r="BA159" t="s">
        <v>3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ROUND(Y159*Source!I127,7)</f>
        <v>1.0212000000000001E-2</v>
      </c>
      <c r="CY159">
        <f t="shared" si="64"/>
        <v>4288.76</v>
      </c>
      <c r="CZ159">
        <f t="shared" si="65"/>
        <v>3486.8</v>
      </c>
      <c r="DA159">
        <f t="shared" si="66"/>
        <v>1.23</v>
      </c>
      <c r="DB159">
        <f t="shared" si="60"/>
        <v>8019.64</v>
      </c>
      <c r="DC159">
        <f t="shared" si="61"/>
        <v>0</v>
      </c>
      <c r="DD159" t="s">
        <v>3</v>
      </c>
      <c r="DE159" t="s">
        <v>3</v>
      </c>
      <c r="DF159">
        <f>ROUND(ROUND(AE159*AI159,2)*CX159,2)</f>
        <v>43.8</v>
      </c>
      <c r="DG159">
        <f t="shared" si="63"/>
        <v>0</v>
      </c>
      <c r="DH159">
        <f t="shared" si="57"/>
        <v>0</v>
      </c>
      <c r="DI159">
        <f t="shared" si="58"/>
        <v>0</v>
      </c>
      <c r="DJ159">
        <f t="shared" si="67"/>
        <v>43.8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ROW(Source!A127)</f>
        <v>127</v>
      </c>
      <c r="B160">
        <v>48176574</v>
      </c>
      <c r="C160">
        <v>48177096</v>
      </c>
      <c r="D160">
        <v>0</v>
      </c>
      <c r="E160">
        <v>1</v>
      </c>
      <c r="F160">
        <v>1</v>
      </c>
      <c r="G160">
        <v>1</v>
      </c>
      <c r="H160">
        <v>3</v>
      </c>
      <c r="I160" t="s">
        <v>559</v>
      </c>
      <c r="J160" t="s">
        <v>3</v>
      </c>
      <c r="K160" t="s">
        <v>560</v>
      </c>
      <c r="L160">
        <v>1339</v>
      </c>
      <c r="N160">
        <v>1007</v>
      </c>
      <c r="O160" t="s">
        <v>51</v>
      </c>
      <c r="P160" t="s">
        <v>51</v>
      </c>
      <c r="Q160">
        <v>1</v>
      </c>
      <c r="W160">
        <v>0</v>
      </c>
      <c r="X160">
        <v>-1267085761</v>
      </c>
      <c r="Y160">
        <f t="shared" si="59"/>
        <v>100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0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100</v>
      </c>
      <c r="AU160" t="s">
        <v>3</v>
      </c>
      <c r="AV160">
        <v>0</v>
      </c>
      <c r="AW160">
        <v>2</v>
      </c>
      <c r="AX160">
        <v>48177120</v>
      </c>
      <c r="AY160">
        <v>1</v>
      </c>
      <c r="AZ160">
        <v>0</v>
      </c>
      <c r="BA160">
        <v>142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ROUND(Y160*Source!I127,7)</f>
        <v>0.44400000000000001</v>
      </c>
      <c r="CY160">
        <f t="shared" si="64"/>
        <v>0</v>
      </c>
      <c r="CZ160">
        <f t="shared" si="65"/>
        <v>0</v>
      </c>
      <c r="DA160">
        <f t="shared" si="66"/>
        <v>1</v>
      </c>
      <c r="DB160">
        <f t="shared" si="60"/>
        <v>0</v>
      </c>
      <c r="DC160">
        <f t="shared" si="61"/>
        <v>0</v>
      </c>
      <c r="DD160" t="s">
        <v>3</v>
      </c>
      <c r="DE160" t="s">
        <v>3</v>
      </c>
      <c r="DF160">
        <f>ROUND(ROUND(AE160,2)*CX160,2)</f>
        <v>0</v>
      </c>
      <c r="DG160">
        <f t="shared" si="63"/>
        <v>0</v>
      </c>
      <c r="DH160">
        <f t="shared" si="57"/>
        <v>0</v>
      </c>
      <c r="DI160">
        <f t="shared" si="58"/>
        <v>0</v>
      </c>
      <c r="DJ160">
        <f t="shared" si="67"/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ROW(Source!A127)</f>
        <v>127</v>
      </c>
      <c r="B161">
        <v>48176574</v>
      </c>
      <c r="C161">
        <v>48177096</v>
      </c>
      <c r="D161">
        <v>46063356</v>
      </c>
      <c r="E161">
        <v>1</v>
      </c>
      <c r="F161">
        <v>1</v>
      </c>
      <c r="G161">
        <v>1</v>
      </c>
      <c r="H161">
        <v>3</v>
      </c>
      <c r="I161" t="s">
        <v>561</v>
      </c>
      <c r="J161" t="s">
        <v>562</v>
      </c>
      <c r="K161" t="s">
        <v>563</v>
      </c>
      <c r="L161">
        <v>1339</v>
      </c>
      <c r="N161">
        <v>1007</v>
      </c>
      <c r="O161" t="s">
        <v>51</v>
      </c>
      <c r="P161" t="s">
        <v>51</v>
      </c>
      <c r="Q161">
        <v>1</v>
      </c>
      <c r="W161">
        <v>0</v>
      </c>
      <c r="X161">
        <v>1841610152</v>
      </c>
      <c r="Y161">
        <f t="shared" si="59"/>
        <v>0.26</v>
      </c>
      <c r="AA161">
        <v>11182.97</v>
      </c>
      <c r="AB161">
        <v>0</v>
      </c>
      <c r="AC161">
        <v>0</v>
      </c>
      <c r="AD161">
        <v>0</v>
      </c>
      <c r="AE161">
        <v>5764.42</v>
      </c>
      <c r="AF161">
        <v>0</v>
      </c>
      <c r="AG161">
        <v>0</v>
      </c>
      <c r="AH161">
        <v>0</v>
      </c>
      <c r="AI161">
        <v>1.94</v>
      </c>
      <c r="AJ161">
        <v>1</v>
      </c>
      <c r="AK161">
        <v>1</v>
      </c>
      <c r="AL161">
        <v>1</v>
      </c>
      <c r="AM161">
        <v>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0.26</v>
      </c>
      <c r="AU161" t="s">
        <v>3</v>
      </c>
      <c r="AV161">
        <v>0</v>
      </c>
      <c r="AW161">
        <v>2</v>
      </c>
      <c r="AX161">
        <v>48177121</v>
      </c>
      <c r="AY161">
        <v>1</v>
      </c>
      <c r="AZ161">
        <v>0</v>
      </c>
      <c r="BA161">
        <v>143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1498.7492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1</v>
      </c>
      <c r="BQ161">
        <v>1498.7492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1</v>
      </c>
      <c r="CV161">
        <v>0</v>
      </c>
      <c r="CW161">
        <v>0</v>
      </c>
      <c r="CX161">
        <f>ROUND(Y161*Source!I127,7)</f>
        <v>1.1544000000000001E-3</v>
      </c>
      <c r="CY161">
        <f t="shared" si="64"/>
        <v>11182.97</v>
      </c>
      <c r="CZ161">
        <f t="shared" si="65"/>
        <v>5764.42</v>
      </c>
      <c r="DA161">
        <f t="shared" si="66"/>
        <v>1.94</v>
      </c>
      <c r="DB161">
        <f t="shared" si="60"/>
        <v>1498.75</v>
      </c>
      <c r="DC161">
        <f t="shared" si="61"/>
        <v>0</v>
      </c>
      <c r="DD161" t="s">
        <v>3</v>
      </c>
      <c r="DE161" t="s">
        <v>3</v>
      </c>
      <c r="DF161">
        <f>ROUND(ROUND(AE161*AI161,2)*CX161,2)</f>
        <v>12.91</v>
      </c>
      <c r="DG161">
        <f t="shared" si="63"/>
        <v>0</v>
      </c>
      <c r="DH161">
        <f t="shared" si="57"/>
        <v>0</v>
      </c>
      <c r="DI161">
        <f t="shared" si="58"/>
        <v>0</v>
      </c>
      <c r="DJ161">
        <f t="shared" si="67"/>
        <v>12.91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ROW(Source!A133)</f>
        <v>133</v>
      </c>
      <c r="B162">
        <v>48176574</v>
      </c>
      <c r="C162">
        <v>48177127</v>
      </c>
      <c r="D162">
        <v>45910057</v>
      </c>
      <c r="E162">
        <v>115</v>
      </c>
      <c r="F162">
        <v>1</v>
      </c>
      <c r="G162">
        <v>1</v>
      </c>
      <c r="H162">
        <v>1</v>
      </c>
      <c r="I162" t="s">
        <v>569</v>
      </c>
      <c r="J162" t="s">
        <v>3</v>
      </c>
      <c r="K162" t="s">
        <v>570</v>
      </c>
      <c r="L162">
        <v>1191</v>
      </c>
      <c r="N162">
        <v>1013</v>
      </c>
      <c r="O162" t="s">
        <v>476</v>
      </c>
      <c r="P162" t="s">
        <v>476</v>
      </c>
      <c r="Q162">
        <v>1</v>
      </c>
      <c r="W162">
        <v>0</v>
      </c>
      <c r="X162">
        <v>604021916</v>
      </c>
      <c r="Y162">
        <f t="shared" si="59"/>
        <v>5.95</v>
      </c>
      <c r="AA162">
        <v>0</v>
      </c>
      <c r="AB162">
        <v>0</v>
      </c>
      <c r="AC162">
        <v>0</v>
      </c>
      <c r="AD162">
        <v>677.52</v>
      </c>
      <c r="AE162">
        <v>0</v>
      </c>
      <c r="AF162">
        <v>0</v>
      </c>
      <c r="AG162">
        <v>0</v>
      </c>
      <c r="AH162">
        <v>677.52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5.95</v>
      </c>
      <c r="AU162" t="s">
        <v>3</v>
      </c>
      <c r="AV162">
        <v>1</v>
      </c>
      <c r="AW162">
        <v>2</v>
      </c>
      <c r="AX162">
        <v>48177137</v>
      </c>
      <c r="AY162">
        <v>2</v>
      </c>
      <c r="AZ162">
        <v>131072</v>
      </c>
      <c r="BA162">
        <v>144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4031.2440000000001</v>
      </c>
      <c r="BN162">
        <v>5.95</v>
      </c>
      <c r="BO162">
        <v>0</v>
      </c>
      <c r="BP162">
        <v>1</v>
      </c>
      <c r="BQ162">
        <v>0</v>
      </c>
      <c r="BR162">
        <v>0</v>
      </c>
      <c r="BS162">
        <v>0</v>
      </c>
      <c r="BT162">
        <v>4031.2440000000001</v>
      </c>
      <c r="BU162">
        <v>5.95</v>
      </c>
      <c r="BV162">
        <v>0</v>
      </c>
      <c r="BW162">
        <v>1</v>
      </c>
      <c r="CU162">
        <f>ROUND(AT162*Source!I133*AH162*AL162,2)</f>
        <v>483.75</v>
      </c>
      <c r="CV162">
        <f>ROUND(Y162*Source!I133,7)</f>
        <v>0.71399999999999997</v>
      </c>
      <c r="CW162">
        <v>0</v>
      </c>
      <c r="CX162">
        <f>ROUND(Y162*Source!I133,7)</f>
        <v>0.71399999999999997</v>
      </c>
      <c r="CY162">
        <f>AD162</f>
        <v>677.52</v>
      </c>
      <c r="CZ162">
        <f>AH162</f>
        <v>677.52</v>
      </c>
      <c r="DA162">
        <f>AL162</f>
        <v>1</v>
      </c>
      <c r="DB162">
        <f t="shared" si="60"/>
        <v>4031.24</v>
      </c>
      <c r="DC162">
        <f t="shared" si="61"/>
        <v>0</v>
      </c>
      <c r="DD162" t="s">
        <v>3</v>
      </c>
      <c r="DE162" t="s">
        <v>3</v>
      </c>
      <c r="DF162">
        <f>ROUND(ROUND(AE162,2)*CX162,2)</f>
        <v>0</v>
      </c>
      <c r="DG162">
        <f t="shared" si="63"/>
        <v>0</v>
      </c>
      <c r="DH162">
        <f t="shared" si="57"/>
        <v>0</v>
      </c>
      <c r="DI162">
        <f t="shared" si="58"/>
        <v>483.75</v>
      </c>
      <c r="DJ162">
        <f>DI162</f>
        <v>483.75</v>
      </c>
      <c r="DK162">
        <v>1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ROW(Source!A133)</f>
        <v>133</v>
      </c>
      <c r="B163">
        <v>48176574</v>
      </c>
      <c r="C163">
        <v>48177127</v>
      </c>
      <c r="D163">
        <v>45910359</v>
      </c>
      <c r="E163">
        <v>115</v>
      </c>
      <c r="F163">
        <v>1</v>
      </c>
      <c r="G163">
        <v>1</v>
      </c>
      <c r="H163">
        <v>1</v>
      </c>
      <c r="I163" t="s">
        <v>474</v>
      </c>
      <c r="J163" t="s">
        <v>3</v>
      </c>
      <c r="K163" t="s">
        <v>475</v>
      </c>
      <c r="L163">
        <v>1191</v>
      </c>
      <c r="N163">
        <v>1013</v>
      </c>
      <c r="O163" t="s">
        <v>476</v>
      </c>
      <c r="P163" t="s">
        <v>476</v>
      </c>
      <c r="Q163">
        <v>1</v>
      </c>
      <c r="W163">
        <v>0</v>
      </c>
      <c r="X163">
        <v>-1417349443</v>
      </c>
      <c r="Y163">
        <f t="shared" si="59"/>
        <v>0.36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0.36</v>
      </c>
      <c r="AU163" t="s">
        <v>3</v>
      </c>
      <c r="AV163">
        <v>2</v>
      </c>
      <c r="AW163">
        <v>2</v>
      </c>
      <c r="AX163">
        <v>48177138</v>
      </c>
      <c r="AY163">
        <v>1</v>
      </c>
      <c r="AZ163">
        <v>0</v>
      </c>
      <c r="BA163">
        <v>145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ROUND(Y163*Source!I133,7)</f>
        <v>4.3200000000000002E-2</v>
      </c>
      <c r="CY163">
        <f>AD163</f>
        <v>0</v>
      </c>
      <c r="CZ163">
        <f>AH163</f>
        <v>0</v>
      </c>
      <c r="DA163">
        <f>AL163</f>
        <v>1</v>
      </c>
      <c r="DB163">
        <f t="shared" si="60"/>
        <v>0</v>
      </c>
      <c r="DC163">
        <f t="shared" si="61"/>
        <v>0</v>
      </c>
      <c r="DD163" t="s">
        <v>3</v>
      </c>
      <c r="DE163" t="s">
        <v>3</v>
      </c>
      <c r="DF163">
        <f>ROUND(ROUND(AE163,2)*CX163,2)</f>
        <v>0</v>
      </c>
      <c r="DG163">
        <f t="shared" si="63"/>
        <v>0</v>
      </c>
      <c r="DH163">
        <f t="shared" si="57"/>
        <v>0</v>
      </c>
      <c r="DI163">
        <f t="shared" si="58"/>
        <v>0</v>
      </c>
      <c r="DJ163">
        <f>DI163</f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ROW(Source!A133)</f>
        <v>133</v>
      </c>
      <c r="B164">
        <v>48176574</v>
      </c>
      <c r="C164">
        <v>48177127</v>
      </c>
      <c r="D164">
        <v>46128406</v>
      </c>
      <c r="E164">
        <v>1</v>
      </c>
      <c r="F164">
        <v>1</v>
      </c>
      <c r="G164">
        <v>1</v>
      </c>
      <c r="H164">
        <v>2</v>
      </c>
      <c r="I164" t="s">
        <v>501</v>
      </c>
      <c r="J164" t="s">
        <v>502</v>
      </c>
      <c r="K164" t="s">
        <v>503</v>
      </c>
      <c r="L164">
        <v>1368</v>
      </c>
      <c r="N164">
        <v>1011</v>
      </c>
      <c r="O164" t="s">
        <v>480</v>
      </c>
      <c r="P164" t="s">
        <v>480</v>
      </c>
      <c r="Q164">
        <v>1</v>
      </c>
      <c r="W164">
        <v>0</v>
      </c>
      <c r="X164">
        <v>-1960355630</v>
      </c>
      <c r="Y164">
        <f t="shared" si="59"/>
        <v>0.36</v>
      </c>
      <c r="AA164">
        <v>0</v>
      </c>
      <c r="AB164">
        <v>971.8</v>
      </c>
      <c r="AC164">
        <v>1051.33</v>
      </c>
      <c r="AD164">
        <v>0</v>
      </c>
      <c r="AE164">
        <v>0</v>
      </c>
      <c r="AF164">
        <v>971.8</v>
      </c>
      <c r="AG164">
        <v>1051.33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0.36</v>
      </c>
      <c r="AU164" t="s">
        <v>3</v>
      </c>
      <c r="AV164">
        <v>0</v>
      </c>
      <c r="AW164">
        <v>2</v>
      </c>
      <c r="AX164">
        <v>48177139</v>
      </c>
      <c r="AY164">
        <v>2</v>
      </c>
      <c r="AZ164">
        <v>98304</v>
      </c>
      <c r="BA164">
        <v>146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349.84799999999996</v>
      </c>
      <c r="BL164">
        <v>378.47879999999998</v>
      </c>
      <c r="BM164">
        <v>0</v>
      </c>
      <c r="BN164">
        <v>0</v>
      </c>
      <c r="BO164">
        <v>0.36</v>
      </c>
      <c r="BP164">
        <v>1</v>
      </c>
      <c r="BQ164">
        <v>0</v>
      </c>
      <c r="BR164">
        <v>349.84799999999996</v>
      </c>
      <c r="BS164">
        <v>378.47879999999998</v>
      </c>
      <c r="BT164">
        <v>0</v>
      </c>
      <c r="BU164">
        <v>0</v>
      </c>
      <c r="BV164">
        <v>0.36</v>
      </c>
      <c r="BW164">
        <v>1</v>
      </c>
      <c r="CV164">
        <v>0</v>
      </c>
      <c r="CW164">
        <f>ROUND(Y164*Source!I133*DO164,7)</f>
        <v>4.3200000000000002E-2</v>
      </c>
      <c r="CX164">
        <f>ROUND(Y164*Source!I133,7)</f>
        <v>4.3200000000000002E-2</v>
      </c>
      <c r="CY164">
        <f>AB164</f>
        <v>971.8</v>
      </c>
      <c r="CZ164">
        <f>AF164</f>
        <v>971.8</v>
      </c>
      <c r="DA164">
        <f>AJ164</f>
        <v>1</v>
      </c>
      <c r="DB164">
        <f t="shared" si="60"/>
        <v>349.85</v>
      </c>
      <c r="DC164">
        <f t="shared" si="61"/>
        <v>378.48</v>
      </c>
      <c r="DD164" t="s">
        <v>3</v>
      </c>
      <c r="DE164" t="s">
        <v>3</v>
      </c>
      <c r="DF164">
        <f>ROUND(ROUND(AE164,2)*CX164,2)</f>
        <v>0</v>
      </c>
      <c r="DG164">
        <f t="shared" si="63"/>
        <v>41.98</v>
      </c>
      <c r="DH164">
        <f t="shared" si="57"/>
        <v>45.42</v>
      </c>
      <c r="DI164">
        <f t="shared" si="58"/>
        <v>0</v>
      </c>
      <c r="DJ164">
        <f>DG164+DH164</f>
        <v>87.4</v>
      </c>
      <c r="DK164">
        <v>1</v>
      </c>
      <c r="DL164" t="s">
        <v>481</v>
      </c>
      <c r="DM164">
        <v>6</v>
      </c>
      <c r="DN164" t="s">
        <v>476</v>
      </c>
      <c r="DO164">
        <v>1</v>
      </c>
    </row>
    <row r="165" spans="1:119" x14ac:dyDescent="0.2">
      <c r="A165">
        <f>ROW(Source!A133)</f>
        <v>133</v>
      </c>
      <c r="B165">
        <v>48176574</v>
      </c>
      <c r="C165">
        <v>48177127</v>
      </c>
      <c r="D165">
        <v>46044205</v>
      </c>
      <c r="E165">
        <v>1</v>
      </c>
      <c r="F165">
        <v>1</v>
      </c>
      <c r="G165">
        <v>1</v>
      </c>
      <c r="H165">
        <v>3</v>
      </c>
      <c r="I165" t="s">
        <v>494</v>
      </c>
      <c r="J165" t="s">
        <v>495</v>
      </c>
      <c r="K165" t="s">
        <v>496</v>
      </c>
      <c r="L165">
        <v>1339</v>
      </c>
      <c r="N165">
        <v>1007</v>
      </c>
      <c r="O165" t="s">
        <v>51</v>
      </c>
      <c r="P165" t="s">
        <v>51</v>
      </c>
      <c r="Q165">
        <v>1</v>
      </c>
      <c r="W165">
        <v>0</v>
      </c>
      <c r="X165">
        <v>-101622892</v>
      </c>
      <c r="Y165">
        <f t="shared" si="59"/>
        <v>0.46</v>
      </c>
      <c r="AA165">
        <v>32.85</v>
      </c>
      <c r="AB165">
        <v>0</v>
      </c>
      <c r="AC165">
        <v>0</v>
      </c>
      <c r="AD165">
        <v>0</v>
      </c>
      <c r="AE165">
        <v>35.71</v>
      </c>
      <c r="AF165">
        <v>0</v>
      </c>
      <c r="AG165">
        <v>0</v>
      </c>
      <c r="AH165">
        <v>0</v>
      </c>
      <c r="AI165">
        <v>0.92</v>
      </c>
      <c r="AJ165">
        <v>1</v>
      </c>
      <c r="AK165">
        <v>1</v>
      </c>
      <c r="AL165">
        <v>1</v>
      </c>
      <c r="AM165">
        <v>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0.46</v>
      </c>
      <c r="AU165" t="s">
        <v>3</v>
      </c>
      <c r="AV165">
        <v>0</v>
      </c>
      <c r="AW165">
        <v>2</v>
      </c>
      <c r="AX165">
        <v>48177140</v>
      </c>
      <c r="AY165">
        <v>1</v>
      </c>
      <c r="AZ165">
        <v>0</v>
      </c>
      <c r="BA165">
        <v>147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16.426600000000001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1</v>
      </c>
      <c r="BQ165">
        <v>16.426600000000001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1</v>
      </c>
      <c r="CV165">
        <v>0</v>
      </c>
      <c r="CW165">
        <v>0</v>
      </c>
      <c r="CX165">
        <f>ROUND(Y165*Source!I133,7)</f>
        <v>5.5199999999999999E-2</v>
      </c>
      <c r="CY165">
        <f t="shared" ref="CY165:CY170" si="68">AA165</f>
        <v>32.85</v>
      </c>
      <c r="CZ165">
        <f t="shared" ref="CZ165:CZ170" si="69">AE165</f>
        <v>35.71</v>
      </c>
      <c r="DA165">
        <f t="shared" ref="DA165:DA170" si="70">AI165</f>
        <v>0.92</v>
      </c>
      <c r="DB165">
        <f t="shared" si="60"/>
        <v>16.43</v>
      </c>
      <c r="DC165">
        <f t="shared" si="61"/>
        <v>0</v>
      </c>
      <c r="DD165" t="s">
        <v>3</v>
      </c>
      <c r="DE165" t="s">
        <v>3</v>
      </c>
      <c r="DF165">
        <f>ROUND(ROUND(AE165*AI165,2)*CX165,2)</f>
        <v>1.81</v>
      </c>
      <c r="DG165">
        <f t="shared" si="63"/>
        <v>0</v>
      </c>
      <c r="DH165">
        <f t="shared" si="57"/>
        <v>0</v>
      </c>
      <c r="DI165">
        <f t="shared" si="58"/>
        <v>0</v>
      </c>
      <c r="DJ165">
        <f t="shared" ref="DJ165:DJ170" si="71">DF165</f>
        <v>1.81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ROW(Source!A133)</f>
        <v>133</v>
      </c>
      <c r="B166">
        <v>48176574</v>
      </c>
      <c r="C166">
        <v>48177127</v>
      </c>
      <c r="D166">
        <v>0</v>
      </c>
      <c r="E166">
        <v>1</v>
      </c>
      <c r="F166">
        <v>1</v>
      </c>
      <c r="G166">
        <v>1</v>
      </c>
      <c r="H166">
        <v>3</v>
      </c>
      <c r="I166" t="s">
        <v>557</v>
      </c>
      <c r="J166" t="s">
        <v>3</v>
      </c>
      <c r="K166" t="s">
        <v>571</v>
      </c>
      <c r="L166">
        <v>1339</v>
      </c>
      <c r="N166">
        <v>1007</v>
      </c>
      <c r="O166" t="s">
        <v>51</v>
      </c>
      <c r="P166" t="s">
        <v>51</v>
      </c>
      <c r="Q166">
        <v>1</v>
      </c>
      <c r="W166">
        <v>0</v>
      </c>
      <c r="X166">
        <v>-1680318690</v>
      </c>
      <c r="Y166">
        <f t="shared" si="59"/>
        <v>0.221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0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0.221</v>
      </c>
      <c r="AU166" t="s">
        <v>3</v>
      </c>
      <c r="AV166">
        <v>0</v>
      </c>
      <c r="AW166">
        <v>2</v>
      </c>
      <c r="AX166">
        <v>48177141</v>
      </c>
      <c r="AY166">
        <v>1</v>
      </c>
      <c r="AZ166">
        <v>0</v>
      </c>
      <c r="BA166">
        <v>148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ROUND(Y166*Source!I133,7)</f>
        <v>2.6519999999999998E-2</v>
      </c>
      <c r="CY166">
        <f t="shared" si="68"/>
        <v>0</v>
      </c>
      <c r="CZ166">
        <f t="shared" si="69"/>
        <v>0</v>
      </c>
      <c r="DA166">
        <f t="shared" si="70"/>
        <v>1</v>
      </c>
      <c r="DB166">
        <f t="shared" si="60"/>
        <v>0</v>
      </c>
      <c r="DC166">
        <f t="shared" si="61"/>
        <v>0</v>
      </c>
      <c r="DD166" t="s">
        <v>3</v>
      </c>
      <c r="DE166" t="s">
        <v>3</v>
      </c>
      <c r="DF166">
        <f>ROUND(ROUND(AE166,2)*CX166,2)</f>
        <v>0</v>
      </c>
      <c r="DG166">
        <f t="shared" si="63"/>
        <v>0</v>
      </c>
      <c r="DH166">
        <f t="shared" si="57"/>
        <v>0</v>
      </c>
      <c r="DI166">
        <f t="shared" si="58"/>
        <v>0</v>
      </c>
      <c r="DJ166">
        <f t="shared" si="71"/>
        <v>0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ROW(Source!A133)</f>
        <v>133</v>
      </c>
      <c r="B167">
        <v>48176574</v>
      </c>
      <c r="C167">
        <v>48177127</v>
      </c>
      <c r="D167">
        <v>46051301</v>
      </c>
      <c r="E167">
        <v>1</v>
      </c>
      <c r="F167">
        <v>1</v>
      </c>
      <c r="G167">
        <v>1</v>
      </c>
      <c r="H167">
        <v>3</v>
      </c>
      <c r="I167" t="s">
        <v>151</v>
      </c>
      <c r="J167" t="s">
        <v>153</v>
      </c>
      <c r="K167" t="s">
        <v>152</v>
      </c>
      <c r="L167">
        <v>1339</v>
      </c>
      <c r="N167">
        <v>1007</v>
      </c>
      <c r="O167" t="s">
        <v>51</v>
      </c>
      <c r="P167" t="s">
        <v>51</v>
      </c>
      <c r="Q167">
        <v>1</v>
      </c>
      <c r="W167">
        <v>0</v>
      </c>
      <c r="X167">
        <v>1036015556</v>
      </c>
      <c r="Y167">
        <f t="shared" si="59"/>
        <v>0.221</v>
      </c>
      <c r="AA167">
        <v>4288.76</v>
      </c>
      <c r="AB167">
        <v>0</v>
      </c>
      <c r="AC167">
        <v>0</v>
      </c>
      <c r="AD167">
        <v>0</v>
      </c>
      <c r="AE167">
        <v>3486.8</v>
      </c>
      <c r="AF167">
        <v>0</v>
      </c>
      <c r="AG167">
        <v>0</v>
      </c>
      <c r="AH167">
        <v>0</v>
      </c>
      <c r="AI167">
        <v>1.23</v>
      </c>
      <c r="AJ167">
        <v>1</v>
      </c>
      <c r="AK167">
        <v>1</v>
      </c>
      <c r="AL167">
        <v>1</v>
      </c>
      <c r="AM167">
        <v>0</v>
      </c>
      <c r="AN167">
        <v>0</v>
      </c>
      <c r="AO167">
        <v>0</v>
      </c>
      <c r="AP167">
        <v>1</v>
      </c>
      <c r="AQ167">
        <v>0</v>
      </c>
      <c r="AR167">
        <v>0</v>
      </c>
      <c r="AS167" t="s">
        <v>3</v>
      </c>
      <c r="AT167">
        <v>0.221</v>
      </c>
      <c r="AU167" t="s">
        <v>3</v>
      </c>
      <c r="AV167">
        <v>0</v>
      </c>
      <c r="AW167">
        <v>1</v>
      </c>
      <c r="AX167">
        <v>-1</v>
      </c>
      <c r="AY167">
        <v>0</v>
      </c>
      <c r="AZ167">
        <v>0</v>
      </c>
      <c r="BA167" t="s">
        <v>3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ROUND(Y167*Source!I133,7)</f>
        <v>2.6519999999999998E-2</v>
      </c>
      <c r="CY167">
        <f t="shared" si="68"/>
        <v>4288.76</v>
      </c>
      <c r="CZ167">
        <f t="shared" si="69"/>
        <v>3486.8</v>
      </c>
      <c r="DA167">
        <f t="shared" si="70"/>
        <v>1.23</v>
      </c>
      <c r="DB167">
        <f t="shared" si="60"/>
        <v>770.58</v>
      </c>
      <c r="DC167">
        <f t="shared" si="61"/>
        <v>0</v>
      </c>
      <c r="DD167" t="s">
        <v>3</v>
      </c>
      <c r="DE167" t="s">
        <v>3</v>
      </c>
      <c r="DF167">
        <f>ROUND(ROUND(AE167*AI167,2)*CX167,2)</f>
        <v>113.74</v>
      </c>
      <c r="DG167">
        <f t="shared" si="63"/>
        <v>0</v>
      </c>
      <c r="DH167">
        <f t="shared" si="57"/>
        <v>0</v>
      </c>
      <c r="DI167">
        <f t="shared" si="58"/>
        <v>0</v>
      </c>
      <c r="DJ167">
        <f t="shared" si="71"/>
        <v>113.74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ROW(Source!A133)</f>
        <v>133</v>
      </c>
      <c r="B168">
        <v>48176574</v>
      </c>
      <c r="C168">
        <v>48177127</v>
      </c>
      <c r="D168">
        <v>0</v>
      </c>
      <c r="E168">
        <v>1</v>
      </c>
      <c r="F168">
        <v>1</v>
      </c>
      <c r="G168">
        <v>1</v>
      </c>
      <c r="H168">
        <v>3</v>
      </c>
      <c r="I168" t="s">
        <v>572</v>
      </c>
      <c r="J168" t="s">
        <v>3</v>
      </c>
      <c r="K168" t="s">
        <v>573</v>
      </c>
      <c r="L168">
        <v>1407</v>
      </c>
      <c r="N168">
        <v>1013</v>
      </c>
      <c r="O168" t="s">
        <v>222</v>
      </c>
      <c r="P168" t="s">
        <v>222</v>
      </c>
      <c r="Q168">
        <v>1</v>
      </c>
      <c r="W168">
        <v>0</v>
      </c>
      <c r="X168">
        <v>-1335999631</v>
      </c>
      <c r="Y168">
        <f t="shared" si="59"/>
        <v>0.4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0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0.4</v>
      </c>
      <c r="AU168" t="s">
        <v>3</v>
      </c>
      <c r="AV168">
        <v>0</v>
      </c>
      <c r="AW168">
        <v>2</v>
      </c>
      <c r="AX168">
        <v>48177142</v>
      </c>
      <c r="AY168">
        <v>1</v>
      </c>
      <c r="AZ168">
        <v>0</v>
      </c>
      <c r="BA168">
        <v>149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ROUND(Y168*Source!I133,7)</f>
        <v>4.8000000000000001E-2</v>
      </c>
      <c r="CY168">
        <f t="shared" si="68"/>
        <v>0</v>
      </c>
      <c r="CZ168">
        <f t="shared" si="69"/>
        <v>0</v>
      </c>
      <c r="DA168">
        <f t="shared" si="70"/>
        <v>1</v>
      </c>
      <c r="DB168">
        <f t="shared" si="60"/>
        <v>0</v>
      </c>
      <c r="DC168">
        <f t="shared" si="61"/>
        <v>0</v>
      </c>
      <c r="DD168" t="s">
        <v>3</v>
      </c>
      <c r="DE168" t="s">
        <v>3</v>
      </c>
      <c r="DF168">
        <f>ROUND(ROUND(AE168,2)*CX168,2)</f>
        <v>0</v>
      </c>
      <c r="DG168">
        <f t="shared" si="63"/>
        <v>0</v>
      </c>
      <c r="DH168">
        <f t="shared" si="57"/>
        <v>0</v>
      </c>
      <c r="DI168">
        <f t="shared" si="58"/>
        <v>0</v>
      </c>
      <c r="DJ168">
        <f t="shared" si="71"/>
        <v>0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ROW(Source!A133)</f>
        <v>133</v>
      </c>
      <c r="B169">
        <v>48176574</v>
      </c>
      <c r="C169">
        <v>48177127</v>
      </c>
      <c r="D169">
        <v>46054306</v>
      </c>
      <c r="E169">
        <v>1</v>
      </c>
      <c r="F169">
        <v>1</v>
      </c>
      <c r="G169">
        <v>1</v>
      </c>
      <c r="H169">
        <v>3</v>
      </c>
      <c r="I169" t="s">
        <v>220</v>
      </c>
      <c r="J169" t="s">
        <v>223</v>
      </c>
      <c r="K169" t="s">
        <v>221</v>
      </c>
      <c r="L169">
        <v>1407</v>
      </c>
      <c r="N169">
        <v>1013</v>
      </c>
      <c r="O169" t="s">
        <v>222</v>
      </c>
      <c r="P169" t="s">
        <v>222</v>
      </c>
      <c r="Q169">
        <v>1</v>
      </c>
      <c r="W169">
        <v>0</v>
      </c>
      <c r="X169">
        <v>709513300</v>
      </c>
      <c r="Y169">
        <f t="shared" si="59"/>
        <v>0.4</v>
      </c>
      <c r="AA169">
        <v>14063.7</v>
      </c>
      <c r="AB169">
        <v>0</v>
      </c>
      <c r="AC169">
        <v>0</v>
      </c>
      <c r="AD169">
        <v>0</v>
      </c>
      <c r="AE169">
        <v>14803.89</v>
      </c>
      <c r="AF169">
        <v>0</v>
      </c>
      <c r="AG169">
        <v>0</v>
      </c>
      <c r="AH169">
        <v>0</v>
      </c>
      <c r="AI169">
        <v>0.95</v>
      </c>
      <c r="AJ169">
        <v>1</v>
      </c>
      <c r="AK169">
        <v>1</v>
      </c>
      <c r="AL169">
        <v>1</v>
      </c>
      <c r="AM169">
        <v>0</v>
      </c>
      <c r="AN169">
        <v>0</v>
      </c>
      <c r="AO169">
        <v>0</v>
      </c>
      <c r="AP169">
        <v>1</v>
      </c>
      <c r="AQ169">
        <v>0</v>
      </c>
      <c r="AR169">
        <v>0</v>
      </c>
      <c r="AS169" t="s">
        <v>3</v>
      </c>
      <c r="AT169">
        <v>0.4</v>
      </c>
      <c r="AU169" t="s">
        <v>3</v>
      </c>
      <c r="AV169">
        <v>0</v>
      </c>
      <c r="AW169">
        <v>1</v>
      </c>
      <c r="AX169">
        <v>-1</v>
      </c>
      <c r="AY169">
        <v>0</v>
      </c>
      <c r="AZ169">
        <v>0</v>
      </c>
      <c r="BA169" t="s">
        <v>3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ROUND(Y169*Source!I133,7)</f>
        <v>4.8000000000000001E-2</v>
      </c>
      <c r="CY169">
        <f t="shared" si="68"/>
        <v>14063.7</v>
      </c>
      <c r="CZ169">
        <f t="shared" si="69"/>
        <v>14803.89</v>
      </c>
      <c r="DA169">
        <f t="shared" si="70"/>
        <v>0.95</v>
      </c>
      <c r="DB169">
        <f t="shared" si="60"/>
        <v>5921.56</v>
      </c>
      <c r="DC169">
        <f t="shared" si="61"/>
        <v>0</v>
      </c>
      <c r="DD169" t="s">
        <v>3</v>
      </c>
      <c r="DE169" t="s">
        <v>3</v>
      </c>
      <c r="DF169">
        <f>ROUND(ROUND(AE169*AI169,2)*CX169,2)</f>
        <v>675.06</v>
      </c>
      <c r="DG169">
        <f t="shared" si="63"/>
        <v>0</v>
      </c>
      <c r="DH169">
        <f t="shared" si="57"/>
        <v>0</v>
      </c>
      <c r="DI169">
        <f t="shared" si="58"/>
        <v>0</v>
      </c>
      <c r="DJ169">
        <f t="shared" si="71"/>
        <v>675.06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ROW(Source!A133)</f>
        <v>133</v>
      </c>
      <c r="B170">
        <v>48176574</v>
      </c>
      <c r="C170">
        <v>48177127</v>
      </c>
      <c r="D170">
        <v>46057370</v>
      </c>
      <c r="E170">
        <v>1</v>
      </c>
      <c r="F170">
        <v>1</v>
      </c>
      <c r="G170">
        <v>1</v>
      </c>
      <c r="H170">
        <v>3</v>
      </c>
      <c r="I170" t="s">
        <v>574</v>
      </c>
      <c r="J170" t="s">
        <v>575</v>
      </c>
      <c r="K170" t="s">
        <v>576</v>
      </c>
      <c r="L170">
        <v>1348</v>
      </c>
      <c r="N170">
        <v>1009</v>
      </c>
      <c r="O170" t="s">
        <v>227</v>
      </c>
      <c r="P170" t="s">
        <v>227</v>
      </c>
      <c r="Q170">
        <v>1000</v>
      </c>
      <c r="W170">
        <v>0</v>
      </c>
      <c r="X170">
        <v>-777829422</v>
      </c>
      <c r="Y170">
        <f t="shared" si="59"/>
        <v>2.3E-3</v>
      </c>
      <c r="AA170">
        <v>75462.539999999994</v>
      </c>
      <c r="AB170">
        <v>0</v>
      </c>
      <c r="AC170">
        <v>0</v>
      </c>
      <c r="AD170">
        <v>0</v>
      </c>
      <c r="AE170">
        <v>55898.18</v>
      </c>
      <c r="AF170">
        <v>0</v>
      </c>
      <c r="AG170">
        <v>0</v>
      </c>
      <c r="AH170">
        <v>0</v>
      </c>
      <c r="AI170">
        <v>1.35</v>
      </c>
      <c r="AJ170">
        <v>1</v>
      </c>
      <c r="AK170">
        <v>1</v>
      </c>
      <c r="AL170">
        <v>1</v>
      </c>
      <c r="AM170">
        <v>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2.3E-3</v>
      </c>
      <c r="AU170" t="s">
        <v>3</v>
      </c>
      <c r="AV170">
        <v>0</v>
      </c>
      <c r="AW170">
        <v>2</v>
      </c>
      <c r="AX170">
        <v>48177143</v>
      </c>
      <c r="AY170">
        <v>1</v>
      </c>
      <c r="AZ170">
        <v>0</v>
      </c>
      <c r="BA170">
        <v>150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128.56581399999999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1</v>
      </c>
      <c r="BQ170">
        <v>128.56581399999999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1</v>
      </c>
      <c r="CV170">
        <v>0</v>
      </c>
      <c r="CW170">
        <v>0</v>
      </c>
      <c r="CX170">
        <f>ROUND(Y170*Source!I133,7)</f>
        <v>2.7599999999999999E-4</v>
      </c>
      <c r="CY170">
        <f t="shared" si="68"/>
        <v>75462.539999999994</v>
      </c>
      <c r="CZ170">
        <f t="shared" si="69"/>
        <v>55898.18</v>
      </c>
      <c r="DA170">
        <f t="shared" si="70"/>
        <v>1.35</v>
      </c>
      <c r="DB170">
        <f t="shared" si="60"/>
        <v>128.57</v>
      </c>
      <c r="DC170">
        <f t="shared" si="61"/>
        <v>0</v>
      </c>
      <c r="DD170" t="s">
        <v>3</v>
      </c>
      <c r="DE170" t="s">
        <v>3</v>
      </c>
      <c r="DF170">
        <f>ROUND(ROUND(AE170*AI170,2)*CX170,2)</f>
        <v>20.83</v>
      </c>
      <c r="DG170">
        <f t="shared" si="63"/>
        <v>0</v>
      </c>
      <c r="DH170">
        <f t="shared" si="57"/>
        <v>0</v>
      </c>
      <c r="DI170">
        <f t="shared" si="58"/>
        <v>0</v>
      </c>
      <c r="DJ170">
        <f t="shared" si="71"/>
        <v>20.83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ROW(Source!A136)</f>
        <v>136</v>
      </c>
      <c r="B171">
        <v>48176574</v>
      </c>
      <c r="C171">
        <v>48177146</v>
      </c>
      <c r="D171">
        <v>45910073</v>
      </c>
      <c r="E171">
        <v>115</v>
      </c>
      <c r="F171">
        <v>1</v>
      </c>
      <c r="G171">
        <v>1</v>
      </c>
      <c r="H171">
        <v>1</v>
      </c>
      <c r="I171" t="s">
        <v>577</v>
      </c>
      <c r="J171" t="s">
        <v>3</v>
      </c>
      <c r="K171" t="s">
        <v>578</v>
      </c>
      <c r="L171">
        <v>1191</v>
      </c>
      <c r="N171">
        <v>1013</v>
      </c>
      <c r="O171" t="s">
        <v>476</v>
      </c>
      <c r="P171" t="s">
        <v>476</v>
      </c>
      <c r="Q171">
        <v>1</v>
      </c>
      <c r="W171">
        <v>0</v>
      </c>
      <c r="X171">
        <v>466784210</v>
      </c>
      <c r="Y171">
        <f t="shared" si="59"/>
        <v>79.08</v>
      </c>
      <c r="AA171">
        <v>0</v>
      </c>
      <c r="AB171">
        <v>0</v>
      </c>
      <c r="AC171">
        <v>0</v>
      </c>
      <c r="AD171">
        <v>703.8</v>
      </c>
      <c r="AE171">
        <v>0</v>
      </c>
      <c r="AF171">
        <v>0</v>
      </c>
      <c r="AG171">
        <v>0</v>
      </c>
      <c r="AH171">
        <v>703.8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79.08</v>
      </c>
      <c r="AU171" t="s">
        <v>3</v>
      </c>
      <c r="AV171">
        <v>1</v>
      </c>
      <c r="AW171">
        <v>2</v>
      </c>
      <c r="AX171">
        <v>48177157</v>
      </c>
      <c r="AY171">
        <v>2</v>
      </c>
      <c r="AZ171">
        <v>131072</v>
      </c>
      <c r="BA171">
        <v>151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55656.503999999994</v>
      </c>
      <c r="BN171">
        <v>79.08</v>
      </c>
      <c r="BO171">
        <v>0</v>
      </c>
      <c r="BP171">
        <v>1</v>
      </c>
      <c r="BQ171">
        <v>0</v>
      </c>
      <c r="BR171">
        <v>0</v>
      </c>
      <c r="BS171">
        <v>0</v>
      </c>
      <c r="BT171">
        <v>55656.503999999994</v>
      </c>
      <c r="BU171">
        <v>79.08</v>
      </c>
      <c r="BV171">
        <v>0</v>
      </c>
      <c r="BW171">
        <v>1</v>
      </c>
      <c r="CU171">
        <f>ROUND(AT171*Source!I136*AH171*AL171,2)</f>
        <v>684.57</v>
      </c>
      <c r="CV171">
        <f>ROUND(Y171*Source!I136,7)</f>
        <v>0.97268399999999999</v>
      </c>
      <c r="CW171">
        <v>0</v>
      </c>
      <c r="CX171">
        <f>ROUND(Y171*Source!I136,7)</f>
        <v>0.97268399999999999</v>
      </c>
      <c r="CY171">
        <f>AD171</f>
        <v>703.8</v>
      </c>
      <c r="CZ171">
        <f>AH171</f>
        <v>703.8</v>
      </c>
      <c r="DA171">
        <f>AL171</f>
        <v>1</v>
      </c>
      <c r="DB171">
        <f t="shared" si="60"/>
        <v>55656.5</v>
      </c>
      <c r="DC171">
        <f t="shared" si="61"/>
        <v>0</v>
      </c>
      <c r="DD171" t="s">
        <v>3</v>
      </c>
      <c r="DE171" t="s">
        <v>3</v>
      </c>
      <c r="DF171">
        <f t="shared" ref="DF171:DF176" si="72">ROUND(ROUND(AE171,2)*CX171,2)</f>
        <v>0</v>
      </c>
      <c r="DG171">
        <f t="shared" si="63"/>
        <v>0</v>
      </c>
      <c r="DH171">
        <f t="shared" si="57"/>
        <v>0</v>
      </c>
      <c r="DI171">
        <f t="shared" si="58"/>
        <v>684.57</v>
      </c>
      <c r="DJ171">
        <f>DI171</f>
        <v>684.57</v>
      </c>
      <c r="DK171">
        <v>1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ROW(Source!A136)</f>
        <v>136</v>
      </c>
      <c r="B172">
        <v>48176574</v>
      </c>
      <c r="C172">
        <v>48177146</v>
      </c>
      <c r="D172">
        <v>45910359</v>
      </c>
      <c r="E172">
        <v>115</v>
      </c>
      <c r="F172">
        <v>1</v>
      </c>
      <c r="G172">
        <v>1</v>
      </c>
      <c r="H172">
        <v>1</v>
      </c>
      <c r="I172" t="s">
        <v>474</v>
      </c>
      <c r="J172" t="s">
        <v>3</v>
      </c>
      <c r="K172" t="s">
        <v>475</v>
      </c>
      <c r="L172">
        <v>1191</v>
      </c>
      <c r="N172">
        <v>1013</v>
      </c>
      <c r="O172" t="s">
        <v>476</v>
      </c>
      <c r="P172" t="s">
        <v>476</v>
      </c>
      <c r="Q172">
        <v>1</v>
      </c>
      <c r="W172">
        <v>0</v>
      </c>
      <c r="X172">
        <v>-1417349443</v>
      </c>
      <c r="Y172">
        <f t="shared" si="59"/>
        <v>0.41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0.41</v>
      </c>
      <c r="AU172" t="s">
        <v>3</v>
      </c>
      <c r="AV172">
        <v>2</v>
      </c>
      <c r="AW172">
        <v>2</v>
      </c>
      <c r="AX172">
        <v>48177158</v>
      </c>
      <c r="AY172">
        <v>1</v>
      </c>
      <c r="AZ172">
        <v>0</v>
      </c>
      <c r="BA172">
        <v>152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ROUND(Y172*Source!I136,7)</f>
        <v>5.0429999999999997E-3</v>
      </c>
      <c r="CY172">
        <f>AD172</f>
        <v>0</v>
      </c>
      <c r="CZ172">
        <f>AH172</f>
        <v>0</v>
      </c>
      <c r="DA172">
        <f>AL172</f>
        <v>1</v>
      </c>
      <c r="DB172">
        <f t="shared" si="60"/>
        <v>0</v>
      </c>
      <c r="DC172">
        <f t="shared" si="61"/>
        <v>0</v>
      </c>
      <c r="DD172" t="s">
        <v>3</v>
      </c>
      <c r="DE172" t="s">
        <v>3</v>
      </c>
      <c r="DF172">
        <f t="shared" si="72"/>
        <v>0</v>
      </c>
      <c r="DG172">
        <f t="shared" si="63"/>
        <v>0</v>
      </c>
      <c r="DH172">
        <f t="shared" si="57"/>
        <v>0</v>
      </c>
      <c r="DI172">
        <f t="shared" si="58"/>
        <v>0</v>
      </c>
      <c r="DJ172">
        <f>DI172</f>
        <v>0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ROW(Source!A136)</f>
        <v>136</v>
      </c>
      <c r="B173">
        <v>48176574</v>
      </c>
      <c r="C173">
        <v>48177146</v>
      </c>
      <c r="D173">
        <v>46128406</v>
      </c>
      <c r="E173">
        <v>1</v>
      </c>
      <c r="F173">
        <v>1</v>
      </c>
      <c r="G173">
        <v>1</v>
      </c>
      <c r="H173">
        <v>2</v>
      </c>
      <c r="I173" t="s">
        <v>501</v>
      </c>
      <c r="J173" t="s">
        <v>502</v>
      </c>
      <c r="K173" t="s">
        <v>503</v>
      </c>
      <c r="L173">
        <v>1368</v>
      </c>
      <c r="N173">
        <v>1011</v>
      </c>
      <c r="O173" t="s">
        <v>480</v>
      </c>
      <c r="P173" t="s">
        <v>480</v>
      </c>
      <c r="Q173">
        <v>1</v>
      </c>
      <c r="W173">
        <v>0</v>
      </c>
      <c r="X173">
        <v>-1960355630</v>
      </c>
      <c r="Y173">
        <f t="shared" si="59"/>
        <v>0.14000000000000001</v>
      </c>
      <c r="AA173">
        <v>0</v>
      </c>
      <c r="AB173">
        <v>971.8</v>
      </c>
      <c r="AC173">
        <v>1051.33</v>
      </c>
      <c r="AD173">
        <v>0</v>
      </c>
      <c r="AE173">
        <v>0</v>
      </c>
      <c r="AF173">
        <v>971.8</v>
      </c>
      <c r="AG173">
        <v>1051.33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0.14000000000000001</v>
      </c>
      <c r="AU173" t="s">
        <v>3</v>
      </c>
      <c r="AV173">
        <v>0</v>
      </c>
      <c r="AW173">
        <v>2</v>
      </c>
      <c r="AX173">
        <v>48177159</v>
      </c>
      <c r="AY173">
        <v>2</v>
      </c>
      <c r="AZ173">
        <v>98304</v>
      </c>
      <c r="BA173">
        <v>153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136.05199999999999</v>
      </c>
      <c r="BL173">
        <v>147.18620000000001</v>
      </c>
      <c r="BM173">
        <v>0</v>
      </c>
      <c r="BN173">
        <v>0</v>
      </c>
      <c r="BO173">
        <v>0.14000000000000001</v>
      </c>
      <c r="BP173">
        <v>1</v>
      </c>
      <c r="BQ173">
        <v>0</v>
      </c>
      <c r="BR173">
        <v>136.05199999999999</v>
      </c>
      <c r="BS173">
        <v>147.18620000000001</v>
      </c>
      <c r="BT173">
        <v>0</v>
      </c>
      <c r="BU173">
        <v>0</v>
      </c>
      <c r="BV173">
        <v>0.14000000000000001</v>
      </c>
      <c r="BW173">
        <v>1</v>
      </c>
      <c r="CV173">
        <v>0</v>
      </c>
      <c r="CW173">
        <f>ROUND(Y173*Source!I136*DO173,7)</f>
        <v>1.722E-3</v>
      </c>
      <c r="CX173">
        <f>ROUND(Y173*Source!I136,7)</f>
        <v>1.722E-3</v>
      </c>
      <c r="CY173">
        <f>AB173</f>
        <v>971.8</v>
      </c>
      <c r="CZ173">
        <f>AF173</f>
        <v>971.8</v>
      </c>
      <c r="DA173">
        <f>AJ173</f>
        <v>1</v>
      </c>
      <c r="DB173">
        <f t="shared" si="60"/>
        <v>136.05000000000001</v>
      </c>
      <c r="DC173">
        <f t="shared" si="61"/>
        <v>147.19</v>
      </c>
      <c r="DD173" t="s">
        <v>3</v>
      </c>
      <c r="DE173" t="s">
        <v>3</v>
      </c>
      <c r="DF173">
        <f t="shared" si="72"/>
        <v>0</v>
      </c>
      <c r="DG173">
        <f t="shared" si="63"/>
        <v>1.67</v>
      </c>
      <c r="DH173">
        <f t="shared" si="57"/>
        <v>1.81</v>
      </c>
      <c r="DI173">
        <f t="shared" si="58"/>
        <v>0</v>
      </c>
      <c r="DJ173">
        <f>DG173+DH173</f>
        <v>3.48</v>
      </c>
      <c r="DK173">
        <v>1</v>
      </c>
      <c r="DL173" t="s">
        <v>481</v>
      </c>
      <c r="DM173">
        <v>6</v>
      </c>
      <c r="DN173" t="s">
        <v>476</v>
      </c>
      <c r="DO173">
        <v>1</v>
      </c>
    </row>
    <row r="174" spans="1:119" x14ac:dyDescent="0.2">
      <c r="A174">
        <f>ROW(Source!A136)</f>
        <v>136</v>
      </c>
      <c r="B174">
        <v>48176574</v>
      </c>
      <c r="C174">
        <v>48177146</v>
      </c>
      <c r="D174">
        <v>46128463</v>
      </c>
      <c r="E174">
        <v>1</v>
      </c>
      <c r="F174">
        <v>1</v>
      </c>
      <c r="G174">
        <v>1</v>
      </c>
      <c r="H174">
        <v>2</v>
      </c>
      <c r="I174" t="s">
        <v>504</v>
      </c>
      <c r="J174" t="s">
        <v>505</v>
      </c>
      <c r="K174" t="s">
        <v>506</v>
      </c>
      <c r="L174">
        <v>1368</v>
      </c>
      <c r="N174">
        <v>1011</v>
      </c>
      <c r="O174" t="s">
        <v>480</v>
      </c>
      <c r="P174" t="s">
        <v>480</v>
      </c>
      <c r="Q174">
        <v>1</v>
      </c>
      <c r="W174">
        <v>0</v>
      </c>
      <c r="X174">
        <v>-208228746</v>
      </c>
      <c r="Y174">
        <f t="shared" si="59"/>
        <v>0.12</v>
      </c>
      <c r="AA174">
        <v>0</v>
      </c>
      <c r="AB174">
        <v>1488.78</v>
      </c>
      <c r="AC174">
        <v>1051.33</v>
      </c>
      <c r="AD174">
        <v>0</v>
      </c>
      <c r="AE174">
        <v>0</v>
      </c>
      <c r="AF174">
        <v>1488.78</v>
      </c>
      <c r="AG174">
        <v>1051.33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0.12</v>
      </c>
      <c r="AU174" t="s">
        <v>3</v>
      </c>
      <c r="AV174">
        <v>0</v>
      </c>
      <c r="AW174">
        <v>2</v>
      </c>
      <c r="AX174">
        <v>48177160</v>
      </c>
      <c r="AY174">
        <v>2</v>
      </c>
      <c r="AZ174">
        <v>98304</v>
      </c>
      <c r="BA174">
        <v>154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178.65359999999998</v>
      </c>
      <c r="BL174">
        <v>126.15959999999998</v>
      </c>
      <c r="BM174">
        <v>0</v>
      </c>
      <c r="BN174">
        <v>0</v>
      </c>
      <c r="BO174">
        <v>0.12</v>
      </c>
      <c r="BP174">
        <v>1</v>
      </c>
      <c r="BQ174">
        <v>0</v>
      </c>
      <c r="BR174">
        <v>178.65359999999998</v>
      </c>
      <c r="BS174">
        <v>126.15959999999998</v>
      </c>
      <c r="BT174">
        <v>0</v>
      </c>
      <c r="BU174">
        <v>0</v>
      </c>
      <c r="BV174">
        <v>0.12</v>
      </c>
      <c r="BW174">
        <v>1</v>
      </c>
      <c r="CV174">
        <v>0</v>
      </c>
      <c r="CW174">
        <f>ROUND(Y174*Source!I136*DO174,7)</f>
        <v>1.4760000000000001E-3</v>
      </c>
      <c r="CX174">
        <f>ROUND(Y174*Source!I136,7)</f>
        <v>1.4760000000000001E-3</v>
      </c>
      <c r="CY174">
        <f>AB174</f>
        <v>1488.78</v>
      </c>
      <c r="CZ174">
        <f>AF174</f>
        <v>1488.78</v>
      </c>
      <c r="DA174">
        <f>AJ174</f>
        <v>1</v>
      </c>
      <c r="DB174">
        <f t="shared" si="60"/>
        <v>178.65</v>
      </c>
      <c r="DC174">
        <f t="shared" si="61"/>
        <v>126.16</v>
      </c>
      <c r="DD174" t="s">
        <v>3</v>
      </c>
      <c r="DE174" t="s">
        <v>3</v>
      </c>
      <c r="DF174">
        <f t="shared" si="72"/>
        <v>0</v>
      </c>
      <c r="DG174">
        <f t="shared" si="63"/>
        <v>2.2000000000000002</v>
      </c>
      <c r="DH174">
        <f t="shared" si="57"/>
        <v>1.55</v>
      </c>
      <c r="DI174">
        <f t="shared" si="58"/>
        <v>0</v>
      </c>
      <c r="DJ174">
        <f>DG174+DH174</f>
        <v>3.75</v>
      </c>
      <c r="DK174">
        <v>1</v>
      </c>
      <c r="DL174" t="s">
        <v>481</v>
      </c>
      <c r="DM174">
        <v>6</v>
      </c>
      <c r="DN174" t="s">
        <v>476</v>
      </c>
      <c r="DO174">
        <v>1</v>
      </c>
    </row>
    <row r="175" spans="1:119" x14ac:dyDescent="0.2">
      <c r="A175">
        <f>ROW(Source!A136)</f>
        <v>136</v>
      </c>
      <c r="B175">
        <v>48176574</v>
      </c>
      <c r="C175">
        <v>48177146</v>
      </c>
      <c r="D175">
        <v>46129773</v>
      </c>
      <c r="E175">
        <v>1</v>
      </c>
      <c r="F175">
        <v>1</v>
      </c>
      <c r="G175">
        <v>1</v>
      </c>
      <c r="H175">
        <v>2</v>
      </c>
      <c r="I175" t="s">
        <v>513</v>
      </c>
      <c r="J175" t="s">
        <v>514</v>
      </c>
      <c r="K175" t="s">
        <v>515</v>
      </c>
      <c r="L175">
        <v>1368</v>
      </c>
      <c r="N175">
        <v>1011</v>
      </c>
      <c r="O175" t="s">
        <v>480</v>
      </c>
      <c r="P175" t="s">
        <v>480</v>
      </c>
      <c r="Q175">
        <v>1</v>
      </c>
      <c r="W175">
        <v>0</v>
      </c>
      <c r="X175">
        <v>-1370349894</v>
      </c>
      <c r="Y175">
        <f t="shared" si="59"/>
        <v>0.15</v>
      </c>
      <c r="AA175">
        <v>0</v>
      </c>
      <c r="AB175">
        <v>572.77</v>
      </c>
      <c r="AC175">
        <v>782.65</v>
      </c>
      <c r="AD175">
        <v>0</v>
      </c>
      <c r="AE175">
        <v>0</v>
      </c>
      <c r="AF175">
        <v>572.77</v>
      </c>
      <c r="AG175">
        <v>782.65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0.15</v>
      </c>
      <c r="AU175" t="s">
        <v>3</v>
      </c>
      <c r="AV175">
        <v>0</v>
      </c>
      <c r="AW175">
        <v>2</v>
      </c>
      <c r="AX175">
        <v>48177161</v>
      </c>
      <c r="AY175">
        <v>2</v>
      </c>
      <c r="AZ175">
        <v>98304</v>
      </c>
      <c r="BA175">
        <v>155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85.915499999999994</v>
      </c>
      <c r="BL175">
        <v>117.39749999999999</v>
      </c>
      <c r="BM175">
        <v>0</v>
      </c>
      <c r="BN175">
        <v>0</v>
      </c>
      <c r="BO175">
        <v>0.15</v>
      </c>
      <c r="BP175">
        <v>1</v>
      </c>
      <c r="BQ175">
        <v>0</v>
      </c>
      <c r="BR175">
        <v>85.915499999999994</v>
      </c>
      <c r="BS175">
        <v>117.39749999999999</v>
      </c>
      <c r="BT175">
        <v>0</v>
      </c>
      <c r="BU175">
        <v>0</v>
      </c>
      <c r="BV175">
        <v>0.15</v>
      </c>
      <c r="BW175">
        <v>1</v>
      </c>
      <c r="CV175">
        <v>0</v>
      </c>
      <c r="CW175">
        <f>ROUND(Y175*Source!I136*DO175,7)</f>
        <v>1.8450000000000001E-3</v>
      </c>
      <c r="CX175">
        <f>ROUND(Y175*Source!I136,7)</f>
        <v>1.8450000000000001E-3</v>
      </c>
      <c r="CY175">
        <f>AB175</f>
        <v>572.77</v>
      </c>
      <c r="CZ175">
        <f>AF175</f>
        <v>572.77</v>
      </c>
      <c r="DA175">
        <f>AJ175</f>
        <v>1</v>
      </c>
      <c r="DB175">
        <f t="shared" si="60"/>
        <v>85.92</v>
      </c>
      <c r="DC175">
        <f t="shared" si="61"/>
        <v>117.4</v>
      </c>
      <c r="DD175" t="s">
        <v>3</v>
      </c>
      <c r="DE175" t="s">
        <v>3</v>
      </c>
      <c r="DF175">
        <f t="shared" si="72"/>
        <v>0</v>
      </c>
      <c r="DG175">
        <f t="shared" si="63"/>
        <v>1.06</v>
      </c>
      <c r="DH175">
        <f t="shared" si="57"/>
        <v>1.44</v>
      </c>
      <c r="DI175">
        <f t="shared" si="58"/>
        <v>0</v>
      </c>
      <c r="DJ175">
        <f>DG175+DH175</f>
        <v>2.5</v>
      </c>
      <c r="DK175">
        <v>1</v>
      </c>
      <c r="DL175" t="s">
        <v>516</v>
      </c>
      <c r="DM175">
        <v>4</v>
      </c>
      <c r="DN175" t="s">
        <v>476</v>
      </c>
      <c r="DO175">
        <v>1</v>
      </c>
    </row>
    <row r="176" spans="1:119" x14ac:dyDescent="0.2">
      <c r="A176">
        <f>ROW(Source!A136)</f>
        <v>136</v>
      </c>
      <c r="B176">
        <v>48176574</v>
      </c>
      <c r="C176">
        <v>48177146</v>
      </c>
      <c r="D176">
        <v>46130058</v>
      </c>
      <c r="E176">
        <v>1</v>
      </c>
      <c r="F176">
        <v>1</v>
      </c>
      <c r="G176">
        <v>1</v>
      </c>
      <c r="H176">
        <v>2</v>
      </c>
      <c r="I176" t="s">
        <v>545</v>
      </c>
      <c r="J176" t="s">
        <v>546</v>
      </c>
      <c r="K176" t="s">
        <v>547</v>
      </c>
      <c r="L176">
        <v>1368</v>
      </c>
      <c r="N176">
        <v>1011</v>
      </c>
      <c r="O176" t="s">
        <v>480</v>
      </c>
      <c r="P176" t="s">
        <v>480</v>
      </c>
      <c r="Q176">
        <v>1</v>
      </c>
      <c r="W176">
        <v>0</v>
      </c>
      <c r="X176">
        <v>-1363644737</v>
      </c>
      <c r="Y176">
        <f t="shared" si="59"/>
        <v>33.090000000000003</v>
      </c>
      <c r="AA176">
        <v>0</v>
      </c>
      <c r="AB176">
        <v>28.51</v>
      </c>
      <c r="AC176">
        <v>0</v>
      </c>
      <c r="AD176">
        <v>0</v>
      </c>
      <c r="AE176">
        <v>0</v>
      </c>
      <c r="AF176">
        <v>28.51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33.090000000000003</v>
      </c>
      <c r="AU176" t="s">
        <v>3</v>
      </c>
      <c r="AV176">
        <v>0</v>
      </c>
      <c r="AW176">
        <v>2</v>
      </c>
      <c r="AX176">
        <v>48177162</v>
      </c>
      <c r="AY176">
        <v>2</v>
      </c>
      <c r="AZ176">
        <v>32768</v>
      </c>
      <c r="BA176">
        <v>156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943.3959000000001</v>
      </c>
      <c r="BL176">
        <v>0</v>
      </c>
      <c r="BM176">
        <v>0</v>
      </c>
      <c r="BN176">
        <v>0</v>
      </c>
      <c r="BO176">
        <v>0</v>
      </c>
      <c r="BP176">
        <v>1</v>
      </c>
      <c r="BQ176">
        <v>0</v>
      </c>
      <c r="BR176">
        <v>943.3959000000001</v>
      </c>
      <c r="BS176">
        <v>0</v>
      </c>
      <c r="BT176">
        <v>0</v>
      </c>
      <c r="BU176">
        <v>0</v>
      </c>
      <c r="BV176">
        <v>0</v>
      </c>
      <c r="BW176">
        <v>1</v>
      </c>
      <c r="CV176">
        <v>0</v>
      </c>
      <c r="CW176">
        <f>ROUND(Y176*Source!I136*DO176,7)</f>
        <v>0</v>
      </c>
      <c r="CX176">
        <f>ROUND(Y176*Source!I136,7)</f>
        <v>0.40700700000000001</v>
      </c>
      <c r="CY176">
        <f>AB176</f>
        <v>28.51</v>
      </c>
      <c r="CZ176">
        <f>AF176</f>
        <v>28.51</v>
      </c>
      <c r="DA176">
        <f>AJ176</f>
        <v>1</v>
      </c>
      <c r="DB176">
        <f t="shared" si="60"/>
        <v>943.4</v>
      </c>
      <c r="DC176">
        <f t="shared" si="61"/>
        <v>0</v>
      </c>
      <c r="DD176" t="s">
        <v>3</v>
      </c>
      <c r="DE176" t="s">
        <v>3</v>
      </c>
      <c r="DF176">
        <f t="shared" si="72"/>
        <v>0</v>
      </c>
      <c r="DG176">
        <f t="shared" si="63"/>
        <v>11.6</v>
      </c>
      <c r="DH176">
        <f t="shared" si="57"/>
        <v>0</v>
      </c>
      <c r="DI176">
        <f t="shared" si="58"/>
        <v>0</v>
      </c>
      <c r="DJ176">
        <f>DG176+DH176</f>
        <v>11.6</v>
      </c>
      <c r="DK176">
        <v>1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ROW(Source!A136)</f>
        <v>136</v>
      </c>
      <c r="B177">
        <v>48176574</v>
      </c>
      <c r="C177">
        <v>48177146</v>
      </c>
      <c r="D177">
        <v>46045414</v>
      </c>
      <c r="E177">
        <v>1</v>
      </c>
      <c r="F177">
        <v>1</v>
      </c>
      <c r="G177">
        <v>1</v>
      </c>
      <c r="H177">
        <v>3</v>
      </c>
      <c r="I177" t="s">
        <v>579</v>
      </c>
      <c r="J177" t="s">
        <v>580</v>
      </c>
      <c r="K177" t="s">
        <v>581</v>
      </c>
      <c r="L177">
        <v>1348</v>
      </c>
      <c r="N177">
        <v>1009</v>
      </c>
      <c r="O177" t="s">
        <v>227</v>
      </c>
      <c r="P177" t="s">
        <v>227</v>
      </c>
      <c r="Q177">
        <v>1000</v>
      </c>
      <c r="W177">
        <v>0</v>
      </c>
      <c r="X177">
        <v>1030380880</v>
      </c>
      <c r="Y177">
        <f t="shared" si="59"/>
        <v>6.7000000000000004E-2</v>
      </c>
      <c r="AA177">
        <v>134860.20000000001</v>
      </c>
      <c r="AB177">
        <v>0</v>
      </c>
      <c r="AC177">
        <v>0</v>
      </c>
      <c r="AD177">
        <v>0</v>
      </c>
      <c r="AE177">
        <v>148198.01999999999</v>
      </c>
      <c r="AF177">
        <v>0</v>
      </c>
      <c r="AG177">
        <v>0</v>
      </c>
      <c r="AH177">
        <v>0</v>
      </c>
      <c r="AI177">
        <v>0.91</v>
      </c>
      <c r="AJ177">
        <v>1</v>
      </c>
      <c r="AK177">
        <v>1</v>
      </c>
      <c r="AL177">
        <v>1</v>
      </c>
      <c r="AM177">
        <v>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6.7000000000000004E-2</v>
      </c>
      <c r="AU177" t="s">
        <v>3</v>
      </c>
      <c r="AV177">
        <v>0</v>
      </c>
      <c r="AW177">
        <v>2</v>
      </c>
      <c r="AX177">
        <v>48177163</v>
      </c>
      <c r="AY177">
        <v>1</v>
      </c>
      <c r="AZ177">
        <v>0</v>
      </c>
      <c r="BA177">
        <v>157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9929.2673400000003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1</v>
      </c>
      <c r="BQ177">
        <v>9929.2673400000003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1</v>
      </c>
      <c r="CV177">
        <v>0</v>
      </c>
      <c r="CW177">
        <v>0</v>
      </c>
      <c r="CX177">
        <f>ROUND(Y177*Source!I136,7)</f>
        <v>8.2410000000000003E-4</v>
      </c>
      <c r="CY177">
        <f>AA177</f>
        <v>134860.20000000001</v>
      </c>
      <c r="CZ177">
        <f>AE177</f>
        <v>148198.01999999999</v>
      </c>
      <c r="DA177">
        <f>AI177</f>
        <v>0.91</v>
      </c>
      <c r="DB177">
        <f t="shared" si="60"/>
        <v>9929.27</v>
      </c>
      <c r="DC177">
        <f t="shared" si="61"/>
        <v>0</v>
      </c>
      <c r="DD177" t="s">
        <v>3</v>
      </c>
      <c r="DE177" t="s">
        <v>3</v>
      </c>
      <c r="DF177">
        <f>ROUND(ROUND(AE177*AI177,2)*CX177,2)</f>
        <v>111.14</v>
      </c>
      <c r="DG177">
        <f t="shared" si="63"/>
        <v>0</v>
      </c>
      <c r="DH177">
        <f t="shared" si="57"/>
        <v>0</v>
      </c>
      <c r="DI177">
        <f t="shared" si="58"/>
        <v>0</v>
      </c>
      <c r="DJ177">
        <f>DF177</f>
        <v>111.14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ROW(Source!A136)</f>
        <v>136</v>
      </c>
      <c r="B178">
        <v>48176574</v>
      </c>
      <c r="C178">
        <v>48177146</v>
      </c>
      <c r="D178">
        <v>46056162</v>
      </c>
      <c r="E178">
        <v>1</v>
      </c>
      <c r="F178">
        <v>1</v>
      </c>
      <c r="G178">
        <v>1</v>
      </c>
      <c r="H178">
        <v>3</v>
      </c>
      <c r="I178" t="s">
        <v>230</v>
      </c>
      <c r="J178" t="s">
        <v>232</v>
      </c>
      <c r="K178" t="s">
        <v>231</v>
      </c>
      <c r="L178">
        <v>1348</v>
      </c>
      <c r="N178">
        <v>1009</v>
      </c>
      <c r="O178" t="s">
        <v>227</v>
      </c>
      <c r="P178" t="s">
        <v>227</v>
      </c>
      <c r="Q178">
        <v>1000</v>
      </c>
      <c r="W178">
        <v>0</v>
      </c>
      <c r="X178">
        <v>-619923545</v>
      </c>
      <c r="Y178">
        <f t="shared" si="59"/>
        <v>1</v>
      </c>
      <c r="AA178">
        <v>142126.39000000001</v>
      </c>
      <c r="AB178">
        <v>0</v>
      </c>
      <c r="AC178">
        <v>0</v>
      </c>
      <c r="AD178">
        <v>0</v>
      </c>
      <c r="AE178">
        <v>105278.81</v>
      </c>
      <c r="AF178">
        <v>0</v>
      </c>
      <c r="AG178">
        <v>0</v>
      </c>
      <c r="AH178">
        <v>0</v>
      </c>
      <c r="AI178">
        <v>1.35</v>
      </c>
      <c r="AJ178">
        <v>1</v>
      </c>
      <c r="AK178">
        <v>1</v>
      </c>
      <c r="AL178">
        <v>1</v>
      </c>
      <c r="AM178">
        <v>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1</v>
      </c>
      <c r="AU178" t="s">
        <v>3</v>
      </c>
      <c r="AV178">
        <v>0</v>
      </c>
      <c r="AW178">
        <v>2</v>
      </c>
      <c r="AX178">
        <v>48177164</v>
      </c>
      <c r="AY178">
        <v>1</v>
      </c>
      <c r="AZ178">
        <v>0</v>
      </c>
      <c r="BA178">
        <v>158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105278.81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1</v>
      </c>
      <c r="BQ178">
        <v>105278.81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1</v>
      </c>
      <c r="CV178">
        <v>0</v>
      </c>
      <c r="CW178">
        <v>0</v>
      </c>
      <c r="CX178">
        <f>ROUND(Y178*Source!I136,7)</f>
        <v>1.23E-2</v>
      </c>
      <c r="CY178">
        <f>AA178</f>
        <v>142126.39000000001</v>
      </c>
      <c r="CZ178">
        <f>AE178</f>
        <v>105278.81</v>
      </c>
      <c r="DA178">
        <f>AI178</f>
        <v>1.35</v>
      </c>
      <c r="DB178">
        <f t="shared" si="60"/>
        <v>105278.81</v>
      </c>
      <c r="DC178">
        <f t="shared" si="61"/>
        <v>0</v>
      </c>
      <c r="DD178" t="s">
        <v>3</v>
      </c>
      <c r="DE178" t="s">
        <v>3</v>
      </c>
      <c r="DF178">
        <f>ROUND(ROUND(AE178*AI178,2)*CX178,2)</f>
        <v>1748.15</v>
      </c>
      <c r="DG178">
        <f t="shared" si="63"/>
        <v>0</v>
      </c>
      <c r="DH178">
        <f t="shared" si="57"/>
        <v>0</v>
      </c>
      <c r="DI178">
        <f t="shared" si="58"/>
        <v>0</v>
      </c>
      <c r="DJ178">
        <f>DF178</f>
        <v>1748.15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ROW(Source!A136)</f>
        <v>136</v>
      </c>
      <c r="B179">
        <v>48176574</v>
      </c>
      <c r="C179">
        <v>48177146</v>
      </c>
      <c r="D179">
        <v>46056162</v>
      </c>
      <c r="E179">
        <v>1</v>
      </c>
      <c r="F179">
        <v>1</v>
      </c>
      <c r="G179">
        <v>1</v>
      </c>
      <c r="H179">
        <v>3</v>
      </c>
      <c r="I179" t="s">
        <v>230</v>
      </c>
      <c r="J179" t="s">
        <v>232</v>
      </c>
      <c r="K179" t="s">
        <v>231</v>
      </c>
      <c r="L179">
        <v>1348</v>
      </c>
      <c r="N179">
        <v>1009</v>
      </c>
      <c r="O179" t="s">
        <v>227</v>
      </c>
      <c r="P179" t="s">
        <v>227</v>
      </c>
      <c r="Q179">
        <v>1000</v>
      </c>
      <c r="W179">
        <v>0</v>
      </c>
      <c r="X179">
        <v>-619923545</v>
      </c>
      <c r="Y179">
        <f t="shared" si="59"/>
        <v>-1</v>
      </c>
      <c r="AA179">
        <v>142126.39000000001</v>
      </c>
      <c r="AB179">
        <v>0</v>
      </c>
      <c r="AC179">
        <v>0</v>
      </c>
      <c r="AD179">
        <v>0</v>
      </c>
      <c r="AE179">
        <v>105278.81</v>
      </c>
      <c r="AF179">
        <v>0</v>
      </c>
      <c r="AG179">
        <v>0</v>
      </c>
      <c r="AH179">
        <v>0</v>
      </c>
      <c r="AI179">
        <v>1.35</v>
      </c>
      <c r="AJ179">
        <v>1</v>
      </c>
      <c r="AK179">
        <v>1</v>
      </c>
      <c r="AL179">
        <v>1</v>
      </c>
      <c r="AM179">
        <v>0</v>
      </c>
      <c r="AN179">
        <v>0</v>
      </c>
      <c r="AO179">
        <v>0</v>
      </c>
      <c r="AP179">
        <v>1</v>
      </c>
      <c r="AQ179">
        <v>0</v>
      </c>
      <c r="AR179">
        <v>0</v>
      </c>
      <c r="AS179" t="s">
        <v>3</v>
      </c>
      <c r="AT179">
        <v>-1</v>
      </c>
      <c r="AU179" t="s">
        <v>3</v>
      </c>
      <c r="AV179">
        <v>0</v>
      </c>
      <c r="AW179">
        <v>1</v>
      </c>
      <c r="AX179">
        <v>-1</v>
      </c>
      <c r="AY179">
        <v>0</v>
      </c>
      <c r="AZ179">
        <v>0</v>
      </c>
      <c r="BA179" t="s">
        <v>3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ROUND(Y179*Source!I136,7)</f>
        <v>-1.23E-2</v>
      </c>
      <c r="CY179">
        <f>AA179</f>
        <v>142126.39000000001</v>
      </c>
      <c r="CZ179">
        <f>AE179</f>
        <v>105278.81</v>
      </c>
      <c r="DA179">
        <f>AI179</f>
        <v>1.35</v>
      </c>
      <c r="DB179">
        <f t="shared" si="60"/>
        <v>-105278.81</v>
      </c>
      <c r="DC179">
        <f t="shared" si="61"/>
        <v>0</v>
      </c>
      <c r="DD179" t="s">
        <v>3</v>
      </c>
      <c r="DE179" t="s">
        <v>3</v>
      </c>
      <c r="DF179">
        <f>ROUND(ROUND(AE179*AI179,2)*CX179,2)</f>
        <v>-1748.15</v>
      </c>
      <c r="DG179">
        <f t="shared" si="63"/>
        <v>0</v>
      </c>
      <c r="DH179">
        <f t="shared" si="57"/>
        <v>0</v>
      </c>
      <c r="DI179">
        <f t="shared" si="58"/>
        <v>0</v>
      </c>
      <c r="DJ179">
        <f>DF179</f>
        <v>-1748.15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ROW(Source!A136)</f>
        <v>136</v>
      </c>
      <c r="B180">
        <v>48176574</v>
      </c>
      <c r="C180">
        <v>48177146</v>
      </c>
      <c r="D180">
        <v>46060552</v>
      </c>
      <c r="E180">
        <v>1</v>
      </c>
      <c r="F180">
        <v>1</v>
      </c>
      <c r="G180">
        <v>1</v>
      </c>
      <c r="H180">
        <v>3</v>
      </c>
      <c r="I180" t="s">
        <v>234</v>
      </c>
      <c r="J180" t="s">
        <v>236</v>
      </c>
      <c r="K180" t="s">
        <v>235</v>
      </c>
      <c r="L180">
        <v>1348</v>
      </c>
      <c r="N180">
        <v>1009</v>
      </c>
      <c r="O180" t="s">
        <v>227</v>
      </c>
      <c r="P180" t="s">
        <v>227</v>
      </c>
      <c r="Q180">
        <v>1000</v>
      </c>
      <c r="W180">
        <v>0</v>
      </c>
      <c r="X180">
        <v>32976572</v>
      </c>
      <c r="Y180">
        <f t="shared" si="59"/>
        <v>1</v>
      </c>
      <c r="AA180">
        <v>48786.5</v>
      </c>
      <c r="AB180">
        <v>0</v>
      </c>
      <c r="AC180">
        <v>0</v>
      </c>
      <c r="AD180">
        <v>0</v>
      </c>
      <c r="AE180">
        <v>69695</v>
      </c>
      <c r="AF180">
        <v>0</v>
      </c>
      <c r="AG180">
        <v>0</v>
      </c>
      <c r="AH180">
        <v>0</v>
      </c>
      <c r="AI180">
        <v>0.7</v>
      </c>
      <c r="AJ180">
        <v>1</v>
      </c>
      <c r="AK180">
        <v>1</v>
      </c>
      <c r="AL180">
        <v>1</v>
      </c>
      <c r="AM180">
        <v>0</v>
      </c>
      <c r="AN180">
        <v>0</v>
      </c>
      <c r="AO180">
        <v>0</v>
      </c>
      <c r="AP180">
        <v>1</v>
      </c>
      <c r="AQ180">
        <v>0</v>
      </c>
      <c r="AR180">
        <v>0</v>
      </c>
      <c r="AS180" t="s">
        <v>3</v>
      </c>
      <c r="AT180">
        <v>1</v>
      </c>
      <c r="AU180" t="s">
        <v>3</v>
      </c>
      <c r="AV180">
        <v>0</v>
      </c>
      <c r="AW180">
        <v>1</v>
      </c>
      <c r="AX180">
        <v>-1</v>
      </c>
      <c r="AY180">
        <v>0</v>
      </c>
      <c r="AZ180">
        <v>0</v>
      </c>
      <c r="BA180" t="s">
        <v>3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ROUND(Y180*Source!I136,7)</f>
        <v>1.23E-2</v>
      </c>
      <c r="CY180">
        <f>AA180</f>
        <v>48786.5</v>
      </c>
      <c r="CZ180">
        <f>AE180</f>
        <v>69695</v>
      </c>
      <c r="DA180">
        <f>AI180</f>
        <v>0.7</v>
      </c>
      <c r="DB180">
        <f t="shared" si="60"/>
        <v>69695</v>
      </c>
      <c r="DC180">
        <f t="shared" si="61"/>
        <v>0</v>
      </c>
      <c r="DD180" t="s">
        <v>3</v>
      </c>
      <c r="DE180" t="s">
        <v>3</v>
      </c>
      <c r="DF180">
        <f>ROUND(ROUND(AE180*AI180,2)*CX180,2)</f>
        <v>600.07000000000005</v>
      </c>
      <c r="DG180">
        <f t="shared" si="63"/>
        <v>0</v>
      </c>
      <c r="DH180">
        <f t="shared" si="57"/>
        <v>0</v>
      </c>
      <c r="DI180">
        <f t="shared" si="58"/>
        <v>0</v>
      </c>
      <c r="DJ180">
        <f>DF180</f>
        <v>600.07000000000005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ROW(Source!A140)</f>
        <v>140</v>
      </c>
      <c r="B181">
        <v>48176574</v>
      </c>
      <c r="C181">
        <v>48177168</v>
      </c>
      <c r="D181">
        <v>45910091</v>
      </c>
      <c r="E181">
        <v>115</v>
      </c>
      <c r="F181">
        <v>1</v>
      </c>
      <c r="G181">
        <v>1</v>
      </c>
      <c r="H181">
        <v>1</v>
      </c>
      <c r="I181" t="s">
        <v>567</v>
      </c>
      <c r="J181" t="s">
        <v>3</v>
      </c>
      <c r="K181" t="s">
        <v>568</v>
      </c>
      <c r="L181">
        <v>1191</v>
      </c>
      <c r="N181">
        <v>1013</v>
      </c>
      <c r="O181" t="s">
        <v>476</v>
      </c>
      <c r="P181" t="s">
        <v>476</v>
      </c>
      <c r="Q181">
        <v>1</v>
      </c>
      <c r="W181">
        <v>0</v>
      </c>
      <c r="X181">
        <v>1830830108</v>
      </c>
      <c r="Y181">
        <f t="shared" si="59"/>
        <v>333</v>
      </c>
      <c r="AA181">
        <v>0</v>
      </c>
      <c r="AB181">
        <v>0</v>
      </c>
      <c r="AC181">
        <v>0</v>
      </c>
      <c r="AD181">
        <v>747.61</v>
      </c>
      <c r="AE181">
        <v>0</v>
      </c>
      <c r="AF181">
        <v>0</v>
      </c>
      <c r="AG181">
        <v>0</v>
      </c>
      <c r="AH181">
        <v>747.61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333</v>
      </c>
      <c r="AU181" t="s">
        <v>3</v>
      </c>
      <c r="AV181">
        <v>1</v>
      </c>
      <c r="AW181">
        <v>2</v>
      </c>
      <c r="AX181">
        <v>48177182</v>
      </c>
      <c r="AY181">
        <v>2</v>
      </c>
      <c r="AZ181">
        <v>131072</v>
      </c>
      <c r="BA181">
        <v>159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248954.13</v>
      </c>
      <c r="BN181">
        <v>333</v>
      </c>
      <c r="BO181">
        <v>0</v>
      </c>
      <c r="BP181">
        <v>1</v>
      </c>
      <c r="BQ181">
        <v>0</v>
      </c>
      <c r="BR181">
        <v>0</v>
      </c>
      <c r="BS181">
        <v>0</v>
      </c>
      <c r="BT181">
        <v>248954.13</v>
      </c>
      <c r="BU181">
        <v>333</v>
      </c>
      <c r="BV181">
        <v>0</v>
      </c>
      <c r="BW181">
        <v>1</v>
      </c>
      <c r="CU181">
        <f>ROUND(AT181*Source!I140*AH181*AL181,2)</f>
        <v>2738.5</v>
      </c>
      <c r="CV181">
        <f>ROUND(Y181*Source!I140,7)</f>
        <v>3.6629999999999998</v>
      </c>
      <c r="CW181">
        <v>0</v>
      </c>
      <c r="CX181">
        <f>ROUND(Y181*Source!I140,7)</f>
        <v>3.6629999999999998</v>
      </c>
      <c r="CY181">
        <f>AD181</f>
        <v>747.61</v>
      </c>
      <c r="CZ181">
        <f>AH181</f>
        <v>747.61</v>
      </c>
      <c r="DA181">
        <f>AL181</f>
        <v>1</v>
      </c>
      <c r="DB181">
        <f t="shared" si="60"/>
        <v>248954.13</v>
      </c>
      <c r="DC181">
        <f t="shared" si="61"/>
        <v>0</v>
      </c>
      <c r="DD181" t="s">
        <v>3</v>
      </c>
      <c r="DE181" t="s">
        <v>3</v>
      </c>
      <c r="DF181">
        <f t="shared" ref="DF181:DF186" si="73">ROUND(ROUND(AE181,2)*CX181,2)</f>
        <v>0</v>
      </c>
      <c r="DG181">
        <f t="shared" si="63"/>
        <v>0</v>
      </c>
      <c r="DH181">
        <f t="shared" si="57"/>
        <v>0</v>
      </c>
      <c r="DI181">
        <f t="shared" si="58"/>
        <v>2738.5</v>
      </c>
      <c r="DJ181">
        <f>DI181</f>
        <v>2738.5</v>
      </c>
      <c r="DK181">
        <v>1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ROW(Source!A140)</f>
        <v>140</v>
      </c>
      <c r="B182">
        <v>48176574</v>
      </c>
      <c r="C182">
        <v>48177168</v>
      </c>
      <c r="D182">
        <v>45910359</v>
      </c>
      <c r="E182">
        <v>115</v>
      </c>
      <c r="F182">
        <v>1</v>
      </c>
      <c r="G182">
        <v>1</v>
      </c>
      <c r="H182">
        <v>1</v>
      </c>
      <c r="I182" t="s">
        <v>474</v>
      </c>
      <c r="J182" t="s">
        <v>3</v>
      </c>
      <c r="K182" t="s">
        <v>475</v>
      </c>
      <c r="L182">
        <v>1191</v>
      </c>
      <c r="N182">
        <v>1013</v>
      </c>
      <c r="O182" t="s">
        <v>476</v>
      </c>
      <c r="P182" t="s">
        <v>476</v>
      </c>
      <c r="Q182">
        <v>1</v>
      </c>
      <c r="W182">
        <v>0</v>
      </c>
      <c r="X182">
        <v>-1417349443</v>
      </c>
      <c r="Y182">
        <f t="shared" si="59"/>
        <v>60.54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60.54</v>
      </c>
      <c r="AU182" t="s">
        <v>3</v>
      </c>
      <c r="AV182">
        <v>2</v>
      </c>
      <c r="AW182">
        <v>2</v>
      </c>
      <c r="AX182">
        <v>48177183</v>
      </c>
      <c r="AY182">
        <v>1</v>
      </c>
      <c r="AZ182">
        <v>0</v>
      </c>
      <c r="BA182">
        <v>160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ROUND(Y182*Source!I140,7)</f>
        <v>0.66593999999999998</v>
      </c>
      <c r="CY182">
        <f>AD182</f>
        <v>0</v>
      </c>
      <c r="CZ182">
        <f>AH182</f>
        <v>0</v>
      </c>
      <c r="DA182">
        <f>AL182</f>
        <v>1</v>
      </c>
      <c r="DB182">
        <f t="shared" si="60"/>
        <v>0</v>
      </c>
      <c r="DC182">
        <f t="shared" si="61"/>
        <v>0</v>
      </c>
      <c r="DD182" t="s">
        <v>3</v>
      </c>
      <c r="DE182" t="s">
        <v>3</v>
      </c>
      <c r="DF182">
        <f t="shared" si="73"/>
        <v>0</v>
      </c>
      <c r="DG182">
        <f t="shared" si="63"/>
        <v>0</v>
      </c>
      <c r="DH182">
        <f t="shared" si="57"/>
        <v>0</v>
      </c>
      <c r="DI182">
        <f t="shared" si="58"/>
        <v>0</v>
      </c>
      <c r="DJ182">
        <f>DI182</f>
        <v>0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ROW(Source!A140)</f>
        <v>140</v>
      </c>
      <c r="B183">
        <v>48176574</v>
      </c>
      <c r="C183">
        <v>48177168</v>
      </c>
      <c r="D183">
        <v>46128463</v>
      </c>
      <c r="E183">
        <v>1</v>
      </c>
      <c r="F183">
        <v>1</v>
      </c>
      <c r="G183">
        <v>1</v>
      </c>
      <c r="H183">
        <v>2</v>
      </c>
      <c r="I183" t="s">
        <v>504</v>
      </c>
      <c r="J183" t="s">
        <v>505</v>
      </c>
      <c r="K183" t="s">
        <v>506</v>
      </c>
      <c r="L183">
        <v>1368</v>
      </c>
      <c r="N183">
        <v>1011</v>
      </c>
      <c r="O183" t="s">
        <v>480</v>
      </c>
      <c r="P183" t="s">
        <v>480</v>
      </c>
      <c r="Q183">
        <v>1</v>
      </c>
      <c r="W183">
        <v>0</v>
      </c>
      <c r="X183">
        <v>-208228746</v>
      </c>
      <c r="Y183">
        <f t="shared" si="59"/>
        <v>3.16</v>
      </c>
      <c r="AA183">
        <v>0</v>
      </c>
      <c r="AB183">
        <v>1488.78</v>
      </c>
      <c r="AC183">
        <v>1051.33</v>
      </c>
      <c r="AD183">
        <v>0</v>
      </c>
      <c r="AE183">
        <v>0</v>
      </c>
      <c r="AF183">
        <v>1488.78</v>
      </c>
      <c r="AG183">
        <v>1051.33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3.16</v>
      </c>
      <c r="AU183" t="s">
        <v>3</v>
      </c>
      <c r="AV183">
        <v>0</v>
      </c>
      <c r="AW183">
        <v>2</v>
      </c>
      <c r="AX183">
        <v>48177184</v>
      </c>
      <c r="AY183">
        <v>2</v>
      </c>
      <c r="AZ183">
        <v>98304</v>
      </c>
      <c r="BA183">
        <v>161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4704.5448000000006</v>
      </c>
      <c r="BL183">
        <v>3322.2028</v>
      </c>
      <c r="BM183">
        <v>0</v>
      </c>
      <c r="BN183">
        <v>0</v>
      </c>
      <c r="BO183">
        <v>3.16</v>
      </c>
      <c r="BP183">
        <v>1</v>
      </c>
      <c r="BQ183">
        <v>0</v>
      </c>
      <c r="BR183">
        <v>4704.5448000000006</v>
      </c>
      <c r="BS183">
        <v>3322.2028</v>
      </c>
      <c r="BT183">
        <v>0</v>
      </c>
      <c r="BU183">
        <v>0</v>
      </c>
      <c r="BV183">
        <v>3.16</v>
      </c>
      <c r="BW183">
        <v>1</v>
      </c>
      <c r="CV183">
        <v>0</v>
      </c>
      <c r="CW183">
        <f>ROUND(Y183*Source!I140*DO183,7)</f>
        <v>3.4759999999999999E-2</v>
      </c>
      <c r="CX183">
        <f>ROUND(Y183*Source!I140,7)</f>
        <v>3.4759999999999999E-2</v>
      </c>
      <c r="CY183">
        <f>AB183</f>
        <v>1488.78</v>
      </c>
      <c r="CZ183">
        <f>AF183</f>
        <v>1488.78</v>
      </c>
      <c r="DA183">
        <f>AJ183</f>
        <v>1</v>
      </c>
      <c r="DB183">
        <f t="shared" si="60"/>
        <v>4704.54</v>
      </c>
      <c r="DC183">
        <f t="shared" si="61"/>
        <v>3322.2</v>
      </c>
      <c r="DD183" t="s">
        <v>3</v>
      </c>
      <c r="DE183" t="s">
        <v>3</v>
      </c>
      <c r="DF183">
        <f t="shared" si="73"/>
        <v>0</v>
      </c>
      <c r="DG183">
        <f t="shared" si="63"/>
        <v>51.75</v>
      </c>
      <c r="DH183">
        <f t="shared" si="57"/>
        <v>36.54</v>
      </c>
      <c r="DI183">
        <f t="shared" si="58"/>
        <v>0</v>
      </c>
      <c r="DJ183">
        <f>DG183+DH183</f>
        <v>88.289999999999992</v>
      </c>
      <c r="DK183">
        <v>1</v>
      </c>
      <c r="DL183" t="s">
        <v>481</v>
      </c>
      <c r="DM183">
        <v>6</v>
      </c>
      <c r="DN183" t="s">
        <v>476</v>
      </c>
      <c r="DO183">
        <v>1</v>
      </c>
    </row>
    <row r="184" spans="1:119" x14ac:dyDescent="0.2">
      <c r="A184">
        <f>ROW(Source!A140)</f>
        <v>140</v>
      </c>
      <c r="B184">
        <v>48176574</v>
      </c>
      <c r="C184">
        <v>48177168</v>
      </c>
      <c r="D184">
        <v>46128476</v>
      </c>
      <c r="E184">
        <v>1</v>
      </c>
      <c r="F184">
        <v>1</v>
      </c>
      <c r="G184">
        <v>1</v>
      </c>
      <c r="H184">
        <v>2</v>
      </c>
      <c r="I184" t="s">
        <v>539</v>
      </c>
      <c r="J184" t="s">
        <v>540</v>
      </c>
      <c r="K184" t="s">
        <v>541</v>
      </c>
      <c r="L184">
        <v>1368</v>
      </c>
      <c r="N184">
        <v>1011</v>
      </c>
      <c r="O184" t="s">
        <v>480</v>
      </c>
      <c r="P184" t="s">
        <v>480</v>
      </c>
      <c r="Q184">
        <v>1</v>
      </c>
      <c r="W184">
        <v>0</v>
      </c>
      <c r="X184">
        <v>1573080435</v>
      </c>
      <c r="Y184">
        <f t="shared" si="59"/>
        <v>52.64</v>
      </c>
      <c r="AA184">
        <v>0</v>
      </c>
      <c r="AB184">
        <v>2163.19</v>
      </c>
      <c r="AC184">
        <v>1051.33</v>
      </c>
      <c r="AD184">
        <v>0</v>
      </c>
      <c r="AE184">
        <v>0</v>
      </c>
      <c r="AF184">
        <v>1703.3</v>
      </c>
      <c r="AG184">
        <v>1051.33</v>
      </c>
      <c r="AH184">
        <v>0</v>
      </c>
      <c r="AI184">
        <v>1</v>
      </c>
      <c r="AJ184">
        <v>1.27</v>
      </c>
      <c r="AK184">
        <v>1</v>
      </c>
      <c r="AL184">
        <v>1</v>
      </c>
      <c r="AM184">
        <v>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52.64</v>
      </c>
      <c r="AU184" t="s">
        <v>3</v>
      </c>
      <c r="AV184">
        <v>0</v>
      </c>
      <c r="AW184">
        <v>2</v>
      </c>
      <c r="AX184">
        <v>48177185</v>
      </c>
      <c r="AY184">
        <v>2</v>
      </c>
      <c r="AZ184">
        <v>65536</v>
      </c>
      <c r="BA184">
        <v>162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89661.712</v>
      </c>
      <c r="BL184">
        <v>55342.011199999994</v>
      </c>
      <c r="BM184">
        <v>0</v>
      </c>
      <c r="BN184">
        <v>0</v>
      </c>
      <c r="BO184">
        <v>52.64</v>
      </c>
      <c r="BP184">
        <v>1</v>
      </c>
      <c r="BQ184">
        <v>0</v>
      </c>
      <c r="BR184">
        <v>89661.712</v>
      </c>
      <c r="BS184">
        <v>55342.011199999994</v>
      </c>
      <c r="BT184">
        <v>0</v>
      </c>
      <c r="BU184">
        <v>0</v>
      </c>
      <c r="BV184">
        <v>52.64</v>
      </c>
      <c r="BW184">
        <v>1</v>
      </c>
      <c r="CV184">
        <v>0</v>
      </c>
      <c r="CW184">
        <f>ROUND(Y184*Source!I140*DO184,7)</f>
        <v>0.57904</v>
      </c>
      <c r="CX184">
        <f>ROUND(Y184*Source!I140,7)</f>
        <v>0.57904</v>
      </c>
      <c r="CY184">
        <f>AB184</f>
        <v>2163.19</v>
      </c>
      <c r="CZ184">
        <f>AF184</f>
        <v>1703.3</v>
      </c>
      <c r="DA184">
        <f>AJ184</f>
        <v>1.27</v>
      </c>
      <c r="DB184">
        <f t="shared" si="60"/>
        <v>89661.71</v>
      </c>
      <c r="DC184">
        <f t="shared" si="61"/>
        <v>55342.01</v>
      </c>
      <c r="DD184" t="s">
        <v>3</v>
      </c>
      <c r="DE184" t="s">
        <v>3</v>
      </c>
      <c r="DF184">
        <f t="shared" si="73"/>
        <v>0</v>
      </c>
      <c r="DG184">
        <f>ROUND(ROUND(AF184*AJ184,2)*CX184,2)</f>
        <v>1252.57</v>
      </c>
      <c r="DH184">
        <f t="shared" si="57"/>
        <v>608.76</v>
      </c>
      <c r="DI184">
        <f t="shared" si="58"/>
        <v>0</v>
      </c>
      <c r="DJ184">
        <f>DG184+DH184</f>
        <v>1861.33</v>
      </c>
      <c r="DK184">
        <v>0</v>
      </c>
      <c r="DL184" t="s">
        <v>481</v>
      </c>
      <c r="DM184">
        <v>6</v>
      </c>
      <c r="DN184" t="s">
        <v>476</v>
      </c>
      <c r="DO184">
        <v>1</v>
      </c>
    </row>
    <row r="185" spans="1:119" x14ac:dyDescent="0.2">
      <c r="A185">
        <f>ROW(Source!A140)</f>
        <v>140</v>
      </c>
      <c r="B185">
        <v>48176574</v>
      </c>
      <c r="C185">
        <v>48177168</v>
      </c>
      <c r="D185">
        <v>46129017</v>
      </c>
      <c r="E185">
        <v>1</v>
      </c>
      <c r="F185">
        <v>1</v>
      </c>
      <c r="G185">
        <v>1</v>
      </c>
      <c r="H185">
        <v>2</v>
      </c>
      <c r="I185" t="s">
        <v>542</v>
      </c>
      <c r="J185" t="s">
        <v>543</v>
      </c>
      <c r="K185" t="s">
        <v>544</v>
      </c>
      <c r="L185">
        <v>1368</v>
      </c>
      <c r="N185">
        <v>1011</v>
      </c>
      <c r="O185" t="s">
        <v>480</v>
      </c>
      <c r="P185" t="s">
        <v>480</v>
      </c>
      <c r="Q185">
        <v>1</v>
      </c>
      <c r="W185">
        <v>0</v>
      </c>
      <c r="X185">
        <v>-1723285242</v>
      </c>
      <c r="Y185">
        <f t="shared" si="59"/>
        <v>52.64</v>
      </c>
      <c r="AA185">
        <v>0</v>
      </c>
      <c r="AB185">
        <v>126.68</v>
      </c>
      <c r="AC185">
        <v>0</v>
      </c>
      <c r="AD185">
        <v>0</v>
      </c>
      <c r="AE185">
        <v>0</v>
      </c>
      <c r="AF185">
        <v>95.25</v>
      </c>
      <c r="AG185">
        <v>0</v>
      </c>
      <c r="AH185">
        <v>0</v>
      </c>
      <c r="AI185">
        <v>1</v>
      </c>
      <c r="AJ185">
        <v>1.33</v>
      </c>
      <c r="AK185">
        <v>1</v>
      </c>
      <c r="AL185">
        <v>1</v>
      </c>
      <c r="AM185">
        <v>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52.64</v>
      </c>
      <c r="AU185" t="s">
        <v>3</v>
      </c>
      <c r="AV185">
        <v>0</v>
      </c>
      <c r="AW185">
        <v>2</v>
      </c>
      <c r="AX185">
        <v>48177186</v>
      </c>
      <c r="AY185">
        <v>1</v>
      </c>
      <c r="AZ185">
        <v>0</v>
      </c>
      <c r="BA185">
        <v>163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5013.96</v>
      </c>
      <c r="BL185">
        <v>0</v>
      </c>
      <c r="BM185">
        <v>0</v>
      </c>
      <c r="BN185">
        <v>0</v>
      </c>
      <c r="BO185">
        <v>0</v>
      </c>
      <c r="BP185">
        <v>1</v>
      </c>
      <c r="BQ185">
        <v>0</v>
      </c>
      <c r="BR185">
        <v>5013.96</v>
      </c>
      <c r="BS185">
        <v>0</v>
      </c>
      <c r="BT185">
        <v>0</v>
      </c>
      <c r="BU185">
        <v>0</v>
      </c>
      <c r="BV185">
        <v>0</v>
      </c>
      <c r="BW185">
        <v>1</v>
      </c>
      <c r="CV185">
        <v>0</v>
      </c>
      <c r="CW185">
        <f>ROUND(Y185*Source!I140*DO185,7)</f>
        <v>0</v>
      </c>
      <c r="CX185">
        <f>ROUND(Y185*Source!I140,7)</f>
        <v>0.57904</v>
      </c>
      <c r="CY185">
        <f>AB185</f>
        <v>126.68</v>
      </c>
      <c r="CZ185">
        <f>AF185</f>
        <v>95.25</v>
      </c>
      <c r="DA185">
        <f>AJ185</f>
        <v>1.33</v>
      </c>
      <c r="DB185">
        <f t="shared" si="60"/>
        <v>5013.96</v>
      </c>
      <c r="DC185">
        <f t="shared" si="61"/>
        <v>0</v>
      </c>
      <c r="DD185" t="s">
        <v>3</v>
      </c>
      <c r="DE185" t="s">
        <v>3</v>
      </c>
      <c r="DF185">
        <f t="shared" si="73"/>
        <v>0</v>
      </c>
      <c r="DG185">
        <f>ROUND(ROUND(AF185*AJ185,2)*CX185,2)</f>
        <v>73.349999999999994</v>
      </c>
      <c r="DH185">
        <f t="shared" si="57"/>
        <v>0</v>
      </c>
      <c r="DI185">
        <f t="shared" si="58"/>
        <v>0</v>
      </c>
      <c r="DJ185">
        <f>DG185+DH185</f>
        <v>73.349999999999994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ROW(Source!A140)</f>
        <v>140</v>
      </c>
      <c r="B186">
        <v>48176574</v>
      </c>
      <c r="C186">
        <v>48177168</v>
      </c>
      <c r="D186">
        <v>46129773</v>
      </c>
      <c r="E186">
        <v>1</v>
      </c>
      <c r="F186">
        <v>1</v>
      </c>
      <c r="G186">
        <v>1</v>
      </c>
      <c r="H186">
        <v>2</v>
      </c>
      <c r="I186" t="s">
        <v>513</v>
      </c>
      <c r="J186" t="s">
        <v>514</v>
      </c>
      <c r="K186" t="s">
        <v>515</v>
      </c>
      <c r="L186">
        <v>1368</v>
      </c>
      <c r="N186">
        <v>1011</v>
      </c>
      <c r="O186" t="s">
        <v>480</v>
      </c>
      <c r="P186" t="s">
        <v>480</v>
      </c>
      <c r="Q186">
        <v>1</v>
      </c>
      <c r="W186">
        <v>0</v>
      </c>
      <c r="X186">
        <v>-1370349894</v>
      </c>
      <c r="Y186">
        <f t="shared" si="59"/>
        <v>4.74</v>
      </c>
      <c r="AA186">
        <v>0</v>
      </c>
      <c r="AB186">
        <v>572.77</v>
      </c>
      <c r="AC186">
        <v>782.65</v>
      </c>
      <c r="AD186">
        <v>0</v>
      </c>
      <c r="AE186">
        <v>0</v>
      </c>
      <c r="AF186">
        <v>572.77</v>
      </c>
      <c r="AG186">
        <v>782.65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-2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4.74</v>
      </c>
      <c r="AU186" t="s">
        <v>3</v>
      </c>
      <c r="AV186">
        <v>0</v>
      </c>
      <c r="AW186">
        <v>2</v>
      </c>
      <c r="AX186">
        <v>48177187</v>
      </c>
      <c r="AY186">
        <v>2</v>
      </c>
      <c r="AZ186">
        <v>98304</v>
      </c>
      <c r="BA186">
        <v>164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2714.9297999999999</v>
      </c>
      <c r="BL186">
        <v>3709.761</v>
      </c>
      <c r="BM186">
        <v>0</v>
      </c>
      <c r="BN186">
        <v>0</v>
      </c>
      <c r="BO186">
        <v>4.74</v>
      </c>
      <c r="BP186">
        <v>1</v>
      </c>
      <c r="BQ186">
        <v>0</v>
      </c>
      <c r="BR186">
        <v>2714.9297999999999</v>
      </c>
      <c r="BS186">
        <v>3709.761</v>
      </c>
      <c r="BT186">
        <v>0</v>
      </c>
      <c r="BU186">
        <v>0</v>
      </c>
      <c r="BV186">
        <v>4.74</v>
      </c>
      <c r="BW186">
        <v>1</v>
      </c>
      <c r="CV186">
        <v>0</v>
      </c>
      <c r="CW186">
        <f>ROUND(Y186*Source!I140*DO186,7)</f>
        <v>5.2139999999999999E-2</v>
      </c>
      <c r="CX186">
        <f>ROUND(Y186*Source!I140,7)</f>
        <v>5.2139999999999999E-2</v>
      </c>
      <c r="CY186">
        <f>AB186</f>
        <v>572.77</v>
      </c>
      <c r="CZ186">
        <f>AF186</f>
        <v>572.77</v>
      </c>
      <c r="DA186">
        <f>AJ186</f>
        <v>1</v>
      </c>
      <c r="DB186">
        <f t="shared" si="60"/>
        <v>2714.93</v>
      </c>
      <c r="DC186">
        <f t="shared" si="61"/>
        <v>3709.76</v>
      </c>
      <c r="DD186" t="s">
        <v>3</v>
      </c>
      <c r="DE186" t="s">
        <v>3</v>
      </c>
      <c r="DF186">
        <f t="shared" si="73"/>
        <v>0</v>
      </c>
      <c r="DG186">
        <f t="shared" ref="DG186:DG213" si="74">ROUND(ROUND(AF186,2)*CX186,2)</f>
        <v>29.86</v>
      </c>
      <c r="DH186">
        <f t="shared" si="57"/>
        <v>40.81</v>
      </c>
      <c r="DI186">
        <f t="shared" si="58"/>
        <v>0</v>
      </c>
      <c r="DJ186">
        <f>DG186+DH186</f>
        <v>70.67</v>
      </c>
      <c r="DK186">
        <v>1</v>
      </c>
      <c r="DL186" t="s">
        <v>516</v>
      </c>
      <c r="DM186">
        <v>4</v>
      </c>
      <c r="DN186" t="s">
        <v>476</v>
      </c>
      <c r="DO186">
        <v>1</v>
      </c>
    </row>
    <row r="187" spans="1:119" x14ac:dyDescent="0.2">
      <c r="A187">
        <f>ROW(Source!A140)</f>
        <v>140</v>
      </c>
      <c r="B187">
        <v>48176574</v>
      </c>
      <c r="C187">
        <v>48177168</v>
      </c>
      <c r="D187">
        <v>46040359</v>
      </c>
      <c r="E187">
        <v>1</v>
      </c>
      <c r="F187">
        <v>1</v>
      </c>
      <c r="G187">
        <v>1</v>
      </c>
      <c r="H187">
        <v>3</v>
      </c>
      <c r="I187" t="s">
        <v>548</v>
      </c>
      <c r="J187" t="s">
        <v>549</v>
      </c>
      <c r="K187" t="s">
        <v>550</v>
      </c>
      <c r="L187">
        <v>1348</v>
      </c>
      <c r="N187">
        <v>1009</v>
      </c>
      <c r="O187" t="s">
        <v>227</v>
      </c>
      <c r="P187" t="s">
        <v>227</v>
      </c>
      <c r="Q187">
        <v>1000</v>
      </c>
      <c r="W187">
        <v>0</v>
      </c>
      <c r="X187">
        <v>-637742289</v>
      </c>
      <c r="Y187">
        <f t="shared" si="59"/>
        <v>3.4</v>
      </c>
      <c r="AA187">
        <v>26625.99</v>
      </c>
      <c r="AB187">
        <v>0</v>
      </c>
      <c r="AC187">
        <v>0</v>
      </c>
      <c r="AD187">
        <v>0</v>
      </c>
      <c r="AE187">
        <v>23356.13</v>
      </c>
      <c r="AF187">
        <v>0</v>
      </c>
      <c r="AG187">
        <v>0</v>
      </c>
      <c r="AH187">
        <v>0</v>
      </c>
      <c r="AI187">
        <v>1.1399999999999999</v>
      </c>
      <c r="AJ187">
        <v>1</v>
      </c>
      <c r="AK187">
        <v>1</v>
      </c>
      <c r="AL187">
        <v>1</v>
      </c>
      <c r="AM187">
        <v>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3.4</v>
      </c>
      <c r="AU187" t="s">
        <v>3</v>
      </c>
      <c r="AV187">
        <v>0</v>
      </c>
      <c r="AW187">
        <v>2</v>
      </c>
      <c r="AX187">
        <v>48177188</v>
      </c>
      <c r="AY187">
        <v>1</v>
      </c>
      <c r="AZ187">
        <v>0</v>
      </c>
      <c r="BA187">
        <v>165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79410.842000000004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1</v>
      </c>
      <c r="BQ187">
        <v>79410.842000000004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1</v>
      </c>
      <c r="CV187">
        <v>0</v>
      </c>
      <c r="CW187">
        <v>0</v>
      </c>
      <c r="CX187">
        <f>ROUND(Y187*Source!I140,7)</f>
        <v>3.7400000000000003E-2</v>
      </c>
      <c r="CY187">
        <f t="shared" ref="CY187:CY193" si="75">AA187</f>
        <v>26625.99</v>
      </c>
      <c r="CZ187">
        <f t="shared" ref="CZ187:CZ193" si="76">AE187</f>
        <v>23356.13</v>
      </c>
      <c r="DA187">
        <f t="shared" ref="DA187:DA193" si="77">AI187</f>
        <v>1.1399999999999999</v>
      </c>
      <c r="DB187">
        <f t="shared" si="60"/>
        <v>79410.84</v>
      </c>
      <c r="DC187">
        <f t="shared" si="61"/>
        <v>0</v>
      </c>
      <c r="DD187" t="s">
        <v>3</v>
      </c>
      <c r="DE187" t="s">
        <v>3</v>
      </c>
      <c r="DF187">
        <f>ROUND(ROUND(AE187*AI187,2)*CX187,2)</f>
        <v>995.81</v>
      </c>
      <c r="DG187">
        <f t="shared" si="74"/>
        <v>0</v>
      </c>
      <c r="DH187">
        <f t="shared" si="57"/>
        <v>0</v>
      </c>
      <c r="DI187">
        <f t="shared" si="58"/>
        <v>0</v>
      </c>
      <c r="DJ187">
        <f t="shared" ref="DJ187:DJ193" si="78">DF187</f>
        <v>995.81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ROW(Source!A140)</f>
        <v>140</v>
      </c>
      <c r="B188">
        <v>48176574</v>
      </c>
      <c r="C188">
        <v>48177168</v>
      </c>
      <c r="D188">
        <v>46040527</v>
      </c>
      <c r="E188">
        <v>1</v>
      </c>
      <c r="F188">
        <v>1</v>
      </c>
      <c r="G188">
        <v>1</v>
      </c>
      <c r="H188">
        <v>3</v>
      </c>
      <c r="I188" t="s">
        <v>551</v>
      </c>
      <c r="J188" t="s">
        <v>552</v>
      </c>
      <c r="K188" t="s">
        <v>553</v>
      </c>
      <c r="L188">
        <v>1348</v>
      </c>
      <c r="N188">
        <v>1009</v>
      </c>
      <c r="O188" t="s">
        <v>227</v>
      </c>
      <c r="P188" t="s">
        <v>227</v>
      </c>
      <c r="Q188">
        <v>1000</v>
      </c>
      <c r="W188">
        <v>0</v>
      </c>
      <c r="X188">
        <v>307649821</v>
      </c>
      <c r="Y188">
        <f t="shared" si="59"/>
        <v>0.17</v>
      </c>
      <c r="AA188">
        <v>49300.74</v>
      </c>
      <c r="AB188">
        <v>0</v>
      </c>
      <c r="AC188">
        <v>0</v>
      </c>
      <c r="AD188">
        <v>0</v>
      </c>
      <c r="AE188">
        <v>49300.74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-2</v>
      </c>
      <c r="AN188">
        <v>0</v>
      </c>
      <c r="AO188">
        <v>0</v>
      </c>
      <c r="AP188">
        <v>1</v>
      </c>
      <c r="AQ188">
        <v>1</v>
      </c>
      <c r="AR188">
        <v>0</v>
      </c>
      <c r="AS188" t="s">
        <v>3</v>
      </c>
      <c r="AT188">
        <v>0.17</v>
      </c>
      <c r="AU188" t="s">
        <v>3</v>
      </c>
      <c r="AV188">
        <v>0</v>
      </c>
      <c r="AW188">
        <v>2</v>
      </c>
      <c r="AX188">
        <v>48177189</v>
      </c>
      <c r="AY188">
        <v>2</v>
      </c>
      <c r="AZ188">
        <v>16384</v>
      </c>
      <c r="BA188">
        <v>166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8381.1257999999998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1</v>
      </c>
      <c r="BQ188">
        <v>8381.1257999999998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1</v>
      </c>
      <c r="CV188">
        <v>0</v>
      </c>
      <c r="CW188">
        <v>0</v>
      </c>
      <c r="CX188">
        <f>ROUND(Y188*Source!I140,7)</f>
        <v>1.8699999999999999E-3</v>
      </c>
      <c r="CY188">
        <f t="shared" si="75"/>
        <v>49300.74</v>
      </c>
      <c r="CZ188">
        <f t="shared" si="76"/>
        <v>49300.74</v>
      </c>
      <c r="DA188">
        <f t="shared" si="77"/>
        <v>1</v>
      </c>
      <c r="DB188">
        <f t="shared" si="60"/>
        <v>8381.1299999999992</v>
      </c>
      <c r="DC188">
        <f t="shared" si="61"/>
        <v>0</v>
      </c>
      <c r="DD188" t="s">
        <v>3</v>
      </c>
      <c r="DE188" t="s">
        <v>3</v>
      </c>
      <c r="DF188">
        <f>ROUND(ROUND(AE188,2)*CX188,2)</f>
        <v>92.19</v>
      </c>
      <c r="DG188">
        <f t="shared" si="74"/>
        <v>0</v>
      </c>
      <c r="DH188">
        <f t="shared" si="57"/>
        <v>0</v>
      </c>
      <c r="DI188">
        <f t="shared" si="58"/>
        <v>0</v>
      </c>
      <c r="DJ188">
        <f t="shared" si="78"/>
        <v>92.19</v>
      </c>
      <c r="DK188">
        <v>1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ROW(Source!A140)</f>
        <v>140</v>
      </c>
      <c r="B189">
        <v>48176574</v>
      </c>
      <c r="C189">
        <v>48177168</v>
      </c>
      <c r="D189">
        <v>46046980</v>
      </c>
      <c r="E189">
        <v>1</v>
      </c>
      <c r="F189">
        <v>1</v>
      </c>
      <c r="G189">
        <v>1</v>
      </c>
      <c r="H189">
        <v>3</v>
      </c>
      <c r="I189" t="s">
        <v>521</v>
      </c>
      <c r="J189" t="s">
        <v>522</v>
      </c>
      <c r="K189" t="s">
        <v>523</v>
      </c>
      <c r="L189">
        <v>1348</v>
      </c>
      <c r="N189">
        <v>1009</v>
      </c>
      <c r="O189" t="s">
        <v>227</v>
      </c>
      <c r="P189" t="s">
        <v>227</v>
      </c>
      <c r="Q189">
        <v>1000</v>
      </c>
      <c r="W189">
        <v>0</v>
      </c>
      <c r="X189">
        <v>-94634171</v>
      </c>
      <c r="Y189">
        <f t="shared" si="59"/>
        <v>0.05</v>
      </c>
      <c r="AA189">
        <v>91427.16</v>
      </c>
      <c r="AB189">
        <v>0</v>
      </c>
      <c r="AC189">
        <v>0</v>
      </c>
      <c r="AD189">
        <v>0</v>
      </c>
      <c r="AE189">
        <v>91427.16</v>
      </c>
      <c r="AF189">
        <v>0</v>
      </c>
      <c r="AG189">
        <v>0</v>
      </c>
      <c r="AH189">
        <v>0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0.05</v>
      </c>
      <c r="AU189" t="s">
        <v>3</v>
      </c>
      <c r="AV189">
        <v>0</v>
      </c>
      <c r="AW189">
        <v>2</v>
      </c>
      <c r="AX189">
        <v>48177190</v>
      </c>
      <c r="AY189">
        <v>2</v>
      </c>
      <c r="AZ189">
        <v>16384</v>
      </c>
      <c r="BA189">
        <v>167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4571.3580000000002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1</v>
      </c>
      <c r="BQ189">
        <v>4571.3580000000002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1</v>
      </c>
      <c r="CV189">
        <v>0</v>
      </c>
      <c r="CW189">
        <v>0</v>
      </c>
      <c r="CX189">
        <f>ROUND(Y189*Source!I140,7)</f>
        <v>5.5000000000000003E-4</v>
      </c>
      <c r="CY189">
        <f t="shared" si="75"/>
        <v>91427.16</v>
      </c>
      <c r="CZ189">
        <f t="shared" si="76"/>
        <v>91427.16</v>
      </c>
      <c r="DA189">
        <f t="shared" si="77"/>
        <v>1</v>
      </c>
      <c r="DB189">
        <f t="shared" si="60"/>
        <v>4571.3599999999997</v>
      </c>
      <c r="DC189">
        <f t="shared" si="61"/>
        <v>0</v>
      </c>
      <c r="DD189" t="s">
        <v>3</v>
      </c>
      <c r="DE189" t="s">
        <v>3</v>
      </c>
      <c r="DF189">
        <f>ROUND(ROUND(AE189,2)*CX189,2)</f>
        <v>50.28</v>
      </c>
      <c r="DG189">
        <f t="shared" si="74"/>
        <v>0</v>
      </c>
      <c r="DH189">
        <f t="shared" si="57"/>
        <v>0</v>
      </c>
      <c r="DI189">
        <f t="shared" si="58"/>
        <v>0</v>
      </c>
      <c r="DJ189">
        <f t="shared" si="78"/>
        <v>50.28</v>
      </c>
      <c r="DK189">
        <v>1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ROW(Source!A140)</f>
        <v>140</v>
      </c>
      <c r="B190">
        <v>48176574</v>
      </c>
      <c r="C190">
        <v>48177168</v>
      </c>
      <c r="D190">
        <v>0</v>
      </c>
      <c r="E190">
        <v>1</v>
      </c>
      <c r="F190">
        <v>1</v>
      </c>
      <c r="G190">
        <v>1</v>
      </c>
      <c r="H190">
        <v>3</v>
      </c>
      <c r="I190" t="s">
        <v>557</v>
      </c>
      <c r="J190" t="s">
        <v>3</v>
      </c>
      <c r="K190" t="s">
        <v>558</v>
      </c>
      <c r="L190">
        <v>1339</v>
      </c>
      <c r="N190">
        <v>1007</v>
      </c>
      <c r="O190" t="s">
        <v>51</v>
      </c>
      <c r="P190" t="s">
        <v>51</v>
      </c>
      <c r="Q190">
        <v>1</v>
      </c>
      <c r="W190">
        <v>0</v>
      </c>
      <c r="X190">
        <v>1440854821</v>
      </c>
      <c r="Y190">
        <f t="shared" si="59"/>
        <v>2.2999999999999998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0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2.2999999999999998</v>
      </c>
      <c r="AU190" t="s">
        <v>3</v>
      </c>
      <c r="AV190">
        <v>0</v>
      </c>
      <c r="AW190">
        <v>2</v>
      </c>
      <c r="AX190">
        <v>48177191</v>
      </c>
      <c r="AY190">
        <v>1</v>
      </c>
      <c r="AZ190">
        <v>0</v>
      </c>
      <c r="BA190">
        <v>168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ROUND(Y190*Source!I140,7)</f>
        <v>2.53E-2</v>
      </c>
      <c r="CY190">
        <f t="shared" si="75"/>
        <v>0</v>
      </c>
      <c r="CZ190">
        <f t="shared" si="76"/>
        <v>0</v>
      </c>
      <c r="DA190">
        <f t="shared" si="77"/>
        <v>1</v>
      </c>
      <c r="DB190">
        <f t="shared" si="60"/>
        <v>0</v>
      </c>
      <c r="DC190">
        <f t="shared" si="61"/>
        <v>0</v>
      </c>
      <c r="DD190" t="s">
        <v>3</v>
      </c>
      <c r="DE190" t="s">
        <v>3</v>
      </c>
      <c r="DF190">
        <f>ROUND(ROUND(AE190,2)*CX190,2)</f>
        <v>0</v>
      </c>
      <c r="DG190">
        <f t="shared" si="74"/>
        <v>0</v>
      </c>
      <c r="DH190">
        <f t="shared" si="57"/>
        <v>0</v>
      </c>
      <c r="DI190">
        <f t="shared" si="58"/>
        <v>0</v>
      </c>
      <c r="DJ190">
        <f t="shared" si="78"/>
        <v>0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ROW(Source!A140)</f>
        <v>140</v>
      </c>
      <c r="B191">
        <v>48176574</v>
      </c>
      <c r="C191">
        <v>48177168</v>
      </c>
      <c r="D191">
        <v>46051301</v>
      </c>
      <c r="E191">
        <v>1</v>
      </c>
      <c r="F191">
        <v>1</v>
      </c>
      <c r="G191">
        <v>1</v>
      </c>
      <c r="H191">
        <v>3</v>
      </c>
      <c r="I191" t="s">
        <v>151</v>
      </c>
      <c r="J191" t="s">
        <v>153</v>
      </c>
      <c r="K191" t="s">
        <v>152</v>
      </c>
      <c r="L191">
        <v>1339</v>
      </c>
      <c r="N191">
        <v>1007</v>
      </c>
      <c r="O191" t="s">
        <v>51</v>
      </c>
      <c r="P191" t="s">
        <v>51</v>
      </c>
      <c r="Q191">
        <v>1</v>
      </c>
      <c r="W191">
        <v>0</v>
      </c>
      <c r="X191">
        <v>1036015556</v>
      </c>
      <c r="Y191">
        <f t="shared" si="59"/>
        <v>2.2999999999999998</v>
      </c>
      <c r="AA191">
        <v>4288.76</v>
      </c>
      <c r="AB191">
        <v>0</v>
      </c>
      <c r="AC191">
        <v>0</v>
      </c>
      <c r="AD191">
        <v>0</v>
      </c>
      <c r="AE191">
        <v>3486.8</v>
      </c>
      <c r="AF191">
        <v>0</v>
      </c>
      <c r="AG191">
        <v>0</v>
      </c>
      <c r="AH191">
        <v>0</v>
      </c>
      <c r="AI191">
        <v>1.23</v>
      </c>
      <c r="AJ191">
        <v>1</v>
      </c>
      <c r="AK191">
        <v>1</v>
      </c>
      <c r="AL191">
        <v>1</v>
      </c>
      <c r="AM191">
        <v>0</v>
      </c>
      <c r="AN191">
        <v>0</v>
      </c>
      <c r="AO191">
        <v>0</v>
      </c>
      <c r="AP191">
        <v>1</v>
      </c>
      <c r="AQ191">
        <v>0</v>
      </c>
      <c r="AR191">
        <v>0</v>
      </c>
      <c r="AS191" t="s">
        <v>3</v>
      </c>
      <c r="AT191">
        <v>2.2999999999999998</v>
      </c>
      <c r="AU191" t="s">
        <v>3</v>
      </c>
      <c r="AV191">
        <v>0</v>
      </c>
      <c r="AW191">
        <v>1</v>
      </c>
      <c r="AX191">
        <v>-1</v>
      </c>
      <c r="AY191">
        <v>0</v>
      </c>
      <c r="AZ191">
        <v>0</v>
      </c>
      <c r="BA191" t="s">
        <v>3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ROUND(Y191*Source!I140,7)</f>
        <v>2.53E-2</v>
      </c>
      <c r="CY191">
        <f t="shared" si="75"/>
        <v>4288.76</v>
      </c>
      <c r="CZ191">
        <f t="shared" si="76"/>
        <v>3486.8</v>
      </c>
      <c r="DA191">
        <f t="shared" si="77"/>
        <v>1.23</v>
      </c>
      <c r="DB191">
        <f t="shared" si="60"/>
        <v>8019.64</v>
      </c>
      <c r="DC191">
        <f t="shared" si="61"/>
        <v>0</v>
      </c>
      <c r="DD191" t="s">
        <v>3</v>
      </c>
      <c r="DE191" t="s">
        <v>3</v>
      </c>
      <c r="DF191">
        <f>ROUND(ROUND(AE191*AI191,2)*CX191,2)</f>
        <v>108.51</v>
      </c>
      <c r="DG191">
        <f t="shared" si="74"/>
        <v>0</v>
      </c>
      <c r="DH191">
        <f t="shared" si="57"/>
        <v>0</v>
      </c>
      <c r="DI191">
        <f t="shared" si="58"/>
        <v>0</v>
      </c>
      <c r="DJ191">
        <f t="shared" si="78"/>
        <v>108.51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ROW(Source!A140)</f>
        <v>140</v>
      </c>
      <c r="B192">
        <v>48176574</v>
      </c>
      <c r="C192">
        <v>48177168</v>
      </c>
      <c r="D192">
        <v>0</v>
      </c>
      <c r="E192">
        <v>1</v>
      </c>
      <c r="F192">
        <v>1</v>
      </c>
      <c r="G192">
        <v>1</v>
      </c>
      <c r="H192">
        <v>3</v>
      </c>
      <c r="I192" t="s">
        <v>559</v>
      </c>
      <c r="J192" t="s">
        <v>3</v>
      </c>
      <c r="K192" t="s">
        <v>560</v>
      </c>
      <c r="L192">
        <v>1339</v>
      </c>
      <c r="N192">
        <v>1007</v>
      </c>
      <c r="O192" t="s">
        <v>51</v>
      </c>
      <c r="P192" t="s">
        <v>51</v>
      </c>
      <c r="Q192">
        <v>1</v>
      </c>
      <c r="W192">
        <v>0</v>
      </c>
      <c r="X192">
        <v>-1267085761</v>
      </c>
      <c r="Y192">
        <f t="shared" si="59"/>
        <v>100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0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100</v>
      </c>
      <c r="AU192" t="s">
        <v>3</v>
      </c>
      <c r="AV192">
        <v>0</v>
      </c>
      <c r="AW192">
        <v>2</v>
      </c>
      <c r="AX192">
        <v>48177192</v>
      </c>
      <c r="AY192">
        <v>1</v>
      </c>
      <c r="AZ192">
        <v>0</v>
      </c>
      <c r="BA192">
        <v>169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ROUND(Y192*Source!I140,7)</f>
        <v>1.1000000000000001</v>
      </c>
      <c r="CY192">
        <f t="shared" si="75"/>
        <v>0</v>
      </c>
      <c r="CZ192">
        <f t="shared" si="76"/>
        <v>0</v>
      </c>
      <c r="DA192">
        <f t="shared" si="77"/>
        <v>1</v>
      </c>
      <c r="DB192">
        <f t="shared" si="60"/>
        <v>0</v>
      </c>
      <c r="DC192">
        <f t="shared" si="61"/>
        <v>0</v>
      </c>
      <c r="DD192" t="s">
        <v>3</v>
      </c>
      <c r="DE192" t="s">
        <v>3</v>
      </c>
      <c r="DF192">
        <f>ROUND(ROUND(AE192,2)*CX192,2)</f>
        <v>0</v>
      </c>
      <c r="DG192">
        <f t="shared" si="74"/>
        <v>0</v>
      </c>
      <c r="DH192">
        <f t="shared" si="57"/>
        <v>0</v>
      </c>
      <c r="DI192">
        <f t="shared" si="58"/>
        <v>0</v>
      </c>
      <c r="DJ192">
        <f t="shared" si="78"/>
        <v>0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ROW(Source!A140)</f>
        <v>140</v>
      </c>
      <c r="B193">
        <v>48176574</v>
      </c>
      <c r="C193">
        <v>48177168</v>
      </c>
      <c r="D193">
        <v>46063356</v>
      </c>
      <c r="E193">
        <v>1</v>
      </c>
      <c r="F193">
        <v>1</v>
      </c>
      <c r="G193">
        <v>1</v>
      </c>
      <c r="H193">
        <v>3</v>
      </c>
      <c r="I193" t="s">
        <v>561</v>
      </c>
      <c r="J193" t="s">
        <v>562</v>
      </c>
      <c r="K193" t="s">
        <v>563</v>
      </c>
      <c r="L193">
        <v>1339</v>
      </c>
      <c r="N193">
        <v>1007</v>
      </c>
      <c r="O193" t="s">
        <v>51</v>
      </c>
      <c r="P193" t="s">
        <v>51</v>
      </c>
      <c r="Q193">
        <v>1</v>
      </c>
      <c r="W193">
        <v>0</v>
      </c>
      <c r="X193">
        <v>1841610152</v>
      </c>
      <c r="Y193">
        <f t="shared" si="59"/>
        <v>0.26</v>
      </c>
      <c r="AA193">
        <v>11182.97</v>
      </c>
      <c r="AB193">
        <v>0</v>
      </c>
      <c r="AC193">
        <v>0</v>
      </c>
      <c r="AD193">
        <v>0</v>
      </c>
      <c r="AE193">
        <v>5764.42</v>
      </c>
      <c r="AF193">
        <v>0</v>
      </c>
      <c r="AG193">
        <v>0</v>
      </c>
      <c r="AH193">
        <v>0</v>
      </c>
      <c r="AI193">
        <v>1.94</v>
      </c>
      <c r="AJ193">
        <v>1</v>
      </c>
      <c r="AK193">
        <v>1</v>
      </c>
      <c r="AL193">
        <v>1</v>
      </c>
      <c r="AM193">
        <v>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0.26</v>
      </c>
      <c r="AU193" t="s">
        <v>3</v>
      </c>
      <c r="AV193">
        <v>0</v>
      </c>
      <c r="AW193">
        <v>2</v>
      </c>
      <c r="AX193">
        <v>48177193</v>
      </c>
      <c r="AY193">
        <v>1</v>
      </c>
      <c r="AZ193">
        <v>0</v>
      </c>
      <c r="BA193">
        <v>170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1498.7492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1</v>
      </c>
      <c r="BQ193">
        <v>1498.7492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1</v>
      </c>
      <c r="CV193">
        <v>0</v>
      </c>
      <c r="CW193">
        <v>0</v>
      </c>
      <c r="CX193">
        <f>ROUND(Y193*Source!I140,7)</f>
        <v>2.8600000000000001E-3</v>
      </c>
      <c r="CY193">
        <f t="shared" si="75"/>
        <v>11182.97</v>
      </c>
      <c r="CZ193">
        <f t="shared" si="76"/>
        <v>5764.42</v>
      </c>
      <c r="DA193">
        <f t="shared" si="77"/>
        <v>1.94</v>
      </c>
      <c r="DB193">
        <f t="shared" si="60"/>
        <v>1498.75</v>
      </c>
      <c r="DC193">
        <f t="shared" si="61"/>
        <v>0</v>
      </c>
      <c r="DD193" t="s">
        <v>3</v>
      </c>
      <c r="DE193" t="s">
        <v>3</v>
      </c>
      <c r="DF193">
        <f>ROUND(ROUND(AE193*AI193,2)*CX193,2)</f>
        <v>31.98</v>
      </c>
      <c r="DG193">
        <f t="shared" si="74"/>
        <v>0</v>
      </c>
      <c r="DH193">
        <f t="shared" ref="DH193:DH256" si="79">ROUND(ROUND(AG193,2)*CX193,2)</f>
        <v>0</v>
      </c>
      <c r="DI193">
        <f t="shared" ref="DI193:DI256" si="80">ROUND(ROUND(AH193,2)*CX193,2)</f>
        <v>0</v>
      </c>
      <c r="DJ193">
        <f t="shared" si="78"/>
        <v>31.98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ROW(Source!A148)</f>
        <v>148</v>
      </c>
      <c r="B194">
        <v>48176574</v>
      </c>
      <c r="C194">
        <v>48177201</v>
      </c>
      <c r="D194">
        <v>45910057</v>
      </c>
      <c r="E194">
        <v>115</v>
      </c>
      <c r="F194">
        <v>1</v>
      </c>
      <c r="G194">
        <v>1</v>
      </c>
      <c r="H194">
        <v>1</v>
      </c>
      <c r="I194" t="s">
        <v>569</v>
      </c>
      <c r="J194" t="s">
        <v>3</v>
      </c>
      <c r="K194" t="s">
        <v>570</v>
      </c>
      <c r="L194">
        <v>1191</v>
      </c>
      <c r="N194">
        <v>1013</v>
      </c>
      <c r="O194" t="s">
        <v>476</v>
      </c>
      <c r="P194" t="s">
        <v>476</v>
      </c>
      <c r="Q194">
        <v>1</v>
      </c>
      <c r="W194">
        <v>0</v>
      </c>
      <c r="X194">
        <v>604021916</v>
      </c>
      <c r="Y194">
        <f t="shared" si="59"/>
        <v>5.95</v>
      </c>
      <c r="AA194">
        <v>0</v>
      </c>
      <c r="AB194">
        <v>0</v>
      </c>
      <c r="AC194">
        <v>0</v>
      </c>
      <c r="AD194">
        <v>677.52</v>
      </c>
      <c r="AE194">
        <v>0</v>
      </c>
      <c r="AF194">
        <v>0</v>
      </c>
      <c r="AG194">
        <v>0</v>
      </c>
      <c r="AH194">
        <v>677.52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5.95</v>
      </c>
      <c r="AU194" t="s">
        <v>3</v>
      </c>
      <c r="AV194">
        <v>1</v>
      </c>
      <c r="AW194">
        <v>2</v>
      </c>
      <c r="AX194">
        <v>48177211</v>
      </c>
      <c r="AY194">
        <v>2</v>
      </c>
      <c r="AZ194">
        <v>131072</v>
      </c>
      <c r="BA194">
        <v>171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4031.2440000000001</v>
      </c>
      <c r="BN194">
        <v>5.95</v>
      </c>
      <c r="BO194">
        <v>0</v>
      </c>
      <c r="BP194">
        <v>1</v>
      </c>
      <c r="BQ194">
        <v>0</v>
      </c>
      <c r="BR194">
        <v>0</v>
      </c>
      <c r="BS194">
        <v>0</v>
      </c>
      <c r="BT194">
        <v>4031.2440000000001</v>
      </c>
      <c r="BU194">
        <v>5.95</v>
      </c>
      <c r="BV194">
        <v>0</v>
      </c>
      <c r="BW194">
        <v>1</v>
      </c>
      <c r="CU194">
        <f>ROUND(AT194*Source!I148*AH194*AL194,2)</f>
        <v>806.25</v>
      </c>
      <c r="CV194">
        <f>ROUND(Y194*Source!I148,7)</f>
        <v>1.19</v>
      </c>
      <c r="CW194">
        <v>0</v>
      </c>
      <c r="CX194">
        <f>ROUND(Y194*Source!I148,7)</f>
        <v>1.19</v>
      </c>
      <c r="CY194">
        <f>AD194</f>
        <v>677.52</v>
      </c>
      <c r="CZ194">
        <f>AH194</f>
        <v>677.52</v>
      </c>
      <c r="DA194">
        <f>AL194</f>
        <v>1</v>
      </c>
      <c r="DB194">
        <f t="shared" si="60"/>
        <v>4031.24</v>
      </c>
      <c r="DC194">
        <f t="shared" si="61"/>
        <v>0</v>
      </c>
      <c r="DD194" t="s">
        <v>3</v>
      </c>
      <c r="DE194" t="s">
        <v>3</v>
      </c>
      <c r="DF194">
        <f>ROUND(ROUND(AE194,2)*CX194,2)</f>
        <v>0</v>
      </c>
      <c r="DG194">
        <f t="shared" si="74"/>
        <v>0</v>
      </c>
      <c r="DH194">
        <f t="shared" si="79"/>
        <v>0</v>
      </c>
      <c r="DI194">
        <f t="shared" si="80"/>
        <v>806.25</v>
      </c>
      <c r="DJ194">
        <f>DI194</f>
        <v>806.25</v>
      </c>
      <c r="DK194">
        <v>1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ROW(Source!A148)</f>
        <v>148</v>
      </c>
      <c r="B195">
        <v>48176574</v>
      </c>
      <c r="C195">
        <v>48177201</v>
      </c>
      <c r="D195">
        <v>45910359</v>
      </c>
      <c r="E195">
        <v>115</v>
      </c>
      <c r="F195">
        <v>1</v>
      </c>
      <c r="G195">
        <v>1</v>
      </c>
      <c r="H195">
        <v>1</v>
      </c>
      <c r="I195" t="s">
        <v>474</v>
      </c>
      <c r="J195" t="s">
        <v>3</v>
      </c>
      <c r="K195" t="s">
        <v>475</v>
      </c>
      <c r="L195">
        <v>1191</v>
      </c>
      <c r="N195">
        <v>1013</v>
      </c>
      <c r="O195" t="s">
        <v>476</v>
      </c>
      <c r="P195" t="s">
        <v>476</v>
      </c>
      <c r="Q195">
        <v>1</v>
      </c>
      <c r="W195">
        <v>0</v>
      </c>
      <c r="X195">
        <v>-1417349443</v>
      </c>
      <c r="Y195">
        <f t="shared" ref="Y195:Y258" si="81">AT195</f>
        <v>0.36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0.36</v>
      </c>
      <c r="AU195" t="s">
        <v>3</v>
      </c>
      <c r="AV195">
        <v>2</v>
      </c>
      <c r="AW195">
        <v>2</v>
      </c>
      <c r="AX195">
        <v>48177212</v>
      </c>
      <c r="AY195">
        <v>1</v>
      </c>
      <c r="AZ195">
        <v>0</v>
      </c>
      <c r="BA195">
        <v>172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ROUND(Y195*Source!I148,7)</f>
        <v>7.1999999999999995E-2</v>
      </c>
      <c r="CY195">
        <f>AD195</f>
        <v>0</v>
      </c>
      <c r="CZ195">
        <f>AH195</f>
        <v>0</v>
      </c>
      <c r="DA195">
        <f>AL195</f>
        <v>1</v>
      </c>
      <c r="DB195">
        <f t="shared" ref="DB195:DB258" si="82">ROUND(ROUND(AT195*CZ195,2),6)</f>
        <v>0</v>
      </c>
      <c r="DC195">
        <f t="shared" ref="DC195:DC258" si="83">ROUND(ROUND(AT195*AG195,2),6)</f>
        <v>0</v>
      </c>
      <c r="DD195" t="s">
        <v>3</v>
      </c>
      <c r="DE195" t="s">
        <v>3</v>
      </c>
      <c r="DF195">
        <f>ROUND(ROUND(AE195,2)*CX195,2)</f>
        <v>0</v>
      </c>
      <c r="DG195">
        <f t="shared" si="74"/>
        <v>0</v>
      </c>
      <c r="DH195">
        <f t="shared" si="79"/>
        <v>0</v>
      </c>
      <c r="DI195">
        <f t="shared" si="80"/>
        <v>0</v>
      </c>
      <c r="DJ195">
        <f>DI195</f>
        <v>0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ROW(Source!A148)</f>
        <v>148</v>
      </c>
      <c r="B196">
        <v>48176574</v>
      </c>
      <c r="C196">
        <v>48177201</v>
      </c>
      <c r="D196">
        <v>46128406</v>
      </c>
      <c r="E196">
        <v>1</v>
      </c>
      <c r="F196">
        <v>1</v>
      </c>
      <c r="G196">
        <v>1</v>
      </c>
      <c r="H196">
        <v>2</v>
      </c>
      <c r="I196" t="s">
        <v>501</v>
      </c>
      <c r="J196" t="s">
        <v>502</v>
      </c>
      <c r="K196" t="s">
        <v>503</v>
      </c>
      <c r="L196">
        <v>1368</v>
      </c>
      <c r="N196">
        <v>1011</v>
      </c>
      <c r="O196" t="s">
        <v>480</v>
      </c>
      <c r="P196" t="s">
        <v>480</v>
      </c>
      <c r="Q196">
        <v>1</v>
      </c>
      <c r="W196">
        <v>0</v>
      </c>
      <c r="X196">
        <v>-1960355630</v>
      </c>
      <c r="Y196">
        <f t="shared" si="81"/>
        <v>0.36</v>
      </c>
      <c r="AA196">
        <v>0</v>
      </c>
      <c r="AB196">
        <v>971.8</v>
      </c>
      <c r="AC196">
        <v>1051.33</v>
      </c>
      <c r="AD196">
        <v>0</v>
      </c>
      <c r="AE196">
        <v>0</v>
      </c>
      <c r="AF196">
        <v>971.8</v>
      </c>
      <c r="AG196">
        <v>1051.33</v>
      </c>
      <c r="AH196">
        <v>0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0.36</v>
      </c>
      <c r="AU196" t="s">
        <v>3</v>
      </c>
      <c r="AV196">
        <v>0</v>
      </c>
      <c r="AW196">
        <v>2</v>
      </c>
      <c r="AX196">
        <v>48177213</v>
      </c>
      <c r="AY196">
        <v>2</v>
      </c>
      <c r="AZ196">
        <v>98304</v>
      </c>
      <c r="BA196">
        <v>173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349.84799999999996</v>
      </c>
      <c r="BL196">
        <v>378.47879999999998</v>
      </c>
      <c r="BM196">
        <v>0</v>
      </c>
      <c r="BN196">
        <v>0</v>
      </c>
      <c r="BO196">
        <v>0.36</v>
      </c>
      <c r="BP196">
        <v>1</v>
      </c>
      <c r="BQ196">
        <v>0</v>
      </c>
      <c r="BR196">
        <v>349.84799999999996</v>
      </c>
      <c r="BS196">
        <v>378.47879999999998</v>
      </c>
      <c r="BT196">
        <v>0</v>
      </c>
      <c r="BU196">
        <v>0</v>
      </c>
      <c r="BV196">
        <v>0.36</v>
      </c>
      <c r="BW196">
        <v>1</v>
      </c>
      <c r="CV196">
        <v>0</v>
      </c>
      <c r="CW196">
        <f>ROUND(Y196*Source!I148*DO196,7)</f>
        <v>7.1999999999999995E-2</v>
      </c>
      <c r="CX196">
        <f>ROUND(Y196*Source!I148,7)</f>
        <v>7.1999999999999995E-2</v>
      </c>
      <c r="CY196">
        <f>AB196</f>
        <v>971.8</v>
      </c>
      <c r="CZ196">
        <f>AF196</f>
        <v>971.8</v>
      </c>
      <c r="DA196">
        <f>AJ196</f>
        <v>1</v>
      </c>
      <c r="DB196">
        <f t="shared" si="82"/>
        <v>349.85</v>
      </c>
      <c r="DC196">
        <f t="shared" si="83"/>
        <v>378.48</v>
      </c>
      <c r="DD196" t="s">
        <v>3</v>
      </c>
      <c r="DE196" t="s">
        <v>3</v>
      </c>
      <c r="DF196">
        <f>ROUND(ROUND(AE196,2)*CX196,2)</f>
        <v>0</v>
      </c>
      <c r="DG196">
        <f t="shared" si="74"/>
        <v>69.97</v>
      </c>
      <c r="DH196">
        <f t="shared" si="79"/>
        <v>75.7</v>
      </c>
      <c r="DI196">
        <f t="shared" si="80"/>
        <v>0</v>
      </c>
      <c r="DJ196">
        <f>DG196+DH196</f>
        <v>145.67000000000002</v>
      </c>
      <c r="DK196">
        <v>1</v>
      </c>
      <c r="DL196" t="s">
        <v>481</v>
      </c>
      <c r="DM196">
        <v>6</v>
      </c>
      <c r="DN196" t="s">
        <v>476</v>
      </c>
      <c r="DO196">
        <v>1</v>
      </c>
    </row>
    <row r="197" spans="1:119" x14ac:dyDescent="0.2">
      <c r="A197">
        <f>ROW(Source!A148)</f>
        <v>148</v>
      </c>
      <c r="B197">
        <v>48176574</v>
      </c>
      <c r="C197">
        <v>48177201</v>
      </c>
      <c r="D197">
        <v>46044205</v>
      </c>
      <c r="E197">
        <v>1</v>
      </c>
      <c r="F197">
        <v>1</v>
      </c>
      <c r="G197">
        <v>1</v>
      </c>
      <c r="H197">
        <v>3</v>
      </c>
      <c r="I197" t="s">
        <v>494</v>
      </c>
      <c r="J197" t="s">
        <v>495</v>
      </c>
      <c r="K197" t="s">
        <v>496</v>
      </c>
      <c r="L197">
        <v>1339</v>
      </c>
      <c r="N197">
        <v>1007</v>
      </c>
      <c r="O197" t="s">
        <v>51</v>
      </c>
      <c r="P197" t="s">
        <v>51</v>
      </c>
      <c r="Q197">
        <v>1</v>
      </c>
      <c r="W197">
        <v>0</v>
      </c>
      <c r="X197">
        <v>-101622892</v>
      </c>
      <c r="Y197">
        <f t="shared" si="81"/>
        <v>0.46</v>
      </c>
      <c r="AA197">
        <v>32.85</v>
      </c>
      <c r="AB197">
        <v>0</v>
      </c>
      <c r="AC197">
        <v>0</v>
      </c>
      <c r="AD197">
        <v>0</v>
      </c>
      <c r="AE197">
        <v>35.71</v>
      </c>
      <c r="AF197">
        <v>0</v>
      </c>
      <c r="AG197">
        <v>0</v>
      </c>
      <c r="AH197">
        <v>0</v>
      </c>
      <c r="AI197">
        <v>0.92</v>
      </c>
      <c r="AJ197">
        <v>1</v>
      </c>
      <c r="AK197">
        <v>1</v>
      </c>
      <c r="AL197">
        <v>1</v>
      </c>
      <c r="AM197">
        <v>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0.46</v>
      </c>
      <c r="AU197" t="s">
        <v>3</v>
      </c>
      <c r="AV197">
        <v>0</v>
      </c>
      <c r="AW197">
        <v>2</v>
      </c>
      <c r="AX197">
        <v>48177214</v>
      </c>
      <c r="AY197">
        <v>1</v>
      </c>
      <c r="AZ197">
        <v>0</v>
      </c>
      <c r="BA197">
        <v>174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16.426600000000001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1</v>
      </c>
      <c r="BQ197">
        <v>16.426600000000001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1</v>
      </c>
      <c r="CV197">
        <v>0</v>
      </c>
      <c r="CW197">
        <v>0</v>
      </c>
      <c r="CX197">
        <f>ROUND(Y197*Source!I148,7)</f>
        <v>9.1999999999999998E-2</v>
      </c>
      <c r="CY197">
        <f t="shared" ref="CY197:CY202" si="84">AA197</f>
        <v>32.85</v>
      </c>
      <c r="CZ197">
        <f t="shared" ref="CZ197:CZ202" si="85">AE197</f>
        <v>35.71</v>
      </c>
      <c r="DA197">
        <f t="shared" ref="DA197:DA202" si="86">AI197</f>
        <v>0.92</v>
      </c>
      <c r="DB197">
        <f t="shared" si="82"/>
        <v>16.43</v>
      </c>
      <c r="DC197">
        <f t="shared" si="83"/>
        <v>0</v>
      </c>
      <c r="DD197" t="s">
        <v>3</v>
      </c>
      <c r="DE197" t="s">
        <v>3</v>
      </c>
      <c r="DF197">
        <f>ROUND(ROUND(AE197*AI197,2)*CX197,2)</f>
        <v>3.02</v>
      </c>
      <c r="DG197">
        <f t="shared" si="74"/>
        <v>0</v>
      </c>
      <c r="DH197">
        <f t="shared" si="79"/>
        <v>0</v>
      </c>
      <c r="DI197">
        <f t="shared" si="80"/>
        <v>0</v>
      </c>
      <c r="DJ197">
        <f t="shared" ref="DJ197:DJ202" si="87">DF197</f>
        <v>3.02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ROW(Source!A148)</f>
        <v>148</v>
      </c>
      <c r="B198">
        <v>48176574</v>
      </c>
      <c r="C198">
        <v>48177201</v>
      </c>
      <c r="D198">
        <v>0</v>
      </c>
      <c r="E198">
        <v>1</v>
      </c>
      <c r="F198">
        <v>1</v>
      </c>
      <c r="G198">
        <v>1</v>
      </c>
      <c r="H198">
        <v>3</v>
      </c>
      <c r="I198" t="s">
        <v>557</v>
      </c>
      <c r="J198" t="s">
        <v>3</v>
      </c>
      <c r="K198" t="s">
        <v>571</v>
      </c>
      <c r="L198">
        <v>1339</v>
      </c>
      <c r="N198">
        <v>1007</v>
      </c>
      <c r="O198" t="s">
        <v>51</v>
      </c>
      <c r="P198" t="s">
        <v>51</v>
      </c>
      <c r="Q198">
        <v>1</v>
      </c>
      <c r="W198">
        <v>0</v>
      </c>
      <c r="X198">
        <v>-1680318690</v>
      </c>
      <c r="Y198">
        <f t="shared" si="81"/>
        <v>0.221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0</v>
      </c>
      <c r="AN198">
        <v>0</v>
      </c>
      <c r="AO198">
        <v>0</v>
      </c>
      <c r="AP198">
        <v>1</v>
      </c>
      <c r="AQ198">
        <v>1</v>
      </c>
      <c r="AR198">
        <v>0</v>
      </c>
      <c r="AS198" t="s">
        <v>3</v>
      </c>
      <c r="AT198">
        <v>0.221</v>
      </c>
      <c r="AU198" t="s">
        <v>3</v>
      </c>
      <c r="AV198">
        <v>0</v>
      </c>
      <c r="AW198">
        <v>2</v>
      </c>
      <c r="AX198">
        <v>48177215</v>
      </c>
      <c r="AY198">
        <v>1</v>
      </c>
      <c r="AZ198">
        <v>0</v>
      </c>
      <c r="BA198">
        <v>175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ROUND(Y198*Source!I148,7)</f>
        <v>4.4200000000000003E-2</v>
      </c>
      <c r="CY198">
        <f t="shared" si="84"/>
        <v>0</v>
      </c>
      <c r="CZ198">
        <f t="shared" si="85"/>
        <v>0</v>
      </c>
      <c r="DA198">
        <f t="shared" si="86"/>
        <v>1</v>
      </c>
      <c r="DB198">
        <f t="shared" si="82"/>
        <v>0</v>
      </c>
      <c r="DC198">
        <f t="shared" si="83"/>
        <v>0</v>
      </c>
      <c r="DD198" t="s">
        <v>3</v>
      </c>
      <c r="DE198" t="s">
        <v>3</v>
      </c>
      <c r="DF198">
        <f>ROUND(ROUND(AE198,2)*CX198,2)</f>
        <v>0</v>
      </c>
      <c r="DG198">
        <f t="shared" si="74"/>
        <v>0</v>
      </c>
      <c r="DH198">
        <f t="shared" si="79"/>
        <v>0</v>
      </c>
      <c r="DI198">
        <f t="shared" si="80"/>
        <v>0</v>
      </c>
      <c r="DJ198">
        <f t="shared" si="87"/>
        <v>0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ROW(Source!A148)</f>
        <v>148</v>
      </c>
      <c r="B199">
        <v>48176574</v>
      </c>
      <c r="C199">
        <v>48177201</v>
      </c>
      <c r="D199">
        <v>46051301</v>
      </c>
      <c r="E199">
        <v>1</v>
      </c>
      <c r="F199">
        <v>1</v>
      </c>
      <c r="G199">
        <v>1</v>
      </c>
      <c r="H199">
        <v>3</v>
      </c>
      <c r="I199" t="s">
        <v>151</v>
      </c>
      <c r="J199" t="s">
        <v>153</v>
      </c>
      <c r="K199" t="s">
        <v>152</v>
      </c>
      <c r="L199">
        <v>1339</v>
      </c>
      <c r="N199">
        <v>1007</v>
      </c>
      <c r="O199" t="s">
        <v>51</v>
      </c>
      <c r="P199" t="s">
        <v>51</v>
      </c>
      <c r="Q199">
        <v>1</v>
      </c>
      <c r="W199">
        <v>0</v>
      </c>
      <c r="X199">
        <v>1036015556</v>
      </c>
      <c r="Y199">
        <f t="shared" si="81"/>
        <v>0.221</v>
      </c>
      <c r="AA199">
        <v>4288.76</v>
      </c>
      <c r="AB199">
        <v>0</v>
      </c>
      <c r="AC199">
        <v>0</v>
      </c>
      <c r="AD199">
        <v>0</v>
      </c>
      <c r="AE199">
        <v>3486.8</v>
      </c>
      <c r="AF199">
        <v>0</v>
      </c>
      <c r="AG199">
        <v>0</v>
      </c>
      <c r="AH199">
        <v>0</v>
      </c>
      <c r="AI199">
        <v>1.23</v>
      </c>
      <c r="AJ199">
        <v>1</v>
      </c>
      <c r="AK199">
        <v>1</v>
      </c>
      <c r="AL199">
        <v>1</v>
      </c>
      <c r="AM199">
        <v>0</v>
      </c>
      <c r="AN199">
        <v>0</v>
      </c>
      <c r="AO199">
        <v>0</v>
      </c>
      <c r="AP199">
        <v>1</v>
      </c>
      <c r="AQ199">
        <v>0</v>
      </c>
      <c r="AR199">
        <v>0</v>
      </c>
      <c r="AS199" t="s">
        <v>3</v>
      </c>
      <c r="AT199">
        <v>0.221</v>
      </c>
      <c r="AU199" t="s">
        <v>3</v>
      </c>
      <c r="AV199">
        <v>0</v>
      </c>
      <c r="AW199">
        <v>1</v>
      </c>
      <c r="AX199">
        <v>-1</v>
      </c>
      <c r="AY199">
        <v>0</v>
      </c>
      <c r="AZ199">
        <v>0</v>
      </c>
      <c r="BA199" t="s">
        <v>3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ROUND(Y199*Source!I148,7)</f>
        <v>4.4200000000000003E-2</v>
      </c>
      <c r="CY199">
        <f t="shared" si="84"/>
        <v>4288.76</v>
      </c>
      <c r="CZ199">
        <f t="shared" si="85"/>
        <v>3486.8</v>
      </c>
      <c r="DA199">
        <f t="shared" si="86"/>
        <v>1.23</v>
      </c>
      <c r="DB199">
        <f t="shared" si="82"/>
        <v>770.58</v>
      </c>
      <c r="DC199">
        <f t="shared" si="83"/>
        <v>0</v>
      </c>
      <c r="DD199" t="s">
        <v>3</v>
      </c>
      <c r="DE199" t="s">
        <v>3</v>
      </c>
      <c r="DF199">
        <f>ROUND(ROUND(AE199*AI199,2)*CX199,2)</f>
        <v>189.56</v>
      </c>
      <c r="DG199">
        <f t="shared" si="74"/>
        <v>0</v>
      </c>
      <c r="DH199">
        <f t="shared" si="79"/>
        <v>0</v>
      </c>
      <c r="DI199">
        <f t="shared" si="80"/>
        <v>0</v>
      </c>
      <c r="DJ199">
        <f t="shared" si="87"/>
        <v>189.56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ROW(Source!A148)</f>
        <v>148</v>
      </c>
      <c r="B200">
        <v>48176574</v>
      </c>
      <c r="C200">
        <v>48177201</v>
      </c>
      <c r="D200">
        <v>0</v>
      </c>
      <c r="E200">
        <v>1</v>
      </c>
      <c r="F200">
        <v>1</v>
      </c>
      <c r="G200">
        <v>1</v>
      </c>
      <c r="H200">
        <v>3</v>
      </c>
      <c r="I200" t="s">
        <v>572</v>
      </c>
      <c r="J200" t="s">
        <v>3</v>
      </c>
      <c r="K200" t="s">
        <v>573</v>
      </c>
      <c r="L200">
        <v>1407</v>
      </c>
      <c r="N200">
        <v>1013</v>
      </c>
      <c r="O200" t="s">
        <v>222</v>
      </c>
      <c r="P200" t="s">
        <v>222</v>
      </c>
      <c r="Q200">
        <v>1</v>
      </c>
      <c r="W200">
        <v>0</v>
      </c>
      <c r="X200">
        <v>-1335999631</v>
      </c>
      <c r="Y200">
        <f t="shared" si="81"/>
        <v>0.4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0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0.4</v>
      </c>
      <c r="AU200" t="s">
        <v>3</v>
      </c>
      <c r="AV200">
        <v>0</v>
      </c>
      <c r="AW200">
        <v>2</v>
      </c>
      <c r="AX200">
        <v>48177216</v>
      </c>
      <c r="AY200">
        <v>1</v>
      </c>
      <c r="AZ200">
        <v>0</v>
      </c>
      <c r="BA200">
        <v>176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ROUND(Y200*Source!I148,7)</f>
        <v>0.08</v>
      </c>
      <c r="CY200">
        <f t="shared" si="84"/>
        <v>0</v>
      </c>
      <c r="CZ200">
        <f t="shared" si="85"/>
        <v>0</v>
      </c>
      <c r="DA200">
        <f t="shared" si="86"/>
        <v>1</v>
      </c>
      <c r="DB200">
        <f t="shared" si="82"/>
        <v>0</v>
      </c>
      <c r="DC200">
        <f t="shared" si="83"/>
        <v>0</v>
      </c>
      <c r="DD200" t="s">
        <v>3</v>
      </c>
      <c r="DE200" t="s">
        <v>3</v>
      </c>
      <c r="DF200">
        <f>ROUND(ROUND(AE200,2)*CX200,2)</f>
        <v>0</v>
      </c>
      <c r="DG200">
        <f t="shared" si="74"/>
        <v>0</v>
      </c>
      <c r="DH200">
        <f t="shared" si="79"/>
        <v>0</v>
      </c>
      <c r="DI200">
        <f t="shared" si="80"/>
        <v>0</v>
      </c>
      <c r="DJ200">
        <f t="shared" si="87"/>
        <v>0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ROW(Source!A148)</f>
        <v>148</v>
      </c>
      <c r="B201">
        <v>48176574</v>
      </c>
      <c r="C201">
        <v>48177201</v>
      </c>
      <c r="D201">
        <v>46054306</v>
      </c>
      <c r="E201">
        <v>1</v>
      </c>
      <c r="F201">
        <v>1</v>
      </c>
      <c r="G201">
        <v>1</v>
      </c>
      <c r="H201">
        <v>3</v>
      </c>
      <c r="I201" t="s">
        <v>220</v>
      </c>
      <c r="J201" t="s">
        <v>223</v>
      </c>
      <c r="K201" t="s">
        <v>221</v>
      </c>
      <c r="L201">
        <v>1407</v>
      </c>
      <c r="N201">
        <v>1013</v>
      </c>
      <c r="O201" t="s">
        <v>222</v>
      </c>
      <c r="P201" t="s">
        <v>222</v>
      </c>
      <c r="Q201">
        <v>1</v>
      </c>
      <c r="W201">
        <v>0</v>
      </c>
      <c r="X201">
        <v>709513300</v>
      </c>
      <c r="Y201">
        <f t="shared" si="81"/>
        <v>0.4</v>
      </c>
      <c r="AA201">
        <v>14063.7</v>
      </c>
      <c r="AB201">
        <v>0</v>
      </c>
      <c r="AC201">
        <v>0</v>
      </c>
      <c r="AD201">
        <v>0</v>
      </c>
      <c r="AE201">
        <v>14803.89</v>
      </c>
      <c r="AF201">
        <v>0</v>
      </c>
      <c r="AG201">
        <v>0</v>
      </c>
      <c r="AH201">
        <v>0</v>
      </c>
      <c r="AI201">
        <v>0.95</v>
      </c>
      <c r="AJ201">
        <v>1</v>
      </c>
      <c r="AK201">
        <v>1</v>
      </c>
      <c r="AL201">
        <v>1</v>
      </c>
      <c r="AM201">
        <v>0</v>
      </c>
      <c r="AN201">
        <v>0</v>
      </c>
      <c r="AO201">
        <v>0</v>
      </c>
      <c r="AP201">
        <v>1</v>
      </c>
      <c r="AQ201">
        <v>0</v>
      </c>
      <c r="AR201">
        <v>0</v>
      </c>
      <c r="AS201" t="s">
        <v>3</v>
      </c>
      <c r="AT201">
        <v>0.4</v>
      </c>
      <c r="AU201" t="s">
        <v>3</v>
      </c>
      <c r="AV201">
        <v>0</v>
      </c>
      <c r="AW201">
        <v>1</v>
      </c>
      <c r="AX201">
        <v>-1</v>
      </c>
      <c r="AY201">
        <v>0</v>
      </c>
      <c r="AZ201">
        <v>0</v>
      </c>
      <c r="BA201" t="s">
        <v>3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v>0</v>
      </c>
      <c r="CX201">
        <f>ROUND(Y201*Source!I148,7)</f>
        <v>0.08</v>
      </c>
      <c r="CY201">
        <f t="shared" si="84"/>
        <v>14063.7</v>
      </c>
      <c r="CZ201">
        <f t="shared" si="85"/>
        <v>14803.89</v>
      </c>
      <c r="DA201">
        <f t="shared" si="86"/>
        <v>0.95</v>
      </c>
      <c r="DB201">
        <f t="shared" si="82"/>
        <v>5921.56</v>
      </c>
      <c r="DC201">
        <f t="shared" si="83"/>
        <v>0</v>
      </c>
      <c r="DD201" t="s">
        <v>3</v>
      </c>
      <c r="DE201" t="s">
        <v>3</v>
      </c>
      <c r="DF201">
        <f>ROUND(ROUND(AE201*AI201,2)*CX201,2)</f>
        <v>1125.0999999999999</v>
      </c>
      <c r="DG201">
        <f t="shared" si="74"/>
        <v>0</v>
      </c>
      <c r="DH201">
        <f t="shared" si="79"/>
        <v>0</v>
      </c>
      <c r="DI201">
        <f t="shared" si="80"/>
        <v>0</v>
      </c>
      <c r="DJ201">
        <f t="shared" si="87"/>
        <v>1125.0999999999999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ROW(Source!A148)</f>
        <v>148</v>
      </c>
      <c r="B202">
        <v>48176574</v>
      </c>
      <c r="C202">
        <v>48177201</v>
      </c>
      <c r="D202">
        <v>46057370</v>
      </c>
      <c r="E202">
        <v>1</v>
      </c>
      <c r="F202">
        <v>1</v>
      </c>
      <c r="G202">
        <v>1</v>
      </c>
      <c r="H202">
        <v>3</v>
      </c>
      <c r="I202" t="s">
        <v>574</v>
      </c>
      <c r="J202" t="s">
        <v>575</v>
      </c>
      <c r="K202" t="s">
        <v>576</v>
      </c>
      <c r="L202">
        <v>1348</v>
      </c>
      <c r="N202">
        <v>1009</v>
      </c>
      <c r="O202" t="s">
        <v>227</v>
      </c>
      <c r="P202" t="s">
        <v>227</v>
      </c>
      <c r="Q202">
        <v>1000</v>
      </c>
      <c r="W202">
        <v>0</v>
      </c>
      <c r="X202">
        <v>-777829422</v>
      </c>
      <c r="Y202">
        <f t="shared" si="81"/>
        <v>2.3E-3</v>
      </c>
      <c r="AA202">
        <v>75462.539999999994</v>
      </c>
      <c r="AB202">
        <v>0</v>
      </c>
      <c r="AC202">
        <v>0</v>
      </c>
      <c r="AD202">
        <v>0</v>
      </c>
      <c r="AE202">
        <v>55898.18</v>
      </c>
      <c r="AF202">
        <v>0</v>
      </c>
      <c r="AG202">
        <v>0</v>
      </c>
      <c r="AH202">
        <v>0</v>
      </c>
      <c r="AI202">
        <v>1.35</v>
      </c>
      <c r="AJ202">
        <v>1</v>
      </c>
      <c r="AK202">
        <v>1</v>
      </c>
      <c r="AL202">
        <v>1</v>
      </c>
      <c r="AM202">
        <v>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2.3E-3</v>
      </c>
      <c r="AU202" t="s">
        <v>3</v>
      </c>
      <c r="AV202">
        <v>0</v>
      </c>
      <c r="AW202">
        <v>2</v>
      </c>
      <c r="AX202">
        <v>48177217</v>
      </c>
      <c r="AY202">
        <v>1</v>
      </c>
      <c r="AZ202">
        <v>0</v>
      </c>
      <c r="BA202">
        <v>177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128.56581399999999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1</v>
      </c>
      <c r="BQ202">
        <v>128.56581399999999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1</v>
      </c>
      <c r="CV202">
        <v>0</v>
      </c>
      <c r="CW202">
        <v>0</v>
      </c>
      <c r="CX202">
        <f>ROUND(Y202*Source!I148,7)</f>
        <v>4.6000000000000001E-4</v>
      </c>
      <c r="CY202">
        <f t="shared" si="84"/>
        <v>75462.539999999994</v>
      </c>
      <c r="CZ202">
        <f t="shared" si="85"/>
        <v>55898.18</v>
      </c>
      <c r="DA202">
        <f t="shared" si="86"/>
        <v>1.35</v>
      </c>
      <c r="DB202">
        <f t="shared" si="82"/>
        <v>128.57</v>
      </c>
      <c r="DC202">
        <f t="shared" si="83"/>
        <v>0</v>
      </c>
      <c r="DD202" t="s">
        <v>3</v>
      </c>
      <c r="DE202" t="s">
        <v>3</v>
      </c>
      <c r="DF202">
        <f>ROUND(ROUND(AE202*AI202,2)*CX202,2)</f>
        <v>34.71</v>
      </c>
      <c r="DG202">
        <f t="shared" si="74"/>
        <v>0</v>
      </c>
      <c r="DH202">
        <f t="shared" si="79"/>
        <v>0</v>
      </c>
      <c r="DI202">
        <f t="shared" si="80"/>
        <v>0</v>
      </c>
      <c r="DJ202">
        <f t="shared" si="87"/>
        <v>34.71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ROW(Source!A151)</f>
        <v>151</v>
      </c>
      <c r="B203">
        <v>48176574</v>
      </c>
      <c r="C203">
        <v>48177220</v>
      </c>
      <c r="D203">
        <v>45910122</v>
      </c>
      <c r="E203">
        <v>115</v>
      </c>
      <c r="F203">
        <v>1</v>
      </c>
      <c r="G203">
        <v>1</v>
      </c>
      <c r="H203">
        <v>1</v>
      </c>
      <c r="I203" t="s">
        <v>582</v>
      </c>
      <c r="J203" t="s">
        <v>3</v>
      </c>
      <c r="K203" t="s">
        <v>583</v>
      </c>
      <c r="L203">
        <v>1191</v>
      </c>
      <c r="N203">
        <v>1013</v>
      </c>
      <c r="O203" t="s">
        <v>476</v>
      </c>
      <c r="P203" t="s">
        <v>476</v>
      </c>
      <c r="Q203">
        <v>1</v>
      </c>
      <c r="W203">
        <v>0</v>
      </c>
      <c r="X203">
        <v>293181933</v>
      </c>
      <c r="Y203">
        <f t="shared" si="81"/>
        <v>42.7</v>
      </c>
      <c r="AA203">
        <v>0</v>
      </c>
      <c r="AB203">
        <v>0</v>
      </c>
      <c r="AC203">
        <v>0</v>
      </c>
      <c r="AD203">
        <v>829.38</v>
      </c>
      <c r="AE203">
        <v>0</v>
      </c>
      <c r="AF203">
        <v>0</v>
      </c>
      <c r="AG203">
        <v>0</v>
      </c>
      <c r="AH203">
        <v>829.38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42.7</v>
      </c>
      <c r="AU203" t="s">
        <v>3</v>
      </c>
      <c r="AV203">
        <v>1</v>
      </c>
      <c r="AW203">
        <v>2</v>
      </c>
      <c r="AX203">
        <v>48177229</v>
      </c>
      <c r="AY203">
        <v>2</v>
      </c>
      <c r="AZ203">
        <v>131072</v>
      </c>
      <c r="BA203">
        <v>178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35414.526000000005</v>
      </c>
      <c r="BN203">
        <v>42.7</v>
      </c>
      <c r="BO203">
        <v>0</v>
      </c>
      <c r="BP203">
        <v>1</v>
      </c>
      <c r="BQ203">
        <v>0</v>
      </c>
      <c r="BR203">
        <v>0</v>
      </c>
      <c r="BS203">
        <v>0</v>
      </c>
      <c r="BT203">
        <v>35414.526000000005</v>
      </c>
      <c r="BU203">
        <v>42.7</v>
      </c>
      <c r="BV203">
        <v>0</v>
      </c>
      <c r="BW203">
        <v>1</v>
      </c>
      <c r="CU203">
        <f>ROUND(AT203*Source!I151*AH203*AL203,2)</f>
        <v>1398.87</v>
      </c>
      <c r="CV203">
        <f>ROUND(Y203*Source!I151,7)</f>
        <v>1.68665</v>
      </c>
      <c r="CW203">
        <v>0</v>
      </c>
      <c r="CX203">
        <f>ROUND(Y203*Source!I151,7)</f>
        <v>1.68665</v>
      </c>
      <c r="CY203">
        <f>AD203</f>
        <v>829.38</v>
      </c>
      <c r="CZ203">
        <f>AH203</f>
        <v>829.38</v>
      </c>
      <c r="DA203">
        <f>AL203</f>
        <v>1</v>
      </c>
      <c r="DB203">
        <f t="shared" si="82"/>
        <v>35414.53</v>
      </c>
      <c r="DC203">
        <f t="shared" si="83"/>
        <v>0</v>
      </c>
      <c r="DD203" t="s">
        <v>3</v>
      </c>
      <c r="DE203" t="s">
        <v>3</v>
      </c>
      <c r="DF203">
        <f>ROUND(ROUND(AE203,2)*CX203,2)</f>
        <v>0</v>
      </c>
      <c r="DG203">
        <f t="shared" si="74"/>
        <v>0</v>
      </c>
      <c r="DH203">
        <f t="shared" si="79"/>
        <v>0</v>
      </c>
      <c r="DI203">
        <f t="shared" si="80"/>
        <v>1398.87</v>
      </c>
      <c r="DJ203">
        <f>DI203</f>
        <v>1398.87</v>
      </c>
      <c r="DK203">
        <v>1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ROW(Source!A151)</f>
        <v>151</v>
      </c>
      <c r="B204">
        <v>48176574</v>
      </c>
      <c r="C204">
        <v>48177220</v>
      </c>
      <c r="D204">
        <v>45910359</v>
      </c>
      <c r="E204">
        <v>115</v>
      </c>
      <c r="F204">
        <v>1</v>
      </c>
      <c r="G204">
        <v>1</v>
      </c>
      <c r="H204">
        <v>1</v>
      </c>
      <c r="I204" t="s">
        <v>474</v>
      </c>
      <c r="J204" t="s">
        <v>3</v>
      </c>
      <c r="K204" t="s">
        <v>475</v>
      </c>
      <c r="L204">
        <v>1191</v>
      </c>
      <c r="N204">
        <v>1013</v>
      </c>
      <c r="O204" t="s">
        <v>476</v>
      </c>
      <c r="P204" t="s">
        <v>476</v>
      </c>
      <c r="Q204">
        <v>1</v>
      </c>
      <c r="W204">
        <v>0</v>
      </c>
      <c r="X204">
        <v>-1417349443</v>
      </c>
      <c r="Y204">
        <f t="shared" si="81"/>
        <v>0.94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0.94</v>
      </c>
      <c r="AU204" t="s">
        <v>3</v>
      </c>
      <c r="AV204">
        <v>2</v>
      </c>
      <c r="AW204">
        <v>2</v>
      </c>
      <c r="AX204">
        <v>48177230</v>
      </c>
      <c r="AY204">
        <v>1</v>
      </c>
      <c r="AZ204">
        <v>0</v>
      </c>
      <c r="BA204">
        <v>179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v>0</v>
      </c>
      <c r="CX204">
        <f>ROUND(Y204*Source!I151,7)</f>
        <v>3.7130000000000003E-2</v>
      </c>
      <c r="CY204">
        <f>AD204</f>
        <v>0</v>
      </c>
      <c r="CZ204">
        <f>AH204</f>
        <v>0</v>
      </c>
      <c r="DA204">
        <f>AL204</f>
        <v>1</v>
      </c>
      <c r="DB204">
        <f t="shared" si="82"/>
        <v>0</v>
      </c>
      <c r="DC204">
        <f t="shared" si="83"/>
        <v>0</v>
      </c>
      <c r="DD204" t="s">
        <v>3</v>
      </c>
      <c r="DE204" t="s">
        <v>3</v>
      </c>
      <c r="DF204">
        <f>ROUND(ROUND(AE204,2)*CX204,2)</f>
        <v>0</v>
      </c>
      <c r="DG204">
        <f t="shared" si="74"/>
        <v>0</v>
      </c>
      <c r="DH204">
        <f t="shared" si="79"/>
        <v>0</v>
      </c>
      <c r="DI204">
        <f t="shared" si="80"/>
        <v>0</v>
      </c>
      <c r="DJ204">
        <f>DI204</f>
        <v>0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ROW(Source!A151)</f>
        <v>151</v>
      </c>
      <c r="B205">
        <v>48176574</v>
      </c>
      <c r="C205">
        <v>48177220</v>
      </c>
      <c r="D205">
        <v>46129773</v>
      </c>
      <c r="E205">
        <v>1</v>
      </c>
      <c r="F205">
        <v>1</v>
      </c>
      <c r="G205">
        <v>1</v>
      </c>
      <c r="H205">
        <v>2</v>
      </c>
      <c r="I205" t="s">
        <v>513</v>
      </c>
      <c r="J205" t="s">
        <v>514</v>
      </c>
      <c r="K205" t="s">
        <v>515</v>
      </c>
      <c r="L205">
        <v>1368</v>
      </c>
      <c r="N205">
        <v>1011</v>
      </c>
      <c r="O205" t="s">
        <v>480</v>
      </c>
      <c r="P205" t="s">
        <v>480</v>
      </c>
      <c r="Q205">
        <v>1</v>
      </c>
      <c r="W205">
        <v>0</v>
      </c>
      <c r="X205">
        <v>-1370349894</v>
      </c>
      <c r="Y205">
        <f t="shared" si="81"/>
        <v>0.94</v>
      </c>
      <c r="AA205">
        <v>0</v>
      </c>
      <c r="AB205">
        <v>572.77</v>
      </c>
      <c r="AC205">
        <v>782.65</v>
      </c>
      <c r="AD205">
        <v>0</v>
      </c>
      <c r="AE205">
        <v>0</v>
      </c>
      <c r="AF205">
        <v>572.77</v>
      </c>
      <c r="AG205">
        <v>782.65</v>
      </c>
      <c r="AH205">
        <v>0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0.94</v>
      </c>
      <c r="AU205" t="s">
        <v>3</v>
      </c>
      <c r="AV205">
        <v>0</v>
      </c>
      <c r="AW205">
        <v>2</v>
      </c>
      <c r="AX205">
        <v>48177231</v>
      </c>
      <c r="AY205">
        <v>2</v>
      </c>
      <c r="AZ205">
        <v>98304</v>
      </c>
      <c r="BA205">
        <v>180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538.40379999999993</v>
      </c>
      <c r="BL205">
        <v>735.69099999999992</v>
      </c>
      <c r="BM205">
        <v>0</v>
      </c>
      <c r="BN205">
        <v>0</v>
      </c>
      <c r="BO205">
        <v>0.94</v>
      </c>
      <c r="BP205">
        <v>1</v>
      </c>
      <c r="BQ205">
        <v>0</v>
      </c>
      <c r="BR205">
        <v>538.40379999999993</v>
      </c>
      <c r="BS205">
        <v>735.69099999999992</v>
      </c>
      <c r="BT205">
        <v>0</v>
      </c>
      <c r="BU205">
        <v>0</v>
      </c>
      <c r="BV205">
        <v>0.94</v>
      </c>
      <c r="BW205">
        <v>1</v>
      </c>
      <c r="CV205">
        <v>0</v>
      </c>
      <c r="CW205">
        <f>ROUND(Y205*Source!I151*DO205,7)</f>
        <v>3.7130000000000003E-2</v>
      </c>
      <c r="CX205">
        <f>ROUND(Y205*Source!I151,7)</f>
        <v>3.7130000000000003E-2</v>
      </c>
      <c r="CY205">
        <f>AB205</f>
        <v>572.77</v>
      </c>
      <c r="CZ205">
        <f>AF205</f>
        <v>572.77</v>
      </c>
      <c r="DA205">
        <f>AJ205</f>
        <v>1</v>
      </c>
      <c r="DB205">
        <f t="shared" si="82"/>
        <v>538.4</v>
      </c>
      <c r="DC205">
        <f t="shared" si="83"/>
        <v>735.69</v>
      </c>
      <c r="DD205" t="s">
        <v>3</v>
      </c>
      <c r="DE205" t="s">
        <v>3</v>
      </c>
      <c r="DF205">
        <f>ROUND(ROUND(AE205,2)*CX205,2)</f>
        <v>0</v>
      </c>
      <c r="DG205">
        <f t="shared" si="74"/>
        <v>21.27</v>
      </c>
      <c r="DH205">
        <f t="shared" si="79"/>
        <v>29.06</v>
      </c>
      <c r="DI205">
        <f t="shared" si="80"/>
        <v>0</v>
      </c>
      <c r="DJ205">
        <f>DG205+DH205</f>
        <v>50.33</v>
      </c>
      <c r="DK205">
        <v>1</v>
      </c>
      <c r="DL205" t="s">
        <v>516</v>
      </c>
      <c r="DM205">
        <v>4</v>
      </c>
      <c r="DN205" t="s">
        <v>476</v>
      </c>
      <c r="DO205">
        <v>1</v>
      </c>
    </row>
    <row r="206" spans="1:119" x14ac:dyDescent="0.2">
      <c r="A206">
        <f>ROW(Source!A151)</f>
        <v>151</v>
      </c>
      <c r="B206">
        <v>48176574</v>
      </c>
      <c r="C206">
        <v>48177220</v>
      </c>
      <c r="D206">
        <v>46130058</v>
      </c>
      <c r="E206">
        <v>1</v>
      </c>
      <c r="F206">
        <v>1</v>
      </c>
      <c r="G206">
        <v>1</v>
      </c>
      <c r="H206">
        <v>2</v>
      </c>
      <c r="I206" t="s">
        <v>545</v>
      </c>
      <c r="J206" t="s">
        <v>546</v>
      </c>
      <c r="K206" t="s">
        <v>547</v>
      </c>
      <c r="L206">
        <v>1368</v>
      </c>
      <c r="N206">
        <v>1011</v>
      </c>
      <c r="O206" t="s">
        <v>480</v>
      </c>
      <c r="P206" t="s">
        <v>480</v>
      </c>
      <c r="Q206">
        <v>1</v>
      </c>
      <c r="W206">
        <v>0</v>
      </c>
      <c r="X206">
        <v>-1363644737</v>
      </c>
      <c r="Y206">
        <f t="shared" si="81"/>
        <v>18.32</v>
      </c>
      <c r="AA206">
        <v>0</v>
      </c>
      <c r="AB206">
        <v>28.51</v>
      </c>
      <c r="AC206">
        <v>0</v>
      </c>
      <c r="AD206">
        <v>0</v>
      </c>
      <c r="AE206">
        <v>0</v>
      </c>
      <c r="AF206">
        <v>28.51</v>
      </c>
      <c r="AG206">
        <v>0</v>
      </c>
      <c r="AH206">
        <v>0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18.32</v>
      </c>
      <c r="AU206" t="s">
        <v>3</v>
      </c>
      <c r="AV206">
        <v>0</v>
      </c>
      <c r="AW206">
        <v>2</v>
      </c>
      <c r="AX206">
        <v>48177232</v>
      </c>
      <c r="AY206">
        <v>2</v>
      </c>
      <c r="AZ206">
        <v>32768</v>
      </c>
      <c r="BA206">
        <v>181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522.30320000000006</v>
      </c>
      <c r="BL206">
        <v>0</v>
      </c>
      <c r="BM206">
        <v>0</v>
      </c>
      <c r="BN206">
        <v>0</v>
      </c>
      <c r="BO206">
        <v>0</v>
      </c>
      <c r="BP206">
        <v>1</v>
      </c>
      <c r="BQ206">
        <v>0</v>
      </c>
      <c r="BR206">
        <v>522.30320000000006</v>
      </c>
      <c r="BS206">
        <v>0</v>
      </c>
      <c r="BT206">
        <v>0</v>
      </c>
      <c r="BU206">
        <v>0</v>
      </c>
      <c r="BV206">
        <v>0</v>
      </c>
      <c r="BW206">
        <v>1</v>
      </c>
      <c r="CV206">
        <v>0</v>
      </c>
      <c r="CW206">
        <f>ROUND(Y206*Source!I151*DO206,7)</f>
        <v>0</v>
      </c>
      <c r="CX206">
        <f>ROUND(Y206*Source!I151,7)</f>
        <v>0.72363999999999995</v>
      </c>
      <c r="CY206">
        <f>AB206</f>
        <v>28.51</v>
      </c>
      <c r="CZ206">
        <f>AF206</f>
        <v>28.51</v>
      </c>
      <c r="DA206">
        <f>AJ206</f>
        <v>1</v>
      </c>
      <c r="DB206">
        <f t="shared" si="82"/>
        <v>522.29999999999995</v>
      </c>
      <c r="DC206">
        <f t="shared" si="83"/>
        <v>0</v>
      </c>
      <c r="DD206" t="s">
        <v>3</v>
      </c>
      <c r="DE206" t="s">
        <v>3</v>
      </c>
      <c r="DF206">
        <f>ROUND(ROUND(AE206,2)*CX206,2)</f>
        <v>0</v>
      </c>
      <c r="DG206">
        <f t="shared" si="74"/>
        <v>20.63</v>
      </c>
      <c r="DH206">
        <f t="shared" si="79"/>
        <v>0</v>
      </c>
      <c r="DI206">
        <f t="shared" si="80"/>
        <v>0</v>
      </c>
      <c r="DJ206">
        <f>DG206+DH206</f>
        <v>20.63</v>
      </c>
      <c r="DK206">
        <v>1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ROW(Source!A151)</f>
        <v>151</v>
      </c>
      <c r="B207">
        <v>48176574</v>
      </c>
      <c r="C207">
        <v>48177220</v>
      </c>
      <c r="D207">
        <v>46045414</v>
      </c>
      <c r="E207">
        <v>1</v>
      </c>
      <c r="F207">
        <v>1</v>
      </c>
      <c r="G207">
        <v>1</v>
      </c>
      <c r="H207">
        <v>3</v>
      </c>
      <c r="I207" t="s">
        <v>579</v>
      </c>
      <c r="J207" t="s">
        <v>580</v>
      </c>
      <c r="K207" t="s">
        <v>581</v>
      </c>
      <c r="L207">
        <v>1348</v>
      </c>
      <c r="N207">
        <v>1009</v>
      </c>
      <c r="O207" t="s">
        <v>227</v>
      </c>
      <c r="P207" t="s">
        <v>227</v>
      </c>
      <c r="Q207">
        <v>1000</v>
      </c>
      <c r="W207">
        <v>0</v>
      </c>
      <c r="X207">
        <v>1030380880</v>
      </c>
      <c r="Y207">
        <f t="shared" si="81"/>
        <v>0.04</v>
      </c>
      <c r="AA207">
        <v>134860.20000000001</v>
      </c>
      <c r="AB207">
        <v>0</v>
      </c>
      <c r="AC207">
        <v>0</v>
      </c>
      <c r="AD207">
        <v>0</v>
      </c>
      <c r="AE207">
        <v>148198.01999999999</v>
      </c>
      <c r="AF207">
        <v>0</v>
      </c>
      <c r="AG207">
        <v>0</v>
      </c>
      <c r="AH207">
        <v>0</v>
      </c>
      <c r="AI207">
        <v>0.91</v>
      </c>
      <c r="AJ207">
        <v>1</v>
      </c>
      <c r="AK207">
        <v>1</v>
      </c>
      <c r="AL207">
        <v>1</v>
      </c>
      <c r="AM207">
        <v>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0.04</v>
      </c>
      <c r="AU207" t="s">
        <v>3</v>
      </c>
      <c r="AV207">
        <v>0</v>
      </c>
      <c r="AW207">
        <v>2</v>
      </c>
      <c r="AX207">
        <v>48177233</v>
      </c>
      <c r="AY207">
        <v>1</v>
      </c>
      <c r="AZ207">
        <v>0</v>
      </c>
      <c r="BA207">
        <v>182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5927.9207999999999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1</v>
      </c>
      <c r="BQ207">
        <v>5927.9207999999999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1</v>
      </c>
      <c r="CV207">
        <v>0</v>
      </c>
      <c r="CW207">
        <v>0</v>
      </c>
      <c r="CX207">
        <f>ROUND(Y207*Source!I151,7)</f>
        <v>1.58E-3</v>
      </c>
      <c r="CY207">
        <f>AA207</f>
        <v>134860.20000000001</v>
      </c>
      <c r="CZ207">
        <f>AE207</f>
        <v>148198.01999999999</v>
      </c>
      <c r="DA207">
        <f>AI207</f>
        <v>0.91</v>
      </c>
      <c r="DB207">
        <f t="shared" si="82"/>
        <v>5927.92</v>
      </c>
      <c r="DC207">
        <f t="shared" si="83"/>
        <v>0</v>
      </c>
      <c r="DD207" t="s">
        <v>3</v>
      </c>
      <c r="DE207" t="s">
        <v>3</v>
      </c>
      <c r="DF207">
        <f>ROUND(ROUND(AE207*AI207,2)*CX207,2)</f>
        <v>213.08</v>
      </c>
      <c r="DG207">
        <f t="shared" si="74"/>
        <v>0</v>
      </c>
      <c r="DH207">
        <f t="shared" si="79"/>
        <v>0</v>
      </c>
      <c r="DI207">
        <f t="shared" si="80"/>
        <v>0</v>
      </c>
      <c r="DJ207">
        <f>DF207</f>
        <v>213.08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ROW(Source!A151)</f>
        <v>151</v>
      </c>
      <c r="B208">
        <v>48176574</v>
      </c>
      <c r="C208">
        <v>48177220</v>
      </c>
      <c r="D208">
        <v>46056162</v>
      </c>
      <c r="E208">
        <v>1</v>
      </c>
      <c r="F208">
        <v>1</v>
      </c>
      <c r="G208">
        <v>1</v>
      </c>
      <c r="H208">
        <v>3</v>
      </c>
      <c r="I208" t="s">
        <v>230</v>
      </c>
      <c r="J208" t="s">
        <v>232</v>
      </c>
      <c r="K208" t="s">
        <v>231</v>
      </c>
      <c r="L208">
        <v>1348</v>
      </c>
      <c r="N208">
        <v>1009</v>
      </c>
      <c r="O208" t="s">
        <v>227</v>
      </c>
      <c r="P208" t="s">
        <v>227</v>
      </c>
      <c r="Q208">
        <v>1000</v>
      </c>
      <c r="W208">
        <v>0</v>
      </c>
      <c r="X208">
        <v>-619923545</v>
      </c>
      <c r="Y208">
        <f t="shared" si="81"/>
        <v>1</v>
      </c>
      <c r="AA208">
        <v>142126.39000000001</v>
      </c>
      <c r="AB208">
        <v>0</v>
      </c>
      <c r="AC208">
        <v>0</v>
      </c>
      <c r="AD208">
        <v>0</v>
      </c>
      <c r="AE208">
        <v>105278.81</v>
      </c>
      <c r="AF208">
        <v>0</v>
      </c>
      <c r="AG208">
        <v>0</v>
      </c>
      <c r="AH208">
        <v>0</v>
      </c>
      <c r="AI208">
        <v>1.35</v>
      </c>
      <c r="AJ208">
        <v>1</v>
      </c>
      <c r="AK208">
        <v>1</v>
      </c>
      <c r="AL208">
        <v>1</v>
      </c>
      <c r="AM208">
        <v>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1</v>
      </c>
      <c r="AU208" t="s">
        <v>3</v>
      </c>
      <c r="AV208">
        <v>0</v>
      </c>
      <c r="AW208">
        <v>2</v>
      </c>
      <c r="AX208">
        <v>48177234</v>
      </c>
      <c r="AY208">
        <v>1</v>
      </c>
      <c r="AZ208">
        <v>0</v>
      </c>
      <c r="BA208">
        <v>183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105278.81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1</v>
      </c>
      <c r="BQ208">
        <v>105278.81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1</v>
      </c>
      <c r="CV208">
        <v>0</v>
      </c>
      <c r="CW208">
        <v>0</v>
      </c>
      <c r="CX208">
        <f>ROUND(Y208*Source!I151,7)</f>
        <v>3.95E-2</v>
      </c>
      <c r="CY208">
        <f>AA208</f>
        <v>142126.39000000001</v>
      </c>
      <c r="CZ208">
        <f>AE208</f>
        <v>105278.81</v>
      </c>
      <c r="DA208">
        <f>AI208</f>
        <v>1.35</v>
      </c>
      <c r="DB208">
        <f t="shared" si="82"/>
        <v>105278.81</v>
      </c>
      <c r="DC208">
        <f t="shared" si="83"/>
        <v>0</v>
      </c>
      <c r="DD208" t="s">
        <v>3</v>
      </c>
      <c r="DE208" t="s">
        <v>3</v>
      </c>
      <c r="DF208">
        <f>ROUND(ROUND(AE208*AI208,2)*CX208,2)</f>
        <v>5613.99</v>
      </c>
      <c r="DG208">
        <f t="shared" si="74"/>
        <v>0</v>
      </c>
      <c r="DH208">
        <f t="shared" si="79"/>
        <v>0</v>
      </c>
      <c r="DI208">
        <f t="shared" si="80"/>
        <v>0</v>
      </c>
      <c r="DJ208">
        <f>DF208</f>
        <v>5613.99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ROW(Source!A151)</f>
        <v>151</v>
      </c>
      <c r="B209">
        <v>48176574</v>
      </c>
      <c r="C209">
        <v>48177220</v>
      </c>
      <c r="D209">
        <v>46056162</v>
      </c>
      <c r="E209">
        <v>1</v>
      </c>
      <c r="F209">
        <v>1</v>
      </c>
      <c r="G209">
        <v>1</v>
      </c>
      <c r="H209">
        <v>3</v>
      </c>
      <c r="I209" t="s">
        <v>230</v>
      </c>
      <c r="J209" t="s">
        <v>232</v>
      </c>
      <c r="K209" t="s">
        <v>231</v>
      </c>
      <c r="L209">
        <v>1348</v>
      </c>
      <c r="N209">
        <v>1009</v>
      </c>
      <c r="O209" t="s">
        <v>227</v>
      </c>
      <c r="P209" t="s">
        <v>227</v>
      </c>
      <c r="Q209">
        <v>1000</v>
      </c>
      <c r="W209">
        <v>0</v>
      </c>
      <c r="X209">
        <v>-619923545</v>
      </c>
      <c r="Y209">
        <f t="shared" si="81"/>
        <v>-1</v>
      </c>
      <c r="AA209">
        <v>142126.39000000001</v>
      </c>
      <c r="AB209">
        <v>0</v>
      </c>
      <c r="AC209">
        <v>0</v>
      </c>
      <c r="AD209">
        <v>0</v>
      </c>
      <c r="AE209">
        <v>105278.81</v>
      </c>
      <c r="AF209">
        <v>0</v>
      </c>
      <c r="AG209">
        <v>0</v>
      </c>
      <c r="AH209">
        <v>0</v>
      </c>
      <c r="AI209">
        <v>1.35</v>
      </c>
      <c r="AJ209">
        <v>1</v>
      </c>
      <c r="AK209">
        <v>1</v>
      </c>
      <c r="AL209">
        <v>1</v>
      </c>
      <c r="AM209">
        <v>0</v>
      </c>
      <c r="AN209">
        <v>0</v>
      </c>
      <c r="AO209">
        <v>0</v>
      </c>
      <c r="AP209">
        <v>1</v>
      </c>
      <c r="AQ209">
        <v>0</v>
      </c>
      <c r="AR209">
        <v>0</v>
      </c>
      <c r="AS209" t="s">
        <v>3</v>
      </c>
      <c r="AT209">
        <v>-1</v>
      </c>
      <c r="AU209" t="s">
        <v>3</v>
      </c>
      <c r="AV209">
        <v>0</v>
      </c>
      <c r="AW209">
        <v>1</v>
      </c>
      <c r="AX209">
        <v>-1</v>
      </c>
      <c r="AY209">
        <v>0</v>
      </c>
      <c r="AZ209">
        <v>0</v>
      </c>
      <c r="BA209" t="s">
        <v>3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v>0</v>
      </c>
      <c r="CX209">
        <f>ROUND(Y209*Source!I151,7)</f>
        <v>-3.95E-2</v>
      </c>
      <c r="CY209">
        <f>AA209</f>
        <v>142126.39000000001</v>
      </c>
      <c r="CZ209">
        <f>AE209</f>
        <v>105278.81</v>
      </c>
      <c r="DA209">
        <f>AI209</f>
        <v>1.35</v>
      </c>
      <c r="DB209">
        <f t="shared" si="82"/>
        <v>-105278.81</v>
      </c>
      <c r="DC209">
        <f t="shared" si="83"/>
        <v>0</v>
      </c>
      <c r="DD209" t="s">
        <v>3</v>
      </c>
      <c r="DE209" t="s">
        <v>3</v>
      </c>
      <c r="DF209">
        <f>ROUND(ROUND(AE209*AI209,2)*CX209,2)</f>
        <v>-5613.99</v>
      </c>
      <c r="DG209">
        <f t="shared" si="74"/>
        <v>0</v>
      </c>
      <c r="DH209">
        <f t="shared" si="79"/>
        <v>0</v>
      </c>
      <c r="DI209">
        <f t="shared" si="80"/>
        <v>0</v>
      </c>
      <c r="DJ209">
        <f>DF209</f>
        <v>-5613.99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ROW(Source!A151)</f>
        <v>151</v>
      </c>
      <c r="B210">
        <v>48176574</v>
      </c>
      <c r="C210">
        <v>48177220</v>
      </c>
      <c r="D210">
        <v>46060552</v>
      </c>
      <c r="E210">
        <v>1</v>
      </c>
      <c r="F210">
        <v>1</v>
      </c>
      <c r="G210">
        <v>1</v>
      </c>
      <c r="H210">
        <v>3</v>
      </c>
      <c r="I210" t="s">
        <v>234</v>
      </c>
      <c r="J210" t="s">
        <v>236</v>
      </c>
      <c r="K210" t="s">
        <v>235</v>
      </c>
      <c r="L210">
        <v>1348</v>
      </c>
      <c r="N210">
        <v>1009</v>
      </c>
      <c r="O210" t="s">
        <v>227</v>
      </c>
      <c r="P210" t="s">
        <v>227</v>
      </c>
      <c r="Q210">
        <v>1000</v>
      </c>
      <c r="W210">
        <v>0</v>
      </c>
      <c r="X210">
        <v>32976572</v>
      </c>
      <c r="Y210">
        <f t="shared" si="81"/>
        <v>1</v>
      </c>
      <c r="AA210">
        <v>48786.5</v>
      </c>
      <c r="AB210">
        <v>0</v>
      </c>
      <c r="AC210">
        <v>0</v>
      </c>
      <c r="AD210">
        <v>0</v>
      </c>
      <c r="AE210">
        <v>69695</v>
      </c>
      <c r="AF210">
        <v>0</v>
      </c>
      <c r="AG210">
        <v>0</v>
      </c>
      <c r="AH210">
        <v>0</v>
      </c>
      <c r="AI210">
        <v>0.7</v>
      </c>
      <c r="AJ210">
        <v>1</v>
      </c>
      <c r="AK210">
        <v>1</v>
      </c>
      <c r="AL210">
        <v>1</v>
      </c>
      <c r="AM210">
        <v>0</v>
      </c>
      <c r="AN210">
        <v>0</v>
      </c>
      <c r="AO210">
        <v>0</v>
      </c>
      <c r="AP210">
        <v>1</v>
      </c>
      <c r="AQ210">
        <v>0</v>
      </c>
      <c r="AR210">
        <v>0</v>
      </c>
      <c r="AS210" t="s">
        <v>3</v>
      </c>
      <c r="AT210">
        <v>1</v>
      </c>
      <c r="AU210" t="s">
        <v>3</v>
      </c>
      <c r="AV210">
        <v>0</v>
      </c>
      <c r="AW210">
        <v>1</v>
      </c>
      <c r="AX210">
        <v>-1</v>
      </c>
      <c r="AY210">
        <v>0</v>
      </c>
      <c r="AZ210">
        <v>0</v>
      </c>
      <c r="BA210" t="s">
        <v>3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v>0</v>
      </c>
      <c r="CX210">
        <f>ROUND(Y210*Source!I151,7)</f>
        <v>3.95E-2</v>
      </c>
      <c r="CY210">
        <f>AA210</f>
        <v>48786.5</v>
      </c>
      <c r="CZ210">
        <f>AE210</f>
        <v>69695</v>
      </c>
      <c r="DA210">
        <f>AI210</f>
        <v>0.7</v>
      </c>
      <c r="DB210">
        <f t="shared" si="82"/>
        <v>69695</v>
      </c>
      <c r="DC210">
        <f t="shared" si="83"/>
        <v>0</v>
      </c>
      <c r="DD210" t="s">
        <v>3</v>
      </c>
      <c r="DE210" t="s">
        <v>3</v>
      </c>
      <c r="DF210">
        <f>ROUND(ROUND(AE210*AI210,2)*CX210,2)</f>
        <v>1927.07</v>
      </c>
      <c r="DG210">
        <f t="shared" si="74"/>
        <v>0</v>
      </c>
      <c r="DH210">
        <f t="shared" si="79"/>
        <v>0</v>
      </c>
      <c r="DI210">
        <f t="shared" si="80"/>
        <v>0</v>
      </c>
      <c r="DJ210">
        <f>DF210</f>
        <v>1927.07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ROW(Source!A155)</f>
        <v>155</v>
      </c>
      <c r="B211">
        <v>48176574</v>
      </c>
      <c r="C211">
        <v>48177238</v>
      </c>
      <c r="D211">
        <v>45910091</v>
      </c>
      <c r="E211">
        <v>115</v>
      </c>
      <c r="F211">
        <v>1</v>
      </c>
      <c r="G211">
        <v>1</v>
      </c>
      <c r="H211">
        <v>1</v>
      </c>
      <c r="I211" t="s">
        <v>567</v>
      </c>
      <c r="J211" t="s">
        <v>3</v>
      </c>
      <c r="K211" t="s">
        <v>568</v>
      </c>
      <c r="L211">
        <v>1191</v>
      </c>
      <c r="N211">
        <v>1013</v>
      </c>
      <c r="O211" t="s">
        <v>476</v>
      </c>
      <c r="P211" t="s">
        <v>476</v>
      </c>
      <c r="Q211">
        <v>1</v>
      </c>
      <c r="W211">
        <v>0</v>
      </c>
      <c r="X211">
        <v>1830830108</v>
      </c>
      <c r="Y211">
        <f t="shared" si="81"/>
        <v>333</v>
      </c>
      <c r="AA211">
        <v>0</v>
      </c>
      <c r="AB211">
        <v>0</v>
      </c>
      <c r="AC211">
        <v>0</v>
      </c>
      <c r="AD211">
        <v>747.61</v>
      </c>
      <c r="AE211">
        <v>0</v>
      </c>
      <c r="AF211">
        <v>0</v>
      </c>
      <c r="AG211">
        <v>0</v>
      </c>
      <c r="AH211">
        <v>747.61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333</v>
      </c>
      <c r="AU211" t="s">
        <v>3</v>
      </c>
      <c r="AV211">
        <v>1</v>
      </c>
      <c r="AW211">
        <v>2</v>
      </c>
      <c r="AX211">
        <v>48177252</v>
      </c>
      <c r="AY211">
        <v>2</v>
      </c>
      <c r="AZ211">
        <v>131072</v>
      </c>
      <c r="BA211">
        <v>184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248954.13</v>
      </c>
      <c r="BN211">
        <v>333</v>
      </c>
      <c r="BO211">
        <v>0</v>
      </c>
      <c r="BP211">
        <v>1</v>
      </c>
      <c r="BQ211">
        <v>0</v>
      </c>
      <c r="BR211">
        <v>0</v>
      </c>
      <c r="BS211">
        <v>0</v>
      </c>
      <c r="BT211">
        <v>248954.13</v>
      </c>
      <c r="BU211">
        <v>333</v>
      </c>
      <c r="BV211">
        <v>0</v>
      </c>
      <c r="BW211">
        <v>1</v>
      </c>
      <c r="CU211">
        <f>ROUND(AT211*Source!I155*AH211*AL211,2)</f>
        <v>1038.1400000000001</v>
      </c>
      <c r="CV211">
        <f>ROUND(Y211*Source!I155,7)</f>
        <v>1.3886099999999999</v>
      </c>
      <c r="CW211">
        <v>0</v>
      </c>
      <c r="CX211">
        <f>ROUND(Y211*Source!I155,7)</f>
        <v>1.3886099999999999</v>
      </c>
      <c r="CY211">
        <f>AD211</f>
        <v>747.61</v>
      </c>
      <c r="CZ211">
        <f>AH211</f>
        <v>747.61</v>
      </c>
      <c r="DA211">
        <f>AL211</f>
        <v>1</v>
      </c>
      <c r="DB211">
        <f t="shared" si="82"/>
        <v>248954.13</v>
      </c>
      <c r="DC211">
        <f t="shared" si="83"/>
        <v>0</v>
      </c>
      <c r="DD211" t="s">
        <v>3</v>
      </c>
      <c r="DE211" t="s">
        <v>3</v>
      </c>
      <c r="DF211">
        <f t="shared" ref="DF211:DF216" si="88">ROUND(ROUND(AE211,2)*CX211,2)</f>
        <v>0</v>
      </c>
      <c r="DG211">
        <f t="shared" si="74"/>
        <v>0</v>
      </c>
      <c r="DH211">
        <f t="shared" si="79"/>
        <v>0</v>
      </c>
      <c r="DI211">
        <f t="shared" si="80"/>
        <v>1038.1400000000001</v>
      </c>
      <c r="DJ211">
        <f>DI211</f>
        <v>1038.1400000000001</v>
      </c>
      <c r="DK211">
        <v>1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ROW(Source!A155)</f>
        <v>155</v>
      </c>
      <c r="B212">
        <v>48176574</v>
      </c>
      <c r="C212">
        <v>48177238</v>
      </c>
      <c r="D212">
        <v>45910359</v>
      </c>
      <c r="E212">
        <v>115</v>
      </c>
      <c r="F212">
        <v>1</v>
      </c>
      <c r="G212">
        <v>1</v>
      </c>
      <c r="H212">
        <v>1</v>
      </c>
      <c r="I212" t="s">
        <v>474</v>
      </c>
      <c r="J212" t="s">
        <v>3</v>
      </c>
      <c r="K212" t="s">
        <v>475</v>
      </c>
      <c r="L212">
        <v>1191</v>
      </c>
      <c r="N212">
        <v>1013</v>
      </c>
      <c r="O212" t="s">
        <v>476</v>
      </c>
      <c r="P212" t="s">
        <v>476</v>
      </c>
      <c r="Q212">
        <v>1</v>
      </c>
      <c r="W212">
        <v>0</v>
      </c>
      <c r="X212">
        <v>-1417349443</v>
      </c>
      <c r="Y212">
        <f t="shared" si="81"/>
        <v>60.54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60.54</v>
      </c>
      <c r="AU212" t="s">
        <v>3</v>
      </c>
      <c r="AV212">
        <v>2</v>
      </c>
      <c r="AW212">
        <v>2</v>
      </c>
      <c r="AX212">
        <v>48177253</v>
      </c>
      <c r="AY212">
        <v>1</v>
      </c>
      <c r="AZ212">
        <v>0</v>
      </c>
      <c r="BA212">
        <v>185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ROUND(Y212*Source!I155,7)</f>
        <v>0.2524518</v>
      </c>
      <c r="CY212">
        <f>AD212</f>
        <v>0</v>
      </c>
      <c r="CZ212">
        <f>AH212</f>
        <v>0</v>
      </c>
      <c r="DA212">
        <f>AL212</f>
        <v>1</v>
      </c>
      <c r="DB212">
        <f t="shared" si="82"/>
        <v>0</v>
      </c>
      <c r="DC212">
        <f t="shared" si="83"/>
        <v>0</v>
      </c>
      <c r="DD212" t="s">
        <v>3</v>
      </c>
      <c r="DE212" t="s">
        <v>3</v>
      </c>
      <c r="DF212">
        <f t="shared" si="88"/>
        <v>0</v>
      </c>
      <c r="DG212">
        <f t="shared" si="74"/>
        <v>0</v>
      </c>
      <c r="DH212">
        <f t="shared" si="79"/>
        <v>0</v>
      </c>
      <c r="DI212">
        <f t="shared" si="80"/>
        <v>0</v>
      </c>
      <c r="DJ212">
        <f>DI212</f>
        <v>0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ROW(Source!A155)</f>
        <v>155</v>
      </c>
      <c r="B213">
        <v>48176574</v>
      </c>
      <c r="C213">
        <v>48177238</v>
      </c>
      <c r="D213">
        <v>46128463</v>
      </c>
      <c r="E213">
        <v>1</v>
      </c>
      <c r="F213">
        <v>1</v>
      </c>
      <c r="G213">
        <v>1</v>
      </c>
      <c r="H213">
        <v>2</v>
      </c>
      <c r="I213" t="s">
        <v>504</v>
      </c>
      <c r="J213" t="s">
        <v>505</v>
      </c>
      <c r="K213" t="s">
        <v>506</v>
      </c>
      <c r="L213">
        <v>1368</v>
      </c>
      <c r="N213">
        <v>1011</v>
      </c>
      <c r="O213" t="s">
        <v>480</v>
      </c>
      <c r="P213" t="s">
        <v>480</v>
      </c>
      <c r="Q213">
        <v>1</v>
      </c>
      <c r="W213">
        <v>0</v>
      </c>
      <c r="X213">
        <v>-208228746</v>
      </c>
      <c r="Y213">
        <f t="shared" si="81"/>
        <v>3.16</v>
      </c>
      <c r="AA213">
        <v>0</v>
      </c>
      <c r="AB213">
        <v>1488.78</v>
      </c>
      <c r="AC213">
        <v>1051.33</v>
      </c>
      <c r="AD213">
        <v>0</v>
      </c>
      <c r="AE213">
        <v>0</v>
      </c>
      <c r="AF213">
        <v>1488.78</v>
      </c>
      <c r="AG213">
        <v>1051.33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3.16</v>
      </c>
      <c r="AU213" t="s">
        <v>3</v>
      </c>
      <c r="AV213">
        <v>0</v>
      </c>
      <c r="AW213">
        <v>2</v>
      </c>
      <c r="AX213">
        <v>48177254</v>
      </c>
      <c r="AY213">
        <v>2</v>
      </c>
      <c r="AZ213">
        <v>98304</v>
      </c>
      <c r="BA213">
        <v>186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4704.5448000000006</v>
      </c>
      <c r="BL213">
        <v>3322.2028</v>
      </c>
      <c r="BM213">
        <v>0</v>
      </c>
      <c r="BN213">
        <v>0</v>
      </c>
      <c r="BO213">
        <v>3.16</v>
      </c>
      <c r="BP213">
        <v>1</v>
      </c>
      <c r="BQ213">
        <v>0</v>
      </c>
      <c r="BR213">
        <v>4704.5448000000006</v>
      </c>
      <c r="BS213">
        <v>3322.2028</v>
      </c>
      <c r="BT213">
        <v>0</v>
      </c>
      <c r="BU213">
        <v>0</v>
      </c>
      <c r="BV213">
        <v>3.16</v>
      </c>
      <c r="BW213">
        <v>1</v>
      </c>
      <c r="CV213">
        <v>0</v>
      </c>
      <c r="CW213">
        <f>ROUND(Y213*Source!I155*DO213,7)</f>
        <v>1.31772E-2</v>
      </c>
      <c r="CX213">
        <f>ROUND(Y213*Source!I155,7)</f>
        <v>1.31772E-2</v>
      </c>
      <c r="CY213">
        <f>AB213</f>
        <v>1488.78</v>
      </c>
      <c r="CZ213">
        <f>AF213</f>
        <v>1488.78</v>
      </c>
      <c r="DA213">
        <f>AJ213</f>
        <v>1</v>
      </c>
      <c r="DB213">
        <f t="shared" si="82"/>
        <v>4704.54</v>
      </c>
      <c r="DC213">
        <f t="shared" si="83"/>
        <v>3322.2</v>
      </c>
      <c r="DD213" t="s">
        <v>3</v>
      </c>
      <c r="DE213" t="s">
        <v>3</v>
      </c>
      <c r="DF213">
        <f t="shared" si="88"/>
        <v>0</v>
      </c>
      <c r="DG213">
        <f t="shared" si="74"/>
        <v>19.62</v>
      </c>
      <c r="DH213">
        <f t="shared" si="79"/>
        <v>13.85</v>
      </c>
      <c r="DI213">
        <f t="shared" si="80"/>
        <v>0</v>
      </c>
      <c r="DJ213">
        <f>DG213+DH213</f>
        <v>33.47</v>
      </c>
      <c r="DK213">
        <v>1</v>
      </c>
      <c r="DL213" t="s">
        <v>481</v>
      </c>
      <c r="DM213">
        <v>6</v>
      </c>
      <c r="DN213" t="s">
        <v>476</v>
      </c>
      <c r="DO213">
        <v>1</v>
      </c>
    </row>
    <row r="214" spans="1:119" x14ac:dyDescent="0.2">
      <c r="A214">
        <f>ROW(Source!A155)</f>
        <v>155</v>
      </c>
      <c r="B214">
        <v>48176574</v>
      </c>
      <c r="C214">
        <v>48177238</v>
      </c>
      <c r="D214">
        <v>46128476</v>
      </c>
      <c r="E214">
        <v>1</v>
      </c>
      <c r="F214">
        <v>1</v>
      </c>
      <c r="G214">
        <v>1</v>
      </c>
      <c r="H214">
        <v>2</v>
      </c>
      <c r="I214" t="s">
        <v>539</v>
      </c>
      <c r="J214" t="s">
        <v>540</v>
      </c>
      <c r="K214" t="s">
        <v>541</v>
      </c>
      <c r="L214">
        <v>1368</v>
      </c>
      <c r="N214">
        <v>1011</v>
      </c>
      <c r="O214" t="s">
        <v>480</v>
      </c>
      <c r="P214" t="s">
        <v>480</v>
      </c>
      <c r="Q214">
        <v>1</v>
      </c>
      <c r="W214">
        <v>0</v>
      </c>
      <c r="X214">
        <v>1573080435</v>
      </c>
      <c r="Y214">
        <f t="shared" si="81"/>
        <v>52.64</v>
      </c>
      <c r="AA214">
        <v>0</v>
      </c>
      <c r="AB214">
        <v>2163.19</v>
      </c>
      <c r="AC214">
        <v>1051.33</v>
      </c>
      <c r="AD214">
        <v>0</v>
      </c>
      <c r="AE214">
        <v>0</v>
      </c>
      <c r="AF214">
        <v>1703.3</v>
      </c>
      <c r="AG214">
        <v>1051.33</v>
      </c>
      <c r="AH214">
        <v>0</v>
      </c>
      <c r="AI214">
        <v>1</v>
      </c>
      <c r="AJ214">
        <v>1.27</v>
      </c>
      <c r="AK214">
        <v>1</v>
      </c>
      <c r="AL214">
        <v>1</v>
      </c>
      <c r="AM214">
        <v>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52.64</v>
      </c>
      <c r="AU214" t="s">
        <v>3</v>
      </c>
      <c r="AV214">
        <v>0</v>
      </c>
      <c r="AW214">
        <v>2</v>
      </c>
      <c r="AX214">
        <v>48177255</v>
      </c>
      <c r="AY214">
        <v>2</v>
      </c>
      <c r="AZ214">
        <v>65536</v>
      </c>
      <c r="BA214">
        <v>187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89661.712</v>
      </c>
      <c r="BL214">
        <v>55342.011199999994</v>
      </c>
      <c r="BM214">
        <v>0</v>
      </c>
      <c r="BN214">
        <v>0</v>
      </c>
      <c r="BO214">
        <v>52.64</v>
      </c>
      <c r="BP214">
        <v>1</v>
      </c>
      <c r="BQ214">
        <v>0</v>
      </c>
      <c r="BR214">
        <v>89661.712</v>
      </c>
      <c r="BS214">
        <v>55342.011199999994</v>
      </c>
      <c r="BT214">
        <v>0</v>
      </c>
      <c r="BU214">
        <v>0</v>
      </c>
      <c r="BV214">
        <v>52.64</v>
      </c>
      <c r="BW214">
        <v>1</v>
      </c>
      <c r="CV214">
        <v>0</v>
      </c>
      <c r="CW214">
        <f>ROUND(Y214*Source!I155*DO214,7)</f>
        <v>0.2195088</v>
      </c>
      <c r="CX214">
        <f>ROUND(Y214*Source!I155,7)</f>
        <v>0.2195088</v>
      </c>
      <c r="CY214">
        <f>AB214</f>
        <v>2163.19</v>
      </c>
      <c r="CZ214">
        <f>AF214</f>
        <v>1703.3</v>
      </c>
      <c r="DA214">
        <f>AJ214</f>
        <v>1.27</v>
      </c>
      <c r="DB214">
        <f t="shared" si="82"/>
        <v>89661.71</v>
      </c>
      <c r="DC214">
        <f t="shared" si="83"/>
        <v>55342.01</v>
      </c>
      <c r="DD214" t="s">
        <v>3</v>
      </c>
      <c r="DE214" t="s">
        <v>3</v>
      </c>
      <c r="DF214">
        <f t="shared" si="88"/>
        <v>0</v>
      </c>
      <c r="DG214">
        <f>ROUND(ROUND(AF214*AJ214,2)*CX214,2)</f>
        <v>474.84</v>
      </c>
      <c r="DH214">
        <f t="shared" si="79"/>
        <v>230.78</v>
      </c>
      <c r="DI214">
        <f t="shared" si="80"/>
        <v>0</v>
      </c>
      <c r="DJ214">
        <f>DG214+DH214</f>
        <v>705.62</v>
      </c>
      <c r="DK214">
        <v>0</v>
      </c>
      <c r="DL214" t="s">
        <v>481</v>
      </c>
      <c r="DM214">
        <v>6</v>
      </c>
      <c r="DN214" t="s">
        <v>476</v>
      </c>
      <c r="DO214">
        <v>1</v>
      </c>
    </row>
    <row r="215" spans="1:119" x14ac:dyDescent="0.2">
      <c r="A215">
        <f>ROW(Source!A155)</f>
        <v>155</v>
      </c>
      <c r="B215">
        <v>48176574</v>
      </c>
      <c r="C215">
        <v>48177238</v>
      </c>
      <c r="D215">
        <v>46129017</v>
      </c>
      <c r="E215">
        <v>1</v>
      </c>
      <c r="F215">
        <v>1</v>
      </c>
      <c r="G215">
        <v>1</v>
      </c>
      <c r="H215">
        <v>2</v>
      </c>
      <c r="I215" t="s">
        <v>542</v>
      </c>
      <c r="J215" t="s">
        <v>543</v>
      </c>
      <c r="K215" t="s">
        <v>544</v>
      </c>
      <c r="L215">
        <v>1368</v>
      </c>
      <c r="N215">
        <v>1011</v>
      </c>
      <c r="O215" t="s">
        <v>480</v>
      </c>
      <c r="P215" t="s">
        <v>480</v>
      </c>
      <c r="Q215">
        <v>1</v>
      </c>
      <c r="W215">
        <v>0</v>
      </c>
      <c r="X215">
        <v>-1723285242</v>
      </c>
      <c r="Y215">
        <f t="shared" si="81"/>
        <v>52.64</v>
      </c>
      <c r="AA215">
        <v>0</v>
      </c>
      <c r="AB215">
        <v>126.68</v>
      </c>
      <c r="AC215">
        <v>0</v>
      </c>
      <c r="AD215">
        <v>0</v>
      </c>
      <c r="AE215">
        <v>0</v>
      </c>
      <c r="AF215">
        <v>95.25</v>
      </c>
      <c r="AG215">
        <v>0</v>
      </c>
      <c r="AH215">
        <v>0</v>
      </c>
      <c r="AI215">
        <v>1</v>
      </c>
      <c r="AJ215">
        <v>1.33</v>
      </c>
      <c r="AK215">
        <v>1</v>
      </c>
      <c r="AL215">
        <v>1</v>
      </c>
      <c r="AM215">
        <v>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52.64</v>
      </c>
      <c r="AU215" t="s">
        <v>3</v>
      </c>
      <c r="AV215">
        <v>0</v>
      </c>
      <c r="AW215">
        <v>2</v>
      </c>
      <c r="AX215">
        <v>48177256</v>
      </c>
      <c r="AY215">
        <v>1</v>
      </c>
      <c r="AZ215">
        <v>0</v>
      </c>
      <c r="BA215">
        <v>188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5013.96</v>
      </c>
      <c r="BL215">
        <v>0</v>
      </c>
      <c r="BM215">
        <v>0</v>
      </c>
      <c r="BN215">
        <v>0</v>
      </c>
      <c r="BO215">
        <v>0</v>
      </c>
      <c r="BP215">
        <v>1</v>
      </c>
      <c r="BQ215">
        <v>0</v>
      </c>
      <c r="BR215">
        <v>5013.96</v>
      </c>
      <c r="BS215">
        <v>0</v>
      </c>
      <c r="BT215">
        <v>0</v>
      </c>
      <c r="BU215">
        <v>0</v>
      </c>
      <c r="BV215">
        <v>0</v>
      </c>
      <c r="BW215">
        <v>1</v>
      </c>
      <c r="CV215">
        <v>0</v>
      </c>
      <c r="CW215">
        <f>ROUND(Y215*Source!I155*DO215,7)</f>
        <v>0</v>
      </c>
      <c r="CX215">
        <f>ROUND(Y215*Source!I155,7)</f>
        <v>0.2195088</v>
      </c>
      <c r="CY215">
        <f>AB215</f>
        <v>126.68</v>
      </c>
      <c r="CZ215">
        <f>AF215</f>
        <v>95.25</v>
      </c>
      <c r="DA215">
        <f>AJ215</f>
        <v>1.33</v>
      </c>
      <c r="DB215">
        <f t="shared" si="82"/>
        <v>5013.96</v>
      </c>
      <c r="DC215">
        <f t="shared" si="83"/>
        <v>0</v>
      </c>
      <c r="DD215" t="s">
        <v>3</v>
      </c>
      <c r="DE215" t="s">
        <v>3</v>
      </c>
      <c r="DF215">
        <f t="shared" si="88"/>
        <v>0</v>
      </c>
      <c r="DG215">
        <f>ROUND(ROUND(AF215*AJ215,2)*CX215,2)</f>
        <v>27.81</v>
      </c>
      <c r="DH215">
        <f t="shared" si="79"/>
        <v>0</v>
      </c>
      <c r="DI215">
        <f t="shared" si="80"/>
        <v>0</v>
      </c>
      <c r="DJ215">
        <f>DG215+DH215</f>
        <v>27.81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ROW(Source!A155)</f>
        <v>155</v>
      </c>
      <c r="B216">
        <v>48176574</v>
      </c>
      <c r="C216">
        <v>48177238</v>
      </c>
      <c r="D216">
        <v>46129773</v>
      </c>
      <c r="E216">
        <v>1</v>
      </c>
      <c r="F216">
        <v>1</v>
      </c>
      <c r="G216">
        <v>1</v>
      </c>
      <c r="H216">
        <v>2</v>
      </c>
      <c r="I216" t="s">
        <v>513</v>
      </c>
      <c r="J216" t="s">
        <v>514</v>
      </c>
      <c r="K216" t="s">
        <v>515</v>
      </c>
      <c r="L216">
        <v>1368</v>
      </c>
      <c r="N216">
        <v>1011</v>
      </c>
      <c r="O216" t="s">
        <v>480</v>
      </c>
      <c r="P216" t="s">
        <v>480</v>
      </c>
      <c r="Q216">
        <v>1</v>
      </c>
      <c r="W216">
        <v>0</v>
      </c>
      <c r="X216">
        <v>-1370349894</v>
      </c>
      <c r="Y216">
        <f t="shared" si="81"/>
        <v>4.74</v>
      </c>
      <c r="AA216">
        <v>0</v>
      </c>
      <c r="AB216">
        <v>572.77</v>
      </c>
      <c r="AC216">
        <v>782.65</v>
      </c>
      <c r="AD216">
        <v>0</v>
      </c>
      <c r="AE216">
        <v>0</v>
      </c>
      <c r="AF216">
        <v>572.77</v>
      </c>
      <c r="AG216">
        <v>782.65</v>
      </c>
      <c r="AH216">
        <v>0</v>
      </c>
      <c r="AI216">
        <v>1</v>
      </c>
      <c r="AJ216">
        <v>1</v>
      </c>
      <c r="AK216">
        <v>1</v>
      </c>
      <c r="AL216">
        <v>1</v>
      </c>
      <c r="AM216">
        <v>-2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4.74</v>
      </c>
      <c r="AU216" t="s">
        <v>3</v>
      </c>
      <c r="AV216">
        <v>0</v>
      </c>
      <c r="AW216">
        <v>2</v>
      </c>
      <c r="AX216">
        <v>48177257</v>
      </c>
      <c r="AY216">
        <v>2</v>
      </c>
      <c r="AZ216">
        <v>98304</v>
      </c>
      <c r="BA216">
        <v>189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2714.9297999999999</v>
      </c>
      <c r="BL216">
        <v>3709.761</v>
      </c>
      <c r="BM216">
        <v>0</v>
      </c>
      <c r="BN216">
        <v>0</v>
      </c>
      <c r="BO216">
        <v>4.74</v>
      </c>
      <c r="BP216">
        <v>1</v>
      </c>
      <c r="BQ216">
        <v>0</v>
      </c>
      <c r="BR216">
        <v>2714.9297999999999</v>
      </c>
      <c r="BS216">
        <v>3709.761</v>
      </c>
      <c r="BT216">
        <v>0</v>
      </c>
      <c r="BU216">
        <v>0</v>
      </c>
      <c r="BV216">
        <v>4.74</v>
      </c>
      <c r="BW216">
        <v>1</v>
      </c>
      <c r="CV216">
        <v>0</v>
      </c>
      <c r="CW216">
        <f>ROUND(Y216*Source!I155*DO216,7)</f>
        <v>1.97658E-2</v>
      </c>
      <c r="CX216">
        <f>ROUND(Y216*Source!I155,7)</f>
        <v>1.97658E-2</v>
      </c>
      <c r="CY216">
        <f>AB216</f>
        <v>572.77</v>
      </c>
      <c r="CZ216">
        <f>AF216</f>
        <v>572.77</v>
      </c>
      <c r="DA216">
        <f>AJ216</f>
        <v>1</v>
      </c>
      <c r="DB216">
        <f t="shared" si="82"/>
        <v>2714.93</v>
      </c>
      <c r="DC216">
        <f t="shared" si="83"/>
        <v>3709.76</v>
      </c>
      <c r="DD216" t="s">
        <v>3</v>
      </c>
      <c r="DE216" t="s">
        <v>3</v>
      </c>
      <c r="DF216">
        <f t="shared" si="88"/>
        <v>0</v>
      </c>
      <c r="DG216">
        <f t="shared" ref="DG216:DG251" si="89">ROUND(ROUND(AF216,2)*CX216,2)</f>
        <v>11.32</v>
      </c>
      <c r="DH216">
        <f t="shared" si="79"/>
        <v>15.47</v>
      </c>
      <c r="DI216">
        <f t="shared" si="80"/>
        <v>0</v>
      </c>
      <c r="DJ216">
        <f>DG216+DH216</f>
        <v>26.79</v>
      </c>
      <c r="DK216">
        <v>1</v>
      </c>
      <c r="DL216" t="s">
        <v>516</v>
      </c>
      <c r="DM216">
        <v>4</v>
      </c>
      <c r="DN216" t="s">
        <v>476</v>
      </c>
      <c r="DO216">
        <v>1</v>
      </c>
    </row>
    <row r="217" spans="1:119" x14ac:dyDescent="0.2">
      <c r="A217">
        <f>ROW(Source!A155)</f>
        <v>155</v>
      </c>
      <c r="B217">
        <v>48176574</v>
      </c>
      <c r="C217">
        <v>48177238</v>
      </c>
      <c r="D217">
        <v>46040359</v>
      </c>
      <c r="E217">
        <v>1</v>
      </c>
      <c r="F217">
        <v>1</v>
      </c>
      <c r="G217">
        <v>1</v>
      </c>
      <c r="H217">
        <v>3</v>
      </c>
      <c r="I217" t="s">
        <v>548</v>
      </c>
      <c r="J217" t="s">
        <v>549</v>
      </c>
      <c r="K217" t="s">
        <v>550</v>
      </c>
      <c r="L217">
        <v>1348</v>
      </c>
      <c r="N217">
        <v>1009</v>
      </c>
      <c r="O217" t="s">
        <v>227</v>
      </c>
      <c r="P217" t="s">
        <v>227</v>
      </c>
      <c r="Q217">
        <v>1000</v>
      </c>
      <c r="W217">
        <v>0</v>
      </c>
      <c r="X217">
        <v>-637742289</v>
      </c>
      <c r="Y217">
        <f t="shared" si="81"/>
        <v>3.4</v>
      </c>
      <c r="AA217">
        <v>26625.99</v>
      </c>
      <c r="AB217">
        <v>0</v>
      </c>
      <c r="AC217">
        <v>0</v>
      </c>
      <c r="AD217">
        <v>0</v>
      </c>
      <c r="AE217">
        <v>23356.13</v>
      </c>
      <c r="AF217">
        <v>0</v>
      </c>
      <c r="AG217">
        <v>0</v>
      </c>
      <c r="AH217">
        <v>0</v>
      </c>
      <c r="AI217">
        <v>1.1399999999999999</v>
      </c>
      <c r="AJ217">
        <v>1</v>
      </c>
      <c r="AK217">
        <v>1</v>
      </c>
      <c r="AL217">
        <v>1</v>
      </c>
      <c r="AM217">
        <v>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3.4</v>
      </c>
      <c r="AU217" t="s">
        <v>3</v>
      </c>
      <c r="AV217">
        <v>0</v>
      </c>
      <c r="AW217">
        <v>2</v>
      </c>
      <c r="AX217">
        <v>48177258</v>
      </c>
      <c r="AY217">
        <v>1</v>
      </c>
      <c r="AZ217">
        <v>0</v>
      </c>
      <c r="BA217">
        <v>190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79410.842000000004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1</v>
      </c>
      <c r="BQ217">
        <v>79410.842000000004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1</v>
      </c>
      <c r="CV217">
        <v>0</v>
      </c>
      <c r="CW217">
        <v>0</v>
      </c>
      <c r="CX217">
        <f>ROUND(Y217*Source!I155,7)</f>
        <v>1.4178E-2</v>
      </c>
      <c r="CY217">
        <f t="shared" ref="CY217:CY223" si="90">AA217</f>
        <v>26625.99</v>
      </c>
      <c r="CZ217">
        <f t="shared" ref="CZ217:CZ223" si="91">AE217</f>
        <v>23356.13</v>
      </c>
      <c r="DA217">
        <f t="shared" ref="DA217:DA223" si="92">AI217</f>
        <v>1.1399999999999999</v>
      </c>
      <c r="DB217">
        <f t="shared" si="82"/>
        <v>79410.84</v>
      </c>
      <c r="DC217">
        <f t="shared" si="83"/>
        <v>0</v>
      </c>
      <c r="DD217" t="s">
        <v>3</v>
      </c>
      <c r="DE217" t="s">
        <v>3</v>
      </c>
      <c r="DF217">
        <f>ROUND(ROUND(AE217*AI217,2)*CX217,2)</f>
        <v>377.5</v>
      </c>
      <c r="DG217">
        <f t="shared" si="89"/>
        <v>0</v>
      </c>
      <c r="DH217">
        <f t="shared" si="79"/>
        <v>0</v>
      </c>
      <c r="DI217">
        <f t="shared" si="80"/>
        <v>0</v>
      </c>
      <c r="DJ217">
        <f t="shared" ref="DJ217:DJ223" si="93">DF217</f>
        <v>377.5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ROW(Source!A155)</f>
        <v>155</v>
      </c>
      <c r="B218">
        <v>48176574</v>
      </c>
      <c r="C218">
        <v>48177238</v>
      </c>
      <c r="D218">
        <v>46040527</v>
      </c>
      <c r="E218">
        <v>1</v>
      </c>
      <c r="F218">
        <v>1</v>
      </c>
      <c r="G218">
        <v>1</v>
      </c>
      <c r="H218">
        <v>3</v>
      </c>
      <c r="I218" t="s">
        <v>551</v>
      </c>
      <c r="J218" t="s">
        <v>552</v>
      </c>
      <c r="K218" t="s">
        <v>553</v>
      </c>
      <c r="L218">
        <v>1348</v>
      </c>
      <c r="N218">
        <v>1009</v>
      </c>
      <c r="O218" t="s">
        <v>227</v>
      </c>
      <c r="P218" t="s">
        <v>227</v>
      </c>
      <c r="Q218">
        <v>1000</v>
      </c>
      <c r="W218">
        <v>0</v>
      </c>
      <c r="X218">
        <v>307649821</v>
      </c>
      <c r="Y218">
        <f t="shared" si="81"/>
        <v>0.17</v>
      </c>
      <c r="AA218">
        <v>49300.74</v>
      </c>
      <c r="AB218">
        <v>0</v>
      </c>
      <c r="AC218">
        <v>0</v>
      </c>
      <c r="AD218">
        <v>0</v>
      </c>
      <c r="AE218">
        <v>49300.74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3</v>
      </c>
      <c r="AT218">
        <v>0.17</v>
      </c>
      <c r="AU218" t="s">
        <v>3</v>
      </c>
      <c r="AV218">
        <v>0</v>
      </c>
      <c r="AW218">
        <v>2</v>
      </c>
      <c r="AX218">
        <v>48177259</v>
      </c>
      <c r="AY218">
        <v>2</v>
      </c>
      <c r="AZ218">
        <v>16384</v>
      </c>
      <c r="BA218">
        <v>191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8381.1257999999998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1</v>
      </c>
      <c r="BQ218">
        <v>8381.1257999999998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1</v>
      </c>
      <c r="CV218">
        <v>0</v>
      </c>
      <c r="CW218">
        <v>0</v>
      </c>
      <c r="CX218">
        <f>ROUND(Y218*Source!I155,7)</f>
        <v>7.0890000000000005E-4</v>
      </c>
      <c r="CY218">
        <f t="shared" si="90"/>
        <v>49300.74</v>
      </c>
      <c r="CZ218">
        <f t="shared" si="91"/>
        <v>49300.74</v>
      </c>
      <c r="DA218">
        <f t="shared" si="92"/>
        <v>1</v>
      </c>
      <c r="DB218">
        <f t="shared" si="82"/>
        <v>8381.1299999999992</v>
      </c>
      <c r="DC218">
        <f t="shared" si="83"/>
        <v>0</v>
      </c>
      <c r="DD218" t="s">
        <v>3</v>
      </c>
      <c r="DE218" t="s">
        <v>3</v>
      </c>
      <c r="DF218">
        <f>ROUND(ROUND(AE218,2)*CX218,2)</f>
        <v>34.950000000000003</v>
      </c>
      <c r="DG218">
        <f t="shared" si="89"/>
        <v>0</v>
      </c>
      <c r="DH218">
        <f t="shared" si="79"/>
        <v>0</v>
      </c>
      <c r="DI218">
        <f t="shared" si="80"/>
        <v>0</v>
      </c>
      <c r="DJ218">
        <f t="shared" si="93"/>
        <v>34.950000000000003</v>
      </c>
      <c r="DK218">
        <v>1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ROW(Source!A155)</f>
        <v>155</v>
      </c>
      <c r="B219">
        <v>48176574</v>
      </c>
      <c r="C219">
        <v>48177238</v>
      </c>
      <c r="D219">
        <v>46046980</v>
      </c>
      <c r="E219">
        <v>1</v>
      </c>
      <c r="F219">
        <v>1</v>
      </c>
      <c r="G219">
        <v>1</v>
      </c>
      <c r="H219">
        <v>3</v>
      </c>
      <c r="I219" t="s">
        <v>521</v>
      </c>
      <c r="J219" t="s">
        <v>522</v>
      </c>
      <c r="K219" t="s">
        <v>523</v>
      </c>
      <c r="L219">
        <v>1348</v>
      </c>
      <c r="N219">
        <v>1009</v>
      </c>
      <c r="O219" t="s">
        <v>227</v>
      </c>
      <c r="P219" t="s">
        <v>227</v>
      </c>
      <c r="Q219">
        <v>1000</v>
      </c>
      <c r="W219">
        <v>0</v>
      </c>
      <c r="X219">
        <v>-94634171</v>
      </c>
      <c r="Y219">
        <f t="shared" si="81"/>
        <v>0.05</v>
      </c>
      <c r="AA219">
        <v>91427.16</v>
      </c>
      <c r="AB219">
        <v>0</v>
      </c>
      <c r="AC219">
        <v>0</v>
      </c>
      <c r="AD219">
        <v>0</v>
      </c>
      <c r="AE219">
        <v>91427.16</v>
      </c>
      <c r="AF219">
        <v>0</v>
      </c>
      <c r="AG219">
        <v>0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0.05</v>
      </c>
      <c r="AU219" t="s">
        <v>3</v>
      </c>
      <c r="AV219">
        <v>0</v>
      </c>
      <c r="AW219">
        <v>2</v>
      </c>
      <c r="AX219">
        <v>48177260</v>
      </c>
      <c r="AY219">
        <v>2</v>
      </c>
      <c r="AZ219">
        <v>16384</v>
      </c>
      <c r="BA219">
        <v>192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4571.3580000000002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1</v>
      </c>
      <c r="BQ219">
        <v>4571.3580000000002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1</v>
      </c>
      <c r="CV219">
        <v>0</v>
      </c>
      <c r="CW219">
        <v>0</v>
      </c>
      <c r="CX219">
        <f>ROUND(Y219*Source!I155,7)</f>
        <v>2.085E-4</v>
      </c>
      <c r="CY219">
        <f t="shared" si="90"/>
        <v>91427.16</v>
      </c>
      <c r="CZ219">
        <f t="shared" si="91"/>
        <v>91427.16</v>
      </c>
      <c r="DA219">
        <f t="shared" si="92"/>
        <v>1</v>
      </c>
      <c r="DB219">
        <f t="shared" si="82"/>
        <v>4571.3599999999997</v>
      </c>
      <c r="DC219">
        <f t="shared" si="83"/>
        <v>0</v>
      </c>
      <c r="DD219" t="s">
        <v>3</v>
      </c>
      <c r="DE219" t="s">
        <v>3</v>
      </c>
      <c r="DF219">
        <f>ROUND(ROUND(AE219,2)*CX219,2)</f>
        <v>19.059999999999999</v>
      </c>
      <c r="DG219">
        <f t="shared" si="89"/>
        <v>0</v>
      </c>
      <c r="DH219">
        <f t="shared" si="79"/>
        <v>0</v>
      </c>
      <c r="DI219">
        <f t="shared" si="80"/>
        <v>0</v>
      </c>
      <c r="DJ219">
        <f t="shared" si="93"/>
        <v>19.059999999999999</v>
      </c>
      <c r="DK219">
        <v>1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ROW(Source!A155)</f>
        <v>155</v>
      </c>
      <c r="B220">
        <v>48176574</v>
      </c>
      <c r="C220">
        <v>48177238</v>
      </c>
      <c r="D220">
        <v>0</v>
      </c>
      <c r="E220">
        <v>1</v>
      </c>
      <c r="F220">
        <v>1</v>
      </c>
      <c r="G220">
        <v>1</v>
      </c>
      <c r="H220">
        <v>3</v>
      </c>
      <c r="I220" t="s">
        <v>557</v>
      </c>
      <c r="J220" t="s">
        <v>3</v>
      </c>
      <c r="K220" t="s">
        <v>558</v>
      </c>
      <c r="L220">
        <v>1339</v>
      </c>
      <c r="N220">
        <v>1007</v>
      </c>
      <c r="O220" t="s">
        <v>51</v>
      </c>
      <c r="P220" t="s">
        <v>51</v>
      </c>
      <c r="Q220">
        <v>1</v>
      </c>
      <c r="W220">
        <v>0</v>
      </c>
      <c r="X220">
        <v>1440854821</v>
      </c>
      <c r="Y220">
        <f t="shared" si="81"/>
        <v>2.2999999999999998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0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2.2999999999999998</v>
      </c>
      <c r="AU220" t="s">
        <v>3</v>
      </c>
      <c r="AV220">
        <v>0</v>
      </c>
      <c r="AW220">
        <v>2</v>
      </c>
      <c r="AX220">
        <v>48177261</v>
      </c>
      <c r="AY220">
        <v>1</v>
      </c>
      <c r="AZ220">
        <v>0</v>
      </c>
      <c r="BA220">
        <v>193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v>0</v>
      </c>
      <c r="CX220">
        <f>ROUND(Y220*Source!I155,7)</f>
        <v>9.5910000000000006E-3</v>
      </c>
      <c r="CY220">
        <f t="shared" si="90"/>
        <v>0</v>
      </c>
      <c r="CZ220">
        <f t="shared" si="91"/>
        <v>0</v>
      </c>
      <c r="DA220">
        <f t="shared" si="92"/>
        <v>1</v>
      </c>
      <c r="DB220">
        <f t="shared" si="82"/>
        <v>0</v>
      </c>
      <c r="DC220">
        <f t="shared" si="83"/>
        <v>0</v>
      </c>
      <c r="DD220" t="s">
        <v>3</v>
      </c>
      <c r="DE220" t="s">
        <v>3</v>
      </c>
      <c r="DF220">
        <f>ROUND(ROUND(AE220,2)*CX220,2)</f>
        <v>0</v>
      </c>
      <c r="DG220">
        <f t="shared" si="89"/>
        <v>0</v>
      </c>
      <c r="DH220">
        <f t="shared" si="79"/>
        <v>0</v>
      </c>
      <c r="DI220">
        <f t="shared" si="80"/>
        <v>0</v>
      </c>
      <c r="DJ220">
        <f t="shared" si="93"/>
        <v>0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ROW(Source!A155)</f>
        <v>155</v>
      </c>
      <c r="B221">
        <v>48176574</v>
      </c>
      <c r="C221">
        <v>48177238</v>
      </c>
      <c r="D221">
        <v>46051301</v>
      </c>
      <c r="E221">
        <v>1</v>
      </c>
      <c r="F221">
        <v>1</v>
      </c>
      <c r="G221">
        <v>1</v>
      </c>
      <c r="H221">
        <v>3</v>
      </c>
      <c r="I221" t="s">
        <v>151</v>
      </c>
      <c r="J221" t="s">
        <v>153</v>
      </c>
      <c r="K221" t="s">
        <v>152</v>
      </c>
      <c r="L221">
        <v>1339</v>
      </c>
      <c r="N221">
        <v>1007</v>
      </c>
      <c r="O221" t="s">
        <v>51</v>
      </c>
      <c r="P221" t="s">
        <v>51</v>
      </c>
      <c r="Q221">
        <v>1</v>
      </c>
      <c r="W221">
        <v>0</v>
      </c>
      <c r="X221">
        <v>1036015556</v>
      </c>
      <c r="Y221">
        <f t="shared" si="81"/>
        <v>2.2999999999999998</v>
      </c>
      <c r="AA221">
        <v>4288.76</v>
      </c>
      <c r="AB221">
        <v>0</v>
      </c>
      <c r="AC221">
        <v>0</v>
      </c>
      <c r="AD221">
        <v>0</v>
      </c>
      <c r="AE221">
        <v>3486.8</v>
      </c>
      <c r="AF221">
        <v>0</v>
      </c>
      <c r="AG221">
        <v>0</v>
      </c>
      <c r="AH221">
        <v>0</v>
      </c>
      <c r="AI221">
        <v>1.23</v>
      </c>
      <c r="AJ221">
        <v>1</v>
      </c>
      <c r="AK221">
        <v>1</v>
      </c>
      <c r="AL221">
        <v>1</v>
      </c>
      <c r="AM221">
        <v>0</v>
      </c>
      <c r="AN221">
        <v>0</v>
      </c>
      <c r="AO221">
        <v>0</v>
      </c>
      <c r="AP221">
        <v>1</v>
      </c>
      <c r="AQ221">
        <v>0</v>
      </c>
      <c r="AR221">
        <v>0</v>
      </c>
      <c r="AS221" t="s">
        <v>3</v>
      </c>
      <c r="AT221">
        <v>2.2999999999999998</v>
      </c>
      <c r="AU221" t="s">
        <v>3</v>
      </c>
      <c r="AV221">
        <v>0</v>
      </c>
      <c r="AW221">
        <v>1</v>
      </c>
      <c r="AX221">
        <v>-1</v>
      </c>
      <c r="AY221">
        <v>0</v>
      </c>
      <c r="AZ221">
        <v>0</v>
      </c>
      <c r="BA221" t="s">
        <v>3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v>0</v>
      </c>
      <c r="CX221">
        <f>ROUND(Y221*Source!I155,7)</f>
        <v>9.5910000000000006E-3</v>
      </c>
      <c r="CY221">
        <f t="shared" si="90"/>
        <v>4288.76</v>
      </c>
      <c r="CZ221">
        <f t="shared" si="91"/>
        <v>3486.8</v>
      </c>
      <c r="DA221">
        <f t="shared" si="92"/>
        <v>1.23</v>
      </c>
      <c r="DB221">
        <f t="shared" si="82"/>
        <v>8019.64</v>
      </c>
      <c r="DC221">
        <f t="shared" si="83"/>
        <v>0</v>
      </c>
      <c r="DD221" t="s">
        <v>3</v>
      </c>
      <c r="DE221" t="s">
        <v>3</v>
      </c>
      <c r="DF221">
        <f>ROUND(ROUND(AE221*AI221,2)*CX221,2)</f>
        <v>41.13</v>
      </c>
      <c r="DG221">
        <f t="shared" si="89"/>
        <v>0</v>
      </c>
      <c r="DH221">
        <f t="shared" si="79"/>
        <v>0</v>
      </c>
      <c r="DI221">
        <f t="shared" si="80"/>
        <v>0</v>
      </c>
      <c r="DJ221">
        <f t="shared" si="93"/>
        <v>41.13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ROW(Source!A155)</f>
        <v>155</v>
      </c>
      <c r="B222">
        <v>48176574</v>
      </c>
      <c r="C222">
        <v>48177238</v>
      </c>
      <c r="D222">
        <v>0</v>
      </c>
      <c r="E222">
        <v>1</v>
      </c>
      <c r="F222">
        <v>1</v>
      </c>
      <c r="G222">
        <v>1</v>
      </c>
      <c r="H222">
        <v>3</v>
      </c>
      <c r="I222" t="s">
        <v>559</v>
      </c>
      <c r="J222" t="s">
        <v>3</v>
      </c>
      <c r="K222" t="s">
        <v>560</v>
      </c>
      <c r="L222">
        <v>1339</v>
      </c>
      <c r="N222">
        <v>1007</v>
      </c>
      <c r="O222" t="s">
        <v>51</v>
      </c>
      <c r="P222" t="s">
        <v>51</v>
      </c>
      <c r="Q222">
        <v>1</v>
      </c>
      <c r="W222">
        <v>0</v>
      </c>
      <c r="X222">
        <v>-1267085761</v>
      </c>
      <c r="Y222">
        <f t="shared" si="81"/>
        <v>100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1</v>
      </c>
      <c r="AJ222">
        <v>1</v>
      </c>
      <c r="AK222">
        <v>1</v>
      </c>
      <c r="AL222">
        <v>1</v>
      </c>
      <c r="AM222">
        <v>0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100</v>
      </c>
      <c r="AU222" t="s">
        <v>3</v>
      </c>
      <c r="AV222">
        <v>0</v>
      </c>
      <c r="AW222">
        <v>2</v>
      </c>
      <c r="AX222">
        <v>48177262</v>
      </c>
      <c r="AY222">
        <v>1</v>
      </c>
      <c r="AZ222">
        <v>0</v>
      </c>
      <c r="BA222">
        <v>194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v>0</v>
      </c>
      <c r="CX222">
        <f>ROUND(Y222*Source!I155,7)</f>
        <v>0.41699999999999998</v>
      </c>
      <c r="CY222">
        <f t="shared" si="90"/>
        <v>0</v>
      </c>
      <c r="CZ222">
        <f t="shared" si="91"/>
        <v>0</v>
      </c>
      <c r="DA222">
        <f t="shared" si="92"/>
        <v>1</v>
      </c>
      <c r="DB222">
        <f t="shared" si="82"/>
        <v>0</v>
      </c>
      <c r="DC222">
        <f t="shared" si="83"/>
        <v>0</v>
      </c>
      <c r="DD222" t="s">
        <v>3</v>
      </c>
      <c r="DE222" t="s">
        <v>3</v>
      </c>
      <c r="DF222">
        <f>ROUND(ROUND(AE222,2)*CX222,2)</f>
        <v>0</v>
      </c>
      <c r="DG222">
        <f t="shared" si="89"/>
        <v>0</v>
      </c>
      <c r="DH222">
        <f t="shared" si="79"/>
        <v>0</v>
      </c>
      <c r="DI222">
        <f t="shared" si="80"/>
        <v>0</v>
      </c>
      <c r="DJ222">
        <f t="shared" si="93"/>
        <v>0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ROW(Source!A155)</f>
        <v>155</v>
      </c>
      <c r="B223">
        <v>48176574</v>
      </c>
      <c r="C223">
        <v>48177238</v>
      </c>
      <c r="D223">
        <v>46063356</v>
      </c>
      <c r="E223">
        <v>1</v>
      </c>
      <c r="F223">
        <v>1</v>
      </c>
      <c r="G223">
        <v>1</v>
      </c>
      <c r="H223">
        <v>3</v>
      </c>
      <c r="I223" t="s">
        <v>561</v>
      </c>
      <c r="J223" t="s">
        <v>562</v>
      </c>
      <c r="K223" t="s">
        <v>563</v>
      </c>
      <c r="L223">
        <v>1339</v>
      </c>
      <c r="N223">
        <v>1007</v>
      </c>
      <c r="O223" t="s">
        <v>51</v>
      </c>
      <c r="P223" t="s">
        <v>51</v>
      </c>
      <c r="Q223">
        <v>1</v>
      </c>
      <c r="W223">
        <v>0</v>
      </c>
      <c r="X223">
        <v>1841610152</v>
      </c>
      <c r="Y223">
        <f t="shared" si="81"/>
        <v>0.26</v>
      </c>
      <c r="AA223">
        <v>11182.97</v>
      </c>
      <c r="AB223">
        <v>0</v>
      </c>
      <c r="AC223">
        <v>0</v>
      </c>
      <c r="AD223">
        <v>0</v>
      </c>
      <c r="AE223">
        <v>5764.42</v>
      </c>
      <c r="AF223">
        <v>0</v>
      </c>
      <c r="AG223">
        <v>0</v>
      </c>
      <c r="AH223">
        <v>0</v>
      </c>
      <c r="AI223">
        <v>1.94</v>
      </c>
      <c r="AJ223">
        <v>1</v>
      </c>
      <c r="AK223">
        <v>1</v>
      </c>
      <c r="AL223">
        <v>1</v>
      </c>
      <c r="AM223">
        <v>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0.26</v>
      </c>
      <c r="AU223" t="s">
        <v>3</v>
      </c>
      <c r="AV223">
        <v>0</v>
      </c>
      <c r="AW223">
        <v>2</v>
      </c>
      <c r="AX223">
        <v>48177263</v>
      </c>
      <c r="AY223">
        <v>1</v>
      </c>
      <c r="AZ223">
        <v>0</v>
      </c>
      <c r="BA223">
        <v>195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1498.7492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1</v>
      </c>
      <c r="BQ223">
        <v>1498.7492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1</v>
      </c>
      <c r="CV223">
        <v>0</v>
      </c>
      <c r="CW223">
        <v>0</v>
      </c>
      <c r="CX223">
        <f>ROUND(Y223*Source!I155,7)</f>
        <v>1.0842E-3</v>
      </c>
      <c r="CY223">
        <f t="shared" si="90"/>
        <v>11182.97</v>
      </c>
      <c r="CZ223">
        <f t="shared" si="91"/>
        <v>5764.42</v>
      </c>
      <c r="DA223">
        <f t="shared" si="92"/>
        <v>1.94</v>
      </c>
      <c r="DB223">
        <f t="shared" si="82"/>
        <v>1498.75</v>
      </c>
      <c r="DC223">
        <f t="shared" si="83"/>
        <v>0</v>
      </c>
      <c r="DD223" t="s">
        <v>3</v>
      </c>
      <c r="DE223" t="s">
        <v>3</v>
      </c>
      <c r="DF223">
        <f>ROUND(ROUND(AE223*AI223,2)*CX223,2)</f>
        <v>12.12</v>
      </c>
      <c r="DG223">
        <f t="shared" si="89"/>
        <v>0</v>
      </c>
      <c r="DH223">
        <f t="shared" si="79"/>
        <v>0</v>
      </c>
      <c r="DI223">
        <f t="shared" si="80"/>
        <v>0</v>
      </c>
      <c r="DJ223">
        <f t="shared" si="93"/>
        <v>12.12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ROW(Source!A163)</f>
        <v>163</v>
      </c>
      <c r="B224">
        <v>48176574</v>
      </c>
      <c r="C224">
        <v>48177271</v>
      </c>
      <c r="D224">
        <v>45910057</v>
      </c>
      <c r="E224">
        <v>115</v>
      </c>
      <c r="F224">
        <v>1</v>
      </c>
      <c r="G224">
        <v>1</v>
      </c>
      <c r="H224">
        <v>1</v>
      </c>
      <c r="I224" t="s">
        <v>569</v>
      </c>
      <c r="J224" t="s">
        <v>3</v>
      </c>
      <c r="K224" t="s">
        <v>570</v>
      </c>
      <c r="L224">
        <v>1191</v>
      </c>
      <c r="N224">
        <v>1013</v>
      </c>
      <c r="O224" t="s">
        <v>476</v>
      </c>
      <c r="P224" t="s">
        <v>476</v>
      </c>
      <c r="Q224">
        <v>1</v>
      </c>
      <c r="W224">
        <v>0</v>
      </c>
      <c r="X224">
        <v>604021916</v>
      </c>
      <c r="Y224">
        <f t="shared" si="81"/>
        <v>5.95</v>
      </c>
      <c r="AA224">
        <v>0</v>
      </c>
      <c r="AB224">
        <v>0</v>
      </c>
      <c r="AC224">
        <v>0</v>
      </c>
      <c r="AD224">
        <v>677.52</v>
      </c>
      <c r="AE224">
        <v>0</v>
      </c>
      <c r="AF224">
        <v>0</v>
      </c>
      <c r="AG224">
        <v>0</v>
      </c>
      <c r="AH224">
        <v>677.52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5.95</v>
      </c>
      <c r="AU224" t="s">
        <v>3</v>
      </c>
      <c r="AV224">
        <v>1</v>
      </c>
      <c r="AW224">
        <v>2</v>
      </c>
      <c r="AX224">
        <v>48177281</v>
      </c>
      <c r="AY224">
        <v>2</v>
      </c>
      <c r="AZ224">
        <v>131072</v>
      </c>
      <c r="BA224">
        <v>196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4031.2440000000001</v>
      </c>
      <c r="BN224">
        <v>5.95</v>
      </c>
      <c r="BO224">
        <v>0</v>
      </c>
      <c r="BP224">
        <v>1</v>
      </c>
      <c r="BQ224">
        <v>0</v>
      </c>
      <c r="BR224">
        <v>0</v>
      </c>
      <c r="BS224">
        <v>0</v>
      </c>
      <c r="BT224">
        <v>4031.2440000000001</v>
      </c>
      <c r="BU224">
        <v>5.95</v>
      </c>
      <c r="BV224">
        <v>0</v>
      </c>
      <c r="BW224">
        <v>1</v>
      </c>
      <c r="CU224">
        <f>ROUND(AT224*Source!I163*AH224*AL224,2)</f>
        <v>322.5</v>
      </c>
      <c r="CV224">
        <f>ROUND(Y224*Source!I163,7)</f>
        <v>0.47599999999999998</v>
      </c>
      <c r="CW224">
        <v>0</v>
      </c>
      <c r="CX224">
        <f>ROUND(Y224*Source!I163,7)</f>
        <v>0.47599999999999998</v>
      </c>
      <c r="CY224">
        <f>AD224</f>
        <v>677.52</v>
      </c>
      <c r="CZ224">
        <f>AH224</f>
        <v>677.52</v>
      </c>
      <c r="DA224">
        <f>AL224</f>
        <v>1</v>
      </c>
      <c r="DB224">
        <f t="shared" si="82"/>
        <v>4031.24</v>
      </c>
      <c r="DC224">
        <f t="shared" si="83"/>
        <v>0</v>
      </c>
      <c r="DD224" t="s">
        <v>3</v>
      </c>
      <c r="DE224" t="s">
        <v>3</v>
      </c>
      <c r="DF224">
        <f>ROUND(ROUND(AE224,2)*CX224,2)</f>
        <v>0</v>
      </c>
      <c r="DG224">
        <f t="shared" si="89"/>
        <v>0</v>
      </c>
      <c r="DH224">
        <f t="shared" si="79"/>
        <v>0</v>
      </c>
      <c r="DI224">
        <f t="shared" si="80"/>
        <v>322.5</v>
      </c>
      <c r="DJ224">
        <f>DI224</f>
        <v>322.5</v>
      </c>
      <c r="DK224">
        <v>1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ROW(Source!A163)</f>
        <v>163</v>
      </c>
      <c r="B225">
        <v>48176574</v>
      </c>
      <c r="C225">
        <v>48177271</v>
      </c>
      <c r="D225">
        <v>45910359</v>
      </c>
      <c r="E225">
        <v>115</v>
      </c>
      <c r="F225">
        <v>1</v>
      </c>
      <c r="G225">
        <v>1</v>
      </c>
      <c r="H225">
        <v>1</v>
      </c>
      <c r="I225" t="s">
        <v>474</v>
      </c>
      <c r="J225" t="s">
        <v>3</v>
      </c>
      <c r="K225" t="s">
        <v>475</v>
      </c>
      <c r="L225">
        <v>1191</v>
      </c>
      <c r="N225">
        <v>1013</v>
      </c>
      <c r="O225" t="s">
        <v>476</v>
      </c>
      <c r="P225" t="s">
        <v>476</v>
      </c>
      <c r="Q225">
        <v>1</v>
      </c>
      <c r="W225">
        <v>0</v>
      </c>
      <c r="X225">
        <v>-1417349443</v>
      </c>
      <c r="Y225">
        <f t="shared" si="81"/>
        <v>0.36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0.36</v>
      </c>
      <c r="AU225" t="s">
        <v>3</v>
      </c>
      <c r="AV225">
        <v>2</v>
      </c>
      <c r="AW225">
        <v>2</v>
      </c>
      <c r="AX225">
        <v>48177282</v>
      </c>
      <c r="AY225">
        <v>1</v>
      </c>
      <c r="AZ225">
        <v>0</v>
      </c>
      <c r="BA225">
        <v>197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v>0</v>
      </c>
      <c r="CX225">
        <f>ROUND(Y225*Source!I163,7)</f>
        <v>2.8799999999999999E-2</v>
      </c>
      <c r="CY225">
        <f>AD225</f>
        <v>0</v>
      </c>
      <c r="CZ225">
        <f>AH225</f>
        <v>0</v>
      </c>
      <c r="DA225">
        <f>AL225</f>
        <v>1</v>
      </c>
      <c r="DB225">
        <f t="shared" si="82"/>
        <v>0</v>
      </c>
      <c r="DC225">
        <f t="shared" si="83"/>
        <v>0</v>
      </c>
      <c r="DD225" t="s">
        <v>3</v>
      </c>
      <c r="DE225" t="s">
        <v>3</v>
      </c>
      <c r="DF225">
        <f>ROUND(ROUND(AE225,2)*CX225,2)</f>
        <v>0</v>
      </c>
      <c r="DG225">
        <f t="shared" si="89"/>
        <v>0</v>
      </c>
      <c r="DH225">
        <f t="shared" si="79"/>
        <v>0</v>
      </c>
      <c r="DI225">
        <f t="shared" si="80"/>
        <v>0</v>
      </c>
      <c r="DJ225">
        <f>DI225</f>
        <v>0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ROW(Source!A163)</f>
        <v>163</v>
      </c>
      <c r="B226">
        <v>48176574</v>
      </c>
      <c r="C226">
        <v>48177271</v>
      </c>
      <c r="D226">
        <v>46128406</v>
      </c>
      <c r="E226">
        <v>1</v>
      </c>
      <c r="F226">
        <v>1</v>
      </c>
      <c r="G226">
        <v>1</v>
      </c>
      <c r="H226">
        <v>2</v>
      </c>
      <c r="I226" t="s">
        <v>501</v>
      </c>
      <c r="J226" t="s">
        <v>502</v>
      </c>
      <c r="K226" t="s">
        <v>503</v>
      </c>
      <c r="L226">
        <v>1368</v>
      </c>
      <c r="N226">
        <v>1011</v>
      </c>
      <c r="O226" t="s">
        <v>480</v>
      </c>
      <c r="P226" t="s">
        <v>480</v>
      </c>
      <c r="Q226">
        <v>1</v>
      </c>
      <c r="W226">
        <v>0</v>
      </c>
      <c r="X226">
        <v>-1960355630</v>
      </c>
      <c r="Y226">
        <f t="shared" si="81"/>
        <v>0.36</v>
      </c>
      <c r="AA226">
        <v>0</v>
      </c>
      <c r="AB226">
        <v>971.8</v>
      </c>
      <c r="AC226">
        <v>1051.33</v>
      </c>
      <c r="AD226">
        <v>0</v>
      </c>
      <c r="AE226">
        <v>0</v>
      </c>
      <c r="AF226">
        <v>971.8</v>
      </c>
      <c r="AG226">
        <v>1051.33</v>
      </c>
      <c r="AH226">
        <v>0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0.36</v>
      </c>
      <c r="AU226" t="s">
        <v>3</v>
      </c>
      <c r="AV226">
        <v>0</v>
      </c>
      <c r="AW226">
        <v>2</v>
      </c>
      <c r="AX226">
        <v>48177283</v>
      </c>
      <c r="AY226">
        <v>2</v>
      </c>
      <c r="AZ226">
        <v>98304</v>
      </c>
      <c r="BA226">
        <v>198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349.84799999999996</v>
      </c>
      <c r="BL226">
        <v>378.47879999999998</v>
      </c>
      <c r="BM226">
        <v>0</v>
      </c>
      <c r="BN226">
        <v>0</v>
      </c>
      <c r="BO226">
        <v>0.36</v>
      </c>
      <c r="BP226">
        <v>1</v>
      </c>
      <c r="BQ226">
        <v>0</v>
      </c>
      <c r="BR226">
        <v>349.84799999999996</v>
      </c>
      <c r="BS226">
        <v>378.47879999999998</v>
      </c>
      <c r="BT226">
        <v>0</v>
      </c>
      <c r="BU226">
        <v>0</v>
      </c>
      <c r="BV226">
        <v>0.36</v>
      </c>
      <c r="BW226">
        <v>1</v>
      </c>
      <c r="CV226">
        <v>0</v>
      </c>
      <c r="CW226">
        <f>ROUND(Y226*Source!I163*DO226,7)</f>
        <v>2.8799999999999999E-2</v>
      </c>
      <c r="CX226">
        <f>ROUND(Y226*Source!I163,7)</f>
        <v>2.8799999999999999E-2</v>
      </c>
      <c r="CY226">
        <f>AB226</f>
        <v>971.8</v>
      </c>
      <c r="CZ226">
        <f>AF226</f>
        <v>971.8</v>
      </c>
      <c r="DA226">
        <f>AJ226</f>
        <v>1</v>
      </c>
      <c r="DB226">
        <f t="shared" si="82"/>
        <v>349.85</v>
      </c>
      <c r="DC226">
        <f t="shared" si="83"/>
        <v>378.48</v>
      </c>
      <c r="DD226" t="s">
        <v>3</v>
      </c>
      <c r="DE226" t="s">
        <v>3</v>
      </c>
      <c r="DF226">
        <f>ROUND(ROUND(AE226,2)*CX226,2)</f>
        <v>0</v>
      </c>
      <c r="DG226">
        <f t="shared" si="89"/>
        <v>27.99</v>
      </c>
      <c r="DH226">
        <f t="shared" si="79"/>
        <v>30.28</v>
      </c>
      <c r="DI226">
        <f t="shared" si="80"/>
        <v>0</v>
      </c>
      <c r="DJ226">
        <f>DG226+DH226</f>
        <v>58.269999999999996</v>
      </c>
      <c r="DK226">
        <v>1</v>
      </c>
      <c r="DL226" t="s">
        <v>481</v>
      </c>
      <c r="DM226">
        <v>6</v>
      </c>
      <c r="DN226" t="s">
        <v>476</v>
      </c>
      <c r="DO226">
        <v>1</v>
      </c>
    </row>
    <row r="227" spans="1:119" x14ac:dyDescent="0.2">
      <c r="A227">
        <f>ROW(Source!A163)</f>
        <v>163</v>
      </c>
      <c r="B227">
        <v>48176574</v>
      </c>
      <c r="C227">
        <v>48177271</v>
      </c>
      <c r="D227">
        <v>46044205</v>
      </c>
      <c r="E227">
        <v>1</v>
      </c>
      <c r="F227">
        <v>1</v>
      </c>
      <c r="G227">
        <v>1</v>
      </c>
      <c r="H227">
        <v>3</v>
      </c>
      <c r="I227" t="s">
        <v>494</v>
      </c>
      <c r="J227" t="s">
        <v>495</v>
      </c>
      <c r="K227" t="s">
        <v>496</v>
      </c>
      <c r="L227">
        <v>1339</v>
      </c>
      <c r="N227">
        <v>1007</v>
      </c>
      <c r="O227" t="s">
        <v>51</v>
      </c>
      <c r="P227" t="s">
        <v>51</v>
      </c>
      <c r="Q227">
        <v>1</v>
      </c>
      <c r="W227">
        <v>0</v>
      </c>
      <c r="X227">
        <v>-101622892</v>
      </c>
      <c r="Y227">
        <f t="shared" si="81"/>
        <v>0.46</v>
      </c>
      <c r="AA227">
        <v>32.85</v>
      </c>
      <c r="AB227">
        <v>0</v>
      </c>
      <c r="AC227">
        <v>0</v>
      </c>
      <c r="AD227">
        <v>0</v>
      </c>
      <c r="AE227">
        <v>35.71</v>
      </c>
      <c r="AF227">
        <v>0</v>
      </c>
      <c r="AG227">
        <v>0</v>
      </c>
      <c r="AH227">
        <v>0</v>
      </c>
      <c r="AI227">
        <v>0.92</v>
      </c>
      <c r="AJ227">
        <v>1</v>
      </c>
      <c r="AK227">
        <v>1</v>
      </c>
      <c r="AL227">
        <v>1</v>
      </c>
      <c r="AM227">
        <v>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0.46</v>
      </c>
      <c r="AU227" t="s">
        <v>3</v>
      </c>
      <c r="AV227">
        <v>0</v>
      </c>
      <c r="AW227">
        <v>2</v>
      </c>
      <c r="AX227">
        <v>48177284</v>
      </c>
      <c r="AY227">
        <v>1</v>
      </c>
      <c r="AZ227">
        <v>0</v>
      </c>
      <c r="BA227">
        <v>199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16.426600000000001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1</v>
      </c>
      <c r="BQ227">
        <v>16.426600000000001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1</v>
      </c>
      <c r="CV227">
        <v>0</v>
      </c>
      <c r="CW227">
        <v>0</v>
      </c>
      <c r="CX227">
        <f>ROUND(Y227*Source!I163,7)</f>
        <v>3.6799999999999999E-2</v>
      </c>
      <c r="CY227">
        <f t="shared" ref="CY227:CY232" si="94">AA227</f>
        <v>32.85</v>
      </c>
      <c r="CZ227">
        <f t="shared" ref="CZ227:CZ232" si="95">AE227</f>
        <v>35.71</v>
      </c>
      <c r="DA227">
        <f t="shared" ref="DA227:DA232" si="96">AI227</f>
        <v>0.92</v>
      </c>
      <c r="DB227">
        <f t="shared" si="82"/>
        <v>16.43</v>
      </c>
      <c r="DC227">
        <f t="shared" si="83"/>
        <v>0</v>
      </c>
      <c r="DD227" t="s">
        <v>3</v>
      </c>
      <c r="DE227" t="s">
        <v>3</v>
      </c>
      <c r="DF227">
        <f>ROUND(ROUND(AE227*AI227,2)*CX227,2)</f>
        <v>1.21</v>
      </c>
      <c r="DG227">
        <f t="shared" si="89"/>
        <v>0</v>
      </c>
      <c r="DH227">
        <f t="shared" si="79"/>
        <v>0</v>
      </c>
      <c r="DI227">
        <f t="shared" si="80"/>
        <v>0</v>
      </c>
      <c r="DJ227">
        <f t="shared" ref="DJ227:DJ232" si="97">DF227</f>
        <v>1.21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ROW(Source!A163)</f>
        <v>163</v>
      </c>
      <c r="B228">
        <v>48176574</v>
      </c>
      <c r="C228">
        <v>48177271</v>
      </c>
      <c r="D228">
        <v>0</v>
      </c>
      <c r="E228">
        <v>1</v>
      </c>
      <c r="F228">
        <v>1</v>
      </c>
      <c r="G228">
        <v>1</v>
      </c>
      <c r="H228">
        <v>3</v>
      </c>
      <c r="I228" t="s">
        <v>557</v>
      </c>
      <c r="J228" t="s">
        <v>3</v>
      </c>
      <c r="K228" t="s">
        <v>571</v>
      </c>
      <c r="L228">
        <v>1339</v>
      </c>
      <c r="N228">
        <v>1007</v>
      </c>
      <c r="O228" t="s">
        <v>51</v>
      </c>
      <c r="P228" t="s">
        <v>51</v>
      </c>
      <c r="Q228">
        <v>1</v>
      </c>
      <c r="W228">
        <v>0</v>
      </c>
      <c r="X228">
        <v>-1680318690</v>
      </c>
      <c r="Y228">
        <f t="shared" si="81"/>
        <v>0.221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0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0.221</v>
      </c>
      <c r="AU228" t="s">
        <v>3</v>
      </c>
      <c r="AV228">
        <v>0</v>
      </c>
      <c r="AW228">
        <v>2</v>
      </c>
      <c r="AX228">
        <v>48177285</v>
      </c>
      <c r="AY228">
        <v>1</v>
      </c>
      <c r="AZ228">
        <v>0</v>
      </c>
      <c r="BA228">
        <v>200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ROUND(Y228*Source!I163,7)</f>
        <v>1.7680000000000001E-2</v>
      </c>
      <c r="CY228">
        <f t="shared" si="94"/>
        <v>0</v>
      </c>
      <c r="CZ228">
        <f t="shared" si="95"/>
        <v>0</v>
      </c>
      <c r="DA228">
        <f t="shared" si="96"/>
        <v>1</v>
      </c>
      <c r="DB228">
        <f t="shared" si="82"/>
        <v>0</v>
      </c>
      <c r="DC228">
        <f t="shared" si="83"/>
        <v>0</v>
      </c>
      <c r="DD228" t="s">
        <v>3</v>
      </c>
      <c r="DE228" t="s">
        <v>3</v>
      </c>
      <c r="DF228">
        <f>ROUND(ROUND(AE228,2)*CX228,2)</f>
        <v>0</v>
      </c>
      <c r="DG228">
        <f t="shared" si="89"/>
        <v>0</v>
      </c>
      <c r="DH228">
        <f t="shared" si="79"/>
        <v>0</v>
      </c>
      <c r="DI228">
        <f t="shared" si="80"/>
        <v>0</v>
      </c>
      <c r="DJ228">
        <f t="shared" si="97"/>
        <v>0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ROW(Source!A163)</f>
        <v>163</v>
      </c>
      <c r="B229">
        <v>48176574</v>
      </c>
      <c r="C229">
        <v>48177271</v>
      </c>
      <c r="D229">
        <v>46051301</v>
      </c>
      <c r="E229">
        <v>1</v>
      </c>
      <c r="F229">
        <v>1</v>
      </c>
      <c r="G229">
        <v>1</v>
      </c>
      <c r="H229">
        <v>3</v>
      </c>
      <c r="I229" t="s">
        <v>151</v>
      </c>
      <c r="J229" t="s">
        <v>153</v>
      </c>
      <c r="K229" t="s">
        <v>152</v>
      </c>
      <c r="L229">
        <v>1339</v>
      </c>
      <c r="N229">
        <v>1007</v>
      </c>
      <c r="O229" t="s">
        <v>51</v>
      </c>
      <c r="P229" t="s">
        <v>51</v>
      </c>
      <c r="Q229">
        <v>1</v>
      </c>
      <c r="W229">
        <v>0</v>
      </c>
      <c r="X229">
        <v>1036015556</v>
      </c>
      <c r="Y229">
        <f t="shared" si="81"/>
        <v>0.221</v>
      </c>
      <c r="AA229">
        <v>4288.76</v>
      </c>
      <c r="AB229">
        <v>0</v>
      </c>
      <c r="AC229">
        <v>0</v>
      </c>
      <c r="AD229">
        <v>0</v>
      </c>
      <c r="AE229">
        <v>3486.8</v>
      </c>
      <c r="AF229">
        <v>0</v>
      </c>
      <c r="AG229">
        <v>0</v>
      </c>
      <c r="AH229">
        <v>0</v>
      </c>
      <c r="AI229">
        <v>1.23</v>
      </c>
      <c r="AJ229">
        <v>1</v>
      </c>
      <c r="AK229">
        <v>1</v>
      </c>
      <c r="AL229">
        <v>1</v>
      </c>
      <c r="AM229">
        <v>0</v>
      </c>
      <c r="AN229">
        <v>0</v>
      </c>
      <c r="AO229">
        <v>0</v>
      </c>
      <c r="AP229">
        <v>1</v>
      </c>
      <c r="AQ229">
        <v>0</v>
      </c>
      <c r="AR229">
        <v>0</v>
      </c>
      <c r="AS229" t="s">
        <v>3</v>
      </c>
      <c r="AT229">
        <v>0.221</v>
      </c>
      <c r="AU229" t="s">
        <v>3</v>
      </c>
      <c r="AV229">
        <v>0</v>
      </c>
      <c r="AW229">
        <v>1</v>
      </c>
      <c r="AX229">
        <v>-1</v>
      </c>
      <c r="AY229">
        <v>0</v>
      </c>
      <c r="AZ229">
        <v>0</v>
      </c>
      <c r="BA229" t="s">
        <v>3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v>0</v>
      </c>
      <c r="CX229">
        <f>ROUND(Y229*Source!I163,7)</f>
        <v>1.7680000000000001E-2</v>
      </c>
      <c r="CY229">
        <f t="shared" si="94"/>
        <v>4288.76</v>
      </c>
      <c r="CZ229">
        <f t="shared" si="95"/>
        <v>3486.8</v>
      </c>
      <c r="DA229">
        <f t="shared" si="96"/>
        <v>1.23</v>
      </c>
      <c r="DB229">
        <f t="shared" si="82"/>
        <v>770.58</v>
      </c>
      <c r="DC229">
        <f t="shared" si="83"/>
        <v>0</v>
      </c>
      <c r="DD229" t="s">
        <v>3</v>
      </c>
      <c r="DE229" t="s">
        <v>3</v>
      </c>
      <c r="DF229">
        <f>ROUND(ROUND(AE229*AI229,2)*CX229,2)</f>
        <v>75.83</v>
      </c>
      <c r="DG229">
        <f t="shared" si="89"/>
        <v>0</v>
      </c>
      <c r="DH229">
        <f t="shared" si="79"/>
        <v>0</v>
      </c>
      <c r="DI229">
        <f t="shared" si="80"/>
        <v>0</v>
      </c>
      <c r="DJ229">
        <f t="shared" si="97"/>
        <v>75.83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ROW(Source!A163)</f>
        <v>163</v>
      </c>
      <c r="B230">
        <v>48176574</v>
      </c>
      <c r="C230">
        <v>48177271</v>
      </c>
      <c r="D230">
        <v>0</v>
      </c>
      <c r="E230">
        <v>1</v>
      </c>
      <c r="F230">
        <v>1</v>
      </c>
      <c r="G230">
        <v>1</v>
      </c>
      <c r="H230">
        <v>3</v>
      </c>
      <c r="I230" t="s">
        <v>572</v>
      </c>
      <c r="J230" t="s">
        <v>3</v>
      </c>
      <c r="K230" t="s">
        <v>573</v>
      </c>
      <c r="L230">
        <v>1407</v>
      </c>
      <c r="N230">
        <v>1013</v>
      </c>
      <c r="O230" t="s">
        <v>222</v>
      </c>
      <c r="P230" t="s">
        <v>222</v>
      </c>
      <c r="Q230">
        <v>1</v>
      </c>
      <c r="W230">
        <v>0</v>
      </c>
      <c r="X230">
        <v>-1335999631</v>
      </c>
      <c r="Y230">
        <f t="shared" si="81"/>
        <v>0.4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1</v>
      </c>
      <c r="AJ230">
        <v>1</v>
      </c>
      <c r="AK230">
        <v>1</v>
      </c>
      <c r="AL230">
        <v>1</v>
      </c>
      <c r="AM230">
        <v>0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0.4</v>
      </c>
      <c r="AU230" t="s">
        <v>3</v>
      </c>
      <c r="AV230">
        <v>0</v>
      </c>
      <c r="AW230">
        <v>2</v>
      </c>
      <c r="AX230">
        <v>48177286</v>
      </c>
      <c r="AY230">
        <v>1</v>
      </c>
      <c r="AZ230">
        <v>0</v>
      </c>
      <c r="BA230">
        <v>201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v>0</v>
      </c>
      <c r="CX230">
        <f>ROUND(Y230*Source!I163,7)</f>
        <v>3.2000000000000001E-2</v>
      </c>
      <c r="CY230">
        <f t="shared" si="94"/>
        <v>0</v>
      </c>
      <c r="CZ230">
        <f t="shared" si="95"/>
        <v>0</v>
      </c>
      <c r="DA230">
        <f t="shared" si="96"/>
        <v>1</v>
      </c>
      <c r="DB230">
        <f t="shared" si="82"/>
        <v>0</v>
      </c>
      <c r="DC230">
        <f t="shared" si="83"/>
        <v>0</v>
      </c>
      <c r="DD230" t="s">
        <v>3</v>
      </c>
      <c r="DE230" t="s">
        <v>3</v>
      </c>
      <c r="DF230">
        <f>ROUND(ROUND(AE230,2)*CX230,2)</f>
        <v>0</v>
      </c>
      <c r="DG230">
        <f t="shared" si="89"/>
        <v>0</v>
      </c>
      <c r="DH230">
        <f t="shared" si="79"/>
        <v>0</v>
      </c>
      <c r="DI230">
        <f t="shared" si="80"/>
        <v>0</v>
      </c>
      <c r="DJ230">
        <f t="shared" si="97"/>
        <v>0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ROW(Source!A163)</f>
        <v>163</v>
      </c>
      <c r="B231">
        <v>48176574</v>
      </c>
      <c r="C231">
        <v>48177271</v>
      </c>
      <c r="D231">
        <v>46054306</v>
      </c>
      <c r="E231">
        <v>1</v>
      </c>
      <c r="F231">
        <v>1</v>
      </c>
      <c r="G231">
        <v>1</v>
      </c>
      <c r="H231">
        <v>3</v>
      </c>
      <c r="I231" t="s">
        <v>220</v>
      </c>
      <c r="J231" t="s">
        <v>223</v>
      </c>
      <c r="K231" t="s">
        <v>221</v>
      </c>
      <c r="L231">
        <v>1407</v>
      </c>
      <c r="N231">
        <v>1013</v>
      </c>
      <c r="O231" t="s">
        <v>222</v>
      </c>
      <c r="P231" t="s">
        <v>222</v>
      </c>
      <c r="Q231">
        <v>1</v>
      </c>
      <c r="W231">
        <v>0</v>
      </c>
      <c r="X231">
        <v>709513300</v>
      </c>
      <c r="Y231">
        <f t="shared" si="81"/>
        <v>0.4</v>
      </c>
      <c r="AA231">
        <v>14063.7</v>
      </c>
      <c r="AB231">
        <v>0</v>
      </c>
      <c r="AC231">
        <v>0</v>
      </c>
      <c r="AD231">
        <v>0</v>
      </c>
      <c r="AE231">
        <v>14803.89</v>
      </c>
      <c r="AF231">
        <v>0</v>
      </c>
      <c r="AG231">
        <v>0</v>
      </c>
      <c r="AH231">
        <v>0</v>
      </c>
      <c r="AI231">
        <v>0.95</v>
      </c>
      <c r="AJ231">
        <v>1</v>
      </c>
      <c r="AK231">
        <v>1</v>
      </c>
      <c r="AL231">
        <v>1</v>
      </c>
      <c r="AM231">
        <v>0</v>
      </c>
      <c r="AN231">
        <v>0</v>
      </c>
      <c r="AO231">
        <v>0</v>
      </c>
      <c r="AP231">
        <v>1</v>
      </c>
      <c r="AQ231">
        <v>0</v>
      </c>
      <c r="AR231">
        <v>0</v>
      </c>
      <c r="AS231" t="s">
        <v>3</v>
      </c>
      <c r="AT231">
        <v>0.4</v>
      </c>
      <c r="AU231" t="s">
        <v>3</v>
      </c>
      <c r="AV231">
        <v>0</v>
      </c>
      <c r="AW231">
        <v>1</v>
      </c>
      <c r="AX231">
        <v>-1</v>
      </c>
      <c r="AY231">
        <v>0</v>
      </c>
      <c r="AZ231">
        <v>0</v>
      </c>
      <c r="BA231" t="s">
        <v>3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v>0</v>
      </c>
      <c r="CX231">
        <f>ROUND(Y231*Source!I163,7)</f>
        <v>3.2000000000000001E-2</v>
      </c>
      <c r="CY231">
        <f t="shared" si="94"/>
        <v>14063.7</v>
      </c>
      <c r="CZ231">
        <f t="shared" si="95"/>
        <v>14803.89</v>
      </c>
      <c r="DA231">
        <f t="shared" si="96"/>
        <v>0.95</v>
      </c>
      <c r="DB231">
        <f t="shared" si="82"/>
        <v>5921.56</v>
      </c>
      <c r="DC231">
        <f t="shared" si="83"/>
        <v>0</v>
      </c>
      <c r="DD231" t="s">
        <v>3</v>
      </c>
      <c r="DE231" t="s">
        <v>3</v>
      </c>
      <c r="DF231">
        <f>ROUND(ROUND(AE231*AI231,2)*CX231,2)</f>
        <v>450.04</v>
      </c>
      <c r="DG231">
        <f t="shared" si="89"/>
        <v>0</v>
      </c>
      <c r="DH231">
        <f t="shared" si="79"/>
        <v>0</v>
      </c>
      <c r="DI231">
        <f t="shared" si="80"/>
        <v>0</v>
      </c>
      <c r="DJ231">
        <f t="shared" si="97"/>
        <v>450.04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ROW(Source!A163)</f>
        <v>163</v>
      </c>
      <c r="B232">
        <v>48176574</v>
      </c>
      <c r="C232">
        <v>48177271</v>
      </c>
      <c r="D232">
        <v>46057370</v>
      </c>
      <c r="E232">
        <v>1</v>
      </c>
      <c r="F232">
        <v>1</v>
      </c>
      <c r="G232">
        <v>1</v>
      </c>
      <c r="H232">
        <v>3</v>
      </c>
      <c r="I232" t="s">
        <v>574</v>
      </c>
      <c r="J232" t="s">
        <v>575</v>
      </c>
      <c r="K232" t="s">
        <v>576</v>
      </c>
      <c r="L232">
        <v>1348</v>
      </c>
      <c r="N232">
        <v>1009</v>
      </c>
      <c r="O232" t="s">
        <v>227</v>
      </c>
      <c r="P232" t="s">
        <v>227</v>
      </c>
      <c r="Q232">
        <v>1000</v>
      </c>
      <c r="W232">
        <v>0</v>
      </c>
      <c r="X232">
        <v>-777829422</v>
      </c>
      <c r="Y232">
        <f t="shared" si="81"/>
        <v>2.3E-3</v>
      </c>
      <c r="AA232">
        <v>75462.539999999994</v>
      </c>
      <c r="AB232">
        <v>0</v>
      </c>
      <c r="AC232">
        <v>0</v>
      </c>
      <c r="AD232">
        <v>0</v>
      </c>
      <c r="AE232">
        <v>55898.18</v>
      </c>
      <c r="AF232">
        <v>0</v>
      </c>
      <c r="AG232">
        <v>0</v>
      </c>
      <c r="AH232">
        <v>0</v>
      </c>
      <c r="AI232">
        <v>1.35</v>
      </c>
      <c r="AJ232">
        <v>1</v>
      </c>
      <c r="AK232">
        <v>1</v>
      </c>
      <c r="AL232">
        <v>1</v>
      </c>
      <c r="AM232">
        <v>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2.3E-3</v>
      </c>
      <c r="AU232" t="s">
        <v>3</v>
      </c>
      <c r="AV232">
        <v>0</v>
      </c>
      <c r="AW232">
        <v>2</v>
      </c>
      <c r="AX232">
        <v>48177287</v>
      </c>
      <c r="AY232">
        <v>1</v>
      </c>
      <c r="AZ232">
        <v>0</v>
      </c>
      <c r="BA232">
        <v>202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128.56581399999999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1</v>
      </c>
      <c r="BQ232">
        <v>128.56581399999999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1</v>
      </c>
      <c r="CV232">
        <v>0</v>
      </c>
      <c r="CW232">
        <v>0</v>
      </c>
      <c r="CX232">
        <f>ROUND(Y232*Source!I163,7)</f>
        <v>1.84E-4</v>
      </c>
      <c r="CY232">
        <f t="shared" si="94"/>
        <v>75462.539999999994</v>
      </c>
      <c r="CZ232">
        <f t="shared" si="95"/>
        <v>55898.18</v>
      </c>
      <c r="DA232">
        <f t="shared" si="96"/>
        <v>1.35</v>
      </c>
      <c r="DB232">
        <f t="shared" si="82"/>
        <v>128.57</v>
      </c>
      <c r="DC232">
        <f t="shared" si="83"/>
        <v>0</v>
      </c>
      <c r="DD232" t="s">
        <v>3</v>
      </c>
      <c r="DE232" t="s">
        <v>3</v>
      </c>
      <c r="DF232">
        <f>ROUND(ROUND(AE232*AI232,2)*CX232,2)</f>
        <v>13.89</v>
      </c>
      <c r="DG232">
        <f t="shared" si="89"/>
        <v>0</v>
      </c>
      <c r="DH232">
        <f t="shared" si="79"/>
        <v>0</v>
      </c>
      <c r="DI232">
        <f t="shared" si="80"/>
        <v>0</v>
      </c>
      <c r="DJ232">
        <f t="shared" si="97"/>
        <v>13.89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ROW(Source!A166)</f>
        <v>166</v>
      </c>
      <c r="B233">
        <v>48176574</v>
      </c>
      <c r="C233">
        <v>48177290</v>
      </c>
      <c r="D233">
        <v>45910122</v>
      </c>
      <c r="E233">
        <v>115</v>
      </c>
      <c r="F233">
        <v>1</v>
      </c>
      <c r="G233">
        <v>1</v>
      </c>
      <c r="H233">
        <v>1</v>
      </c>
      <c r="I233" t="s">
        <v>582</v>
      </c>
      <c r="J233" t="s">
        <v>3</v>
      </c>
      <c r="K233" t="s">
        <v>583</v>
      </c>
      <c r="L233">
        <v>1191</v>
      </c>
      <c r="N233">
        <v>1013</v>
      </c>
      <c r="O233" t="s">
        <v>476</v>
      </c>
      <c r="P233" t="s">
        <v>476</v>
      </c>
      <c r="Q233">
        <v>1</v>
      </c>
      <c r="W233">
        <v>0</v>
      </c>
      <c r="X233">
        <v>293181933</v>
      </c>
      <c r="Y233">
        <f t="shared" si="81"/>
        <v>42.7</v>
      </c>
      <c r="AA233">
        <v>0</v>
      </c>
      <c r="AB233">
        <v>0</v>
      </c>
      <c r="AC233">
        <v>0</v>
      </c>
      <c r="AD233">
        <v>829.38</v>
      </c>
      <c r="AE233">
        <v>0</v>
      </c>
      <c r="AF233">
        <v>0</v>
      </c>
      <c r="AG233">
        <v>0</v>
      </c>
      <c r="AH233">
        <v>829.38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42.7</v>
      </c>
      <c r="AU233" t="s">
        <v>3</v>
      </c>
      <c r="AV233">
        <v>1</v>
      </c>
      <c r="AW233">
        <v>2</v>
      </c>
      <c r="AX233">
        <v>48177299</v>
      </c>
      <c r="AY233">
        <v>2</v>
      </c>
      <c r="AZ233">
        <v>131072</v>
      </c>
      <c r="BA233">
        <v>203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35414.526000000005</v>
      </c>
      <c r="BN233">
        <v>42.7</v>
      </c>
      <c r="BO233">
        <v>0</v>
      </c>
      <c r="BP233">
        <v>1</v>
      </c>
      <c r="BQ233">
        <v>0</v>
      </c>
      <c r="BR233">
        <v>0</v>
      </c>
      <c r="BS233">
        <v>0</v>
      </c>
      <c r="BT233">
        <v>35414.526000000005</v>
      </c>
      <c r="BU233">
        <v>42.7</v>
      </c>
      <c r="BV233">
        <v>0</v>
      </c>
      <c r="BW233">
        <v>1</v>
      </c>
      <c r="CU233">
        <f>ROUND(AT233*Source!I166*AH233*AL233,2)</f>
        <v>279.77</v>
      </c>
      <c r="CV233">
        <f>ROUND(Y233*Source!I166,7)</f>
        <v>0.33733000000000002</v>
      </c>
      <c r="CW233">
        <v>0</v>
      </c>
      <c r="CX233">
        <f>ROUND(Y233*Source!I166,7)</f>
        <v>0.33733000000000002</v>
      </c>
      <c r="CY233">
        <f>AD233</f>
        <v>829.38</v>
      </c>
      <c r="CZ233">
        <f>AH233</f>
        <v>829.38</v>
      </c>
      <c r="DA233">
        <f>AL233</f>
        <v>1</v>
      </c>
      <c r="DB233">
        <f t="shared" si="82"/>
        <v>35414.53</v>
      </c>
      <c r="DC233">
        <f t="shared" si="83"/>
        <v>0</v>
      </c>
      <c r="DD233" t="s">
        <v>3</v>
      </c>
      <c r="DE233" t="s">
        <v>3</v>
      </c>
      <c r="DF233">
        <f>ROUND(ROUND(AE233,2)*CX233,2)</f>
        <v>0</v>
      </c>
      <c r="DG233">
        <f t="shared" si="89"/>
        <v>0</v>
      </c>
      <c r="DH233">
        <f t="shared" si="79"/>
        <v>0</v>
      </c>
      <c r="DI233">
        <f t="shared" si="80"/>
        <v>279.77</v>
      </c>
      <c r="DJ233">
        <f>DI233</f>
        <v>279.77</v>
      </c>
      <c r="DK233">
        <v>1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ROW(Source!A166)</f>
        <v>166</v>
      </c>
      <c r="B234">
        <v>48176574</v>
      </c>
      <c r="C234">
        <v>48177290</v>
      </c>
      <c r="D234">
        <v>45910359</v>
      </c>
      <c r="E234">
        <v>115</v>
      </c>
      <c r="F234">
        <v>1</v>
      </c>
      <c r="G234">
        <v>1</v>
      </c>
      <c r="H234">
        <v>1</v>
      </c>
      <c r="I234" t="s">
        <v>474</v>
      </c>
      <c r="J234" t="s">
        <v>3</v>
      </c>
      <c r="K234" t="s">
        <v>475</v>
      </c>
      <c r="L234">
        <v>1191</v>
      </c>
      <c r="N234">
        <v>1013</v>
      </c>
      <c r="O234" t="s">
        <v>476</v>
      </c>
      <c r="P234" t="s">
        <v>476</v>
      </c>
      <c r="Q234">
        <v>1</v>
      </c>
      <c r="W234">
        <v>0</v>
      </c>
      <c r="X234">
        <v>-1417349443</v>
      </c>
      <c r="Y234">
        <f t="shared" si="81"/>
        <v>0.94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0.94</v>
      </c>
      <c r="AU234" t="s">
        <v>3</v>
      </c>
      <c r="AV234">
        <v>2</v>
      </c>
      <c r="AW234">
        <v>2</v>
      </c>
      <c r="AX234">
        <v>48177300</v>
      </c>
      <c r="AY234">
        <v>1</v>
      </c>
      <c r="AZ234">
        <v>0</v>
      </c>
      <c r="BA234">
        <v>204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ROUND(Y234*Source!I166,7)</f>
        <v>7.4260000000000003E-3</v>
      </c>
      <c r="CY234">
        <f>AD234</f>
        <v>0</v>
      </c>
      <c r="CZ234">
        <f>AH234</f>
        <v>0</v>
      </c>
      <c r="DA234">
        <f>AL234</f>
        <v>1</v>
      </c>
      <c r="DB234">
        <f t="shared" si="82"/>
        <v>0</v>
      </c>
      <c r="DC234">
        <f t="shared" si="83"/>
        <v>0</v>
      </c>
      <c r="DD234" t="s">
        <v>3</v>
      </c>
      <c r="DE234" t="s">
        <v>3</v>
      </c>
      <c r="DF234">
        <f>ROUND(ROUND(AE234,2)*CX234,2)</f>
        <v>0</v>
      </c>
      <c r="DG234">
        <f t="shared" si="89"/>
        <v>0</v>
      </c>
      <c r="DH234">
        <f t="shared" si="79"/>
        <v>0</v>
      </c>
      <c r="DI234">
        <f t="shared" si="80"/>
        <v>0</v>
      </c>
      <c r="DJ234">
        <f>DI234</f>
        <v>0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ROW(Source!A166)</f>
        <v>166</v>
      </c>
      <c r="B235">
        <v>48176574</v>
      </c>
      <c r="C235">
        <v>48177290</v>
      </c>
      <c r="D235">
        <v>46129773</v>
      </c>
      <c r="E235">
        <v>1</v>
      </c>
      <c r="F235">
        <v>1</v>
      </c>
      <c r="G235">
        <v>1</v>
      </c>
      <c r="H235">
        <v>2</v>
      </c>
      <c r="I235" t="s">
        <v>513</v>
      </c>
      <c r="J235" t="s">
        <v>514</v>
      </c>
      <c r="K235" t="s">
        <v>515</v>
      </c>
      <c r="L235">
        <v>1368</v>
      </c>
      <c r="N235">
        <v>1011</v>
      </c>
      <c r="O235" t="s">
        <v>480</v>
      </c>
      <c r="P235" t="s">
        <v>480</v>
      </c>
      <c r="Q235">
        <v>1</v>
      </c>
      <c r="W235">
        <v>0</v>
      </c>
      <c r="X235">
        <v>-1370349894</v>
      </c>
      <c r="Y235">
        <f t="shared" si="81"/>
        <v>0.94</v>
      </c>
      <c r="AA235">
        <v>0</v>
      </c>
      <c r="AB235">
        <v>572.77</v>
      </c>
      <c r="AC235">
        <v>782.65</v>
      </c>
      <c r="AD235">
        <v>0</v>
      </c>
      <c r="AE235">
        <v>0</v>
      </c>
      <c r="AF235">
        <v>572.77</v>
      </c>
      <c r="AG235">
        <v>782.65</v>
      </c>
      <c r="AH235">
        <v>0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0.94</v>
      </c>
      <c r="AU235" t="s">
        <v>3</v>
      </c>
      <c r="AV235">
        <v>0</v>
      </c>
      <c r="AW235">
        <v>2</v>
      </c>
      <c r="AX235">
        <v>48177301</v>
      </c>
      <c r="AY235">
        <v>2</v>
      </c>
      <c r="AZ235">
        <v>98304</v>
      </c>
      <c r="BA235">
        <v>205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538.40379999999993</v>
      </c>
      <c r="BL235">
        <v>735.69099999999992</v>
      </c>
      <c r="BM235">
        <v>0</v>
      </c>
      <c r="BN235">
        <v>0</v>
      </c>
      <c r="BO235">
        <v>0.94</v>
      </c>
      <c r="BP235">
        <v>1</v>
      </c>
      <c r="BQ235">
        <v>0</v>
      </c>
      <c r="BR235">
        <v>538.40379999999993</v>
      </c>
      <c r="BS235">
        <v>735.69099999999992</v>
      </c>
      <c r="BT235">
        <v>0</v>
      </c>
      <c r="BU235">
        <v>0</v>
      </c>
      <c r="BV235">
        <v>0.94</v>
      </c>
      <c r="BW235">
        <v>1</v>
      </c>
      <c r="CV235">
        <v>0</v>
      </c>
      <c r="CW235">
        <f>ROUND(Y235*Source!I166*DO235,7)</f>
        <v>7.4260000000000003E-3</v>
      </c>
      <c r="CX235">
        <f>ROUND(Y235*Source!I166,7)</f>
        <v>7.4260000000000003E-3</v>
      </c>
      <c r="CY235">
        <f>AB235</f>
        <v>572.77</v>
      </c>
      <c r="CZ235">
        <f>AF235</f>
        <v>572.77</v>
      </c>
      <c r="DA235">
        <f>AJ235</f>
        <v>1</v>
      </c>
      <c r="DB235">
        <f t="shared" si="82"/>
        <v>538.4</v>
      </c>
      <c r="DC235">
        <f t="shared" si="83"/>
        <v>735.69</v>
      </c>
      <c r="DD235" t="s">
        <v>3</v>
      </c>
      <c r="DE235" t="s">
        <v>3</v>
      </c>
      <c r="DF235">
        <f>ROUND(ROUND(AE235,2)*CX235,2)</f>
        <v>0</v>
      </c>
      <c r="DG235">
        <f t="shared" si="89"/>
        <v>4.25</v>
      </c>
      <c r="DH235">
        <f t="shared" si="79"/>
        <v>5.81</v>
      </c>
      <c r="DI235">
        <f t="shared" si="80"/>
        <v>0</v>
      </c>
      <c r="DJ235">
        <f>DG235+DH235</f>
        <v>10.059999999999999</v>
      </c>
      <c r="DK235">
        <v>1</v>
      </c>
      <c r="DL235" t="s">
        <v>516</v>
      </c>
      <c r="DM235">
        <v>4</v>
      </c>
      <c r="DN235" t="s">
        <v>476</v>
      </c>
      <c r="DO235">
        <v>1</v>
      </c>
    </row>
    <row r="236" spans="1:119" x14ac:dyDescent="0.2">
      <c r="A236">
        <f>ROW(Source!A166)</f>
        <v>166</v>
      </c>
      <c r="B236">
        <v>48176574</v>
      </c>
      <c r="C236">
        <v>48177290</v>
      </c>
      <c r="D236">
        <v>46130058</v>
      </c>
      <c r="E236">
        <v>1</v>
      </c>
      <c r="F236">
        <v>1</v>
      </c>
      <c r="G236">
        <v>1</v>
      </c>
      <c r="H236">
        <v>2</v>
      </c>
      <c r="I236" t="s">
        <v>545</v>
      </c>
      <c r="J236" t="s">
        <v>546</v>
      </c>
      <c r="K236" t="s">
        <v>547</v>
      </c>
      <c r="L236">
        <v>1368</v>
      </c>
      <c r="N236">
        <v>1011</v>
      </c>
      <c r="O236" t="s">
        <v>480</v>
      </c>
      <c r="P236" t="s">
        <v>480</v>
      </c>
      <c r="Q236">
        <v>1</v>
      </c>
      <c r="W236">
        <v>0</v>
      </c>
      <c r="X236">
        <v>-1363644737</v>
      </c>
      <c r="Y236">
        <f t="shared" si="81"/>
        <v>18.32</v>
      </c>
      <c r="AA236">
        <v>0</v>
      </c>
      <c r="AB236">
        <v>28.51</v>
      </c>
      <c r="AC236">
        <v>0</v>
      </c>
      <c r="AD236">
        <v>0</v>
      </c>
      <c r="AE236">
        <v>0</v>
      </c>
      <c r="AF236">
        <v>28.51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18.32</v>
      </c>
      <c r="AU236" t="s">
        <v>3</v>
      </c>
      <c r="AV236">
        <v>0</v>
      </c>
      <c r="AW236">
        <v>2</v>
      </c>
      <c r="AX236">
        <v>48177302</v>
      </c>
      <c r="AY236">
        <v>2</v>
      </c>
      <c r="AZ236">
        <v>32768</v>
      </c>
      <c r="BA236">
        <v>206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522.30320000000006</v>
      </c>
      <c r="BL236">
        <v>0</v>
      </c>
      <c r="BM236">
        <v>0</v>
      </c>
      <c r="BN236">
        <v>0</v>
      </c>
      <c r="BO236">
        <v>0</v>
      </c>
      <c r="BP236">
        <v>1</v>
      </c>
      <c r="BQ236">
        <v>0</v>
      </c>
      <c r="BR236">
        <v>522.30320000000006</v>
      </c>
      <c r="BS236">
        <v>0</v>
      </c>
      <c r="BT236">
        <v>0</v>
      </c>
      <c r="BU236">
        <v>0</v>
      </c>
      <c r="BV236">
        <v>0</v>
      </c>
      <c r="BW236">
        <v>1</v>
      </c>
      <c r="CV236">
        <v>0</v>
      </c>
      <c r="CW236">
        <f>ROUND(Y236*Source!I166*DO236,7)</f>
        <v>0</v>
      </c>
      <c r="CX236">
        <f>ROUND(Y236*Source!I166,7)</f>
        <v>0.144728</v>
      </c>
      <c r="CY236">
        <f>AB236</f>
        <v>28.51</v>
      </c>
      <c r="CZ236">
        <f>AF236</f>
        <v>28.51</v>
      </c>
      <c r="DA236">
        <f>AJ236</f>
        <v>1</v>
      </c>
      <c r="DB236">
        <f t="shared" si="82"/>
        <v>522.29999999999995</v>
      </c>
      <c r="DC236">
        <f t="shared" si="83"/>
        <v>0</v>
      </c>
      <c r="DD236" t="s">
        <v>3</v>
      </c>
      <c r="DE236" t="s">
        <v>3</v>
      </c>
      <c r="DF236">
        <f>ROUND(ROUND(AE236,2)*CX236,2)</f>
        <v>0</v>
      </c>
      <c r="DG236">
        <f t="shared" si="89"/>
        <v>4.13</v>
      </c>
      <c r="DH236">
        <f t="shared" si="79"/>
        <v>0</v>
      </c>
      <c r="DI236">
        <f t="shared" si="80"/>
        <v>0</v>
      </c>
      <c r="DJ236">
        <f>DG236+DH236</f>
        <v>4.13</v>
      </c>
      <c r="DK236">
        <v>1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ROW(Source!A166)</f>
        <v>166</v>
      </c>
      <c r="B237">
        <v>48176574</v>
      </c>
      <c r="C237">
        <v>48177290</v>
      </c>
      <c r="D237">
        <v>46045414</v>
      </c>
      <c r="E237">
        <v>1</v>
      </c>
      <c r="F237">
        <v>1</v>
      </c>
      <c r="G237">
        <v>1</v>
      </c>
      <c r="H237">
        <v>3</v>
      </c>
      <c r="I237" t="s">
        <v>579</v>
      </c>
      <c r="J237" t="s">
        <v>580</v>
      </c>
      <c r="K237" t="s">
        <v>581</v>
      </c>
      <c r="L237">
        <v>1348</v>
      </c>
      <c r="N237">
        <v>1009</v>
      </c>
      <c r="O237" t="s">
        <v>227</v>
      </c>
      <c r="P237" t="s">
        <v>227</v>
      </c>
      <c r="Q237">
        <v>1000</v>
      </c>
      <c r="W237">
        <v>0</v>
      </c>
      <c r="X237">
        <v>1030380880</v>
      </c>
      <c r="Y237">
        <f t="shared" si="81"/>
        <v>0.04</v>
      </c>
      <c r="AA237">
        <v>134860.20000000001</v>
      </c>
      <c r="AB237">
        <v>0</v>
      </c>
      <c r="AC237">
        <v>0</v>
      </c>
      <c r="AD237">
        <v>0</v>
      </c>
      <c r="AE237">
        <v>148198.01999999999</v>
      </c>
      <c r="AF237">
        <v>0</v>
      </c>
      <c r="AG237">
        <v>0</v>
      </c>
      <c r="AH237">
        <v>0</v>
      </c>
      <c r="AI237">
        <v>0.91</v>
      </c>
      <c r="AJ237">
        <v>1</v>
      </c>
      <c r="AK237">
        <v>1</v>
      </c>
      <c r="AL237">
        <v>1</v>
      </c>
      <c r="AM237">
        <v>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0.04</v>
      </c>
      <c r="AU237" t="s">
        <v>3</v>
      </c>
      <c r="AV237">
        <v>0</v>
      </c>
      <c r="AW237">
        <v>2</v>
      </c>
      <c r="AX237">
        <v>48177303</v>
      </c>
      <c r="AY237">
        <v>1</v>
      </c>
      <c r="AZ237">
        <v>0</v>
      </c>
      <c r="BA237">
        <v>207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5927.9207999999999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1</v>
      </c>
      <c r="BQ237">
        <v>5927.9207999999999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1</v>
      </c>
      <c r="CV237">
        <v>0</v>
      </c>
      <c r="CW237">
        <v>0</v>
      </c>
      <c r="CX237">
        <f>ROUND(Y237*Source!I166,7)</f>
        <v>3.1599999999999998E-4</v>
      </c>
      <c r="CY237">
        <f>AA237</f>
        <v>134860.20000000001</v>
      </c>
      <c r="CZ237">
        <f>AE237</f>
        <v>148198.01999999999</v>
      </c>
      <c r="DA237">
        <f>AI237</f>
        <v>0.91</v>
      </c>
      <c r="DB237">
        <f t="shared" si="82"/>
        <v>5927.92</v>
      </c>
      <c r="DC237">
        <f t="shared" si="83"/>
        <v>0</v>
      </c>
      <c r="DD237" t="s">
        <v>3</v>
      </c>
      <c r="DE237" t="s">
        <v>3</v>
      </c>
      <c r="DF237">
        <f>ROUND(ROUND(AE237*AI237,2)*CX237,2)</f>
        <v>42.62</v>
      </c>
      <c r="DG237">
        <f t="shared" si="89"/>
        <v>0</v>
      </c>
      <c r="DH237">
        <f t="shared" si="79"/>
        <v>0</v>
      </c>
      <c r="DI237">
        <f t="shared" si="80"/>
        <v>0</v>
      </c>
      <c r="DJ237">
        <f>DF237</f>
        <v>42.62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ROW(Source!A166)</f>
        <v>166</v>
      </c>
      <c r="B238">
        <v>48176574</v>
      </c>
      <c r="C238">
        <v>48177290</v>
      </c>
      <c r="D238">
        <v>46056162</v>
      </c>
      <c r="E238">
        <v>1</v>
      </c>
      <c r="F238">
        <v>1</v>
      </c>
      <c r="G238">
        <v>1</v>
      </c>
      <c r="H238">
        <v>3</v>
      </c>
      <c r="I238" t="s">
        <v>230</v>
      </c>
      <c r="J238" t="s">
        <v>232</v>
      </c>
      <c r="K238" t="s">
        <v>231</v>
      </c>
      <c r="L238">
        <v>1348</v>
      </c>
      <c r="N238">
        <v>1009</v>
      </c>
      <c r="O238" t="s">
        <v>227</v>
      </c>
      <c r="P238" t="s">
        <v>227</v>
      </c>
      <c r="Q238">
        <v>1000</v>
      </c>
      <c r="W238">
        <v>0</v>
      </c>
      <c r="X238">
        <v>-619923545</v>
      </c>
      <c r="Y238">
        <f t="shared" si="81"/>
        <v>1</v>
      </c>
      <c r="AA238">
        <v>142126.39000000001</v>
      </c>
      <c r="AB238">
        <v>0</v>
      </c>
      <c r="AC238">
        <v>0</v>
      </c>
      <c r="AD238">
        <v>0</v>
      </c>
      <c r="AE238">
        <v>105278.81</v>
      </c>
      <c r="AF238">
        <v>0</v>
      </c>
      <c r="AG238">
        <v>0</v>
      </c>
      <c r="AH238">
        <v>0</v>
      </c>
      <c r="AI238">
        <v>1.35</v>
      </c>
      <c r="AJ238">
        <v>1</v>
      </c>
      <c r="AK238">
        <v>1</v>
      </c>
      <c r="AL238">
        <v>1</v>
      </c>
      <c r="AM238">
        <v>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1</v>
      </c>
      <c r="AU238" t="s">
        <v>3</v>
      </c>
      <c r="AV238">
        <v>0</v>
      </c>
      <c r="AW238">
        <v>2</v>
      </c>
      <c r="AX238">
        <v>48177304</v>
      </c>
      <c r="AY238">
        <v>1</v>
      </c>
      <c r="AZ238">
        <v>0</v>
      </c>
      <c r="BA238">
        <v>208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105278.81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1</v>
      </c>
      <c r="BQ238">
        <v>105278.81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1</v>
      </c>
      <c r="CV238">
        <v>0</v>
      </c>
      <c r="CW238">
        <v>0</v>
      </c>
      <c r="CX238">
        <f>ROUND(Y238*Source!I166,7)</f>
        <v>7.9000000000000008E-3</v>
      </c>
      <c r="CY238">
        <f>AA238</f>
        <v>142126.39000000001</v>
      </c>
      <c r="CZ238">
        <f>AE238</f>
        <v>105278.81</v>
      </c>
      <c r="DA238">
        <f>AI238</f>
        <v>1.35</v>
      </c>
      <c r="DB238">
        <f t="shared" si="82"/>
        <v>105278.81</v>
      </c>
      <c r="DC238">
        <f t="shared" si="83"/>
        <v>0</v>
      </c>
      <c r="DD238" t="s">
        <v>3</v>
      </c>
      <c r="DE238" t="s">
        <v>3</v>
      </c>
      <c r="DF238">
        <f>ROUND(ROUND(AE238*AI238,2)*CX238,2)</f>
        <v>1122.8</v>
      </c>
      <c r="DG238">
        <f t="shared" si="89"/>
        <v>0</v>
      </c>
      <c r="DH238">
        <f t="shared" si="79"/>
        <v>0</v>
      </c>
      <c r="DI238">
        <f t="shared" si="80"/>
        <v>0</v>
      </c>
      <c r="DJ238">
        <f>DF238</f>
        <v>1122.8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ROW(Source!A166)</f>
        <v>166</v>
      </c>
      <c r="B239">
        <v>48176574</v>
      </c>
      <c r="C239">
        <v>48177290</v>
      </c>
      <c r="D239">
        <v>46056162</v>
      </c>
      <c r="E239">
        <v>1</v>
      </c>
      <c r="F239">
        <v>1</v>
      </c>
      <c r="G239">
        <v>1</v>
      </c>
      <c r="H239">
        <v>3</v>
      </c>
      <c r="I239" t="s">
        <v>230</v>
      </c>
      <c r="J239" t="s">
        <v>232</v>
      </c>
      <c r="K239" t="s">
        <v>231</v>
      </c>
      <c r="L239">
        <v>1348</v>
      </c>
      <c r="N239">
        <v>1009</v>
      </c>
      <c r="O239" t="s">
        <v>227</v>
      </c>
      <c r="P239" t="s">
        <v>227</v>
      </c>
      <c r="Q239">
        <v>1000</v>
      </c>
      <c r="W239">
        <v>0</v>
      </c>
      <c r="X239">
        <v>-619923545</v>
      </c>
      <c r="Y239">
        <f t="shared" si="81"/>
        <v>-1</v>
      </c>
      <c r="AA239">
        <v>142126.39000000001</v>
      </c>
      <c r="AB239">
        <v>0</v>
      </c>
      <c r="AC239">
        <v>0</v>
      </c>
      <c r="AD239">
        <v>0</v>
      </c>
      <c r="AE239">
        <v>105278.81</v>
      </c>
      <c r="AF239">
        <v>0</v>
      </c>
      <c r="AG239">
        <v>0</v>
      </c>
      <c r="AH239">
        <v>0</v>
      </c>
      <c r="AI239">
        <v>1.35</v>
      </c>
      <c r="AJ239">
        <v>1</v>
      </c>
      <c r="AK239">
        <v>1</v>
      </c>
      <c r="AL239">
        <v>1</v>
      </c>
      <c r="AM239">
        <v>0</v>
      </c>
      <c r="AN239">
        <v>0</v>
      </c>
      <c r="AO239">
        <v>0</v>
      </c>
      <c r="AP239">
        <v>1</v>
      </c>
      <c r="AQ239">
        <v>0</v>
      </c>
      <c r="AR239">
        <v>0</v>
      </c>
      <c r="AS239" t="s">
        <v>3</v>
      </c>
      <c r="AT239">
        <v>-1</v>
      </c>
      <c r="AU239" t="s">
        <v>3</v>
      </c>
      <c r="AV239">
        <v>0</v>
      </c>
      <c r="AW239">
        <v>1</v>
      </c>
      <c r="AX239">
        <v>-1</v>
      </c>
      <c r="AY239">
        <v>0</v>
      </c>
      <c r="AZ239">
        <v>0</v>
      </c>
      <c r="BA239" t="s">
        <v>3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v>0</v>
      </c>
      <c r="CX239">
        <f>ROUND(Y239*Source!I166,7)</f>
        <v>-7.9000000000000008E-3</v>
      </c>
      <c r="CY239">
        <f>AA239</f>
        <v>142126.39000000001</v>
      </c>
      <c r="CZ239">
        <f>AE239</f>
        <v>105278.81</v>
      </c>
      <c r="DA239">
        <f>AI239</f>
        <v>1.35</v>
      </c>
      <c r="DB239">
        <f t="shared" si="82"/>
        <v>-105278.81</v>
      </c>
      <c r="DC239">
        <f t="shared" si="83"/>
        <v>0</v>
      </c>
      <c r="DD239" t="s">
        <v>3</v>
      </c>
      <c r="DE239" t="s">
        <v>3</v>
      </c>
      <c r="DF239">
        <f>ROUND(ROUND(AE239*AI239,2)*CX239,2)</f>
        <v>-1122.8</v>
      </c>
      <c r="DG239">
        <f t="shared" si="89"/>
        <v>0</v>
      </c>
      <c r="DH239">
        <f t="shared" si="79"/>
        <v>0</v>
      </c>
      <c r="DI239">
        <f t="shared" si="80"/>
        <v>0</v>
      </c>
      <c r="DJ239">
        <f>DF239</f>
        <v>-1122.8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ROW(Source!A166)</f>
        <v>166</v>
      </c>
      <c r="B240">
        <v>48176574</v>
      </c>
      <c r="C240">
        <v>48177290</v>
      </c>
      <c r="D240">
        <v>46060552</v>
      </c>
      <c r="E240">
        <v>1</v>
      </c>
      <c r="F240">
        <v>1</v>
      </c>
      <c r="G240">
        <v>1</v>
      </c>
      <c r="H240">
        <v>3</v>
      </c>
      <c r="I240" t="s">
        <v>234</v>
      </c>
      <c r="J240" t="s">
        <v>236</v>
      </c>
      <c r="K240" t="s">
        <v>235</v>
      </c>
      <c r="L240">
        <v>1348</v>
      </c>
      <c r="N240">
        <v>1009</v>
      </c>
      <c r="O240" t="s">
        <v>227</v>
      </c>
      <c r="P240" t="s">
        <v>227</v>
      </c>
      <c r="Q240">
        <v>1000</v>
      </c>
      <c r="W240">
        <v>0</v>
      </c>
      <c r="X240">
        <v>32976572</v>
      </c>
      <c r="Y240">
        <f t="shared" si="81"/>
        <v>1</v>
      </c>
      <c r="AA240">
        <v>48786.5</v>
      </c>
      <c r="AB240">
        <v>0</v>
      </c>
      <c r="AC240">
        <v>0</v>
      </c>
      <c r="AD240">
        <v>0</v>
      </c>
      <c r="AE240">
        <v>69695</v>
      </c>
      <c r="AF240">
        <v>0</v>
      </c>
      <c r="AG240">
        <v>0</v>
      </c>
      <c r="AH240">
        <v>0</v>
      </c>
      <c r="AI240">
        <v>0.7</v>
      </c>
      <c r="AJ240">
        <v>1</v>
      </c>
      <c r="AK240">
        <v>1</v>
      </c>
      <c r="AL240">
        <v>1</v>
      </c>
      <c r="AM240">
        <v>0</v>
      </c>
      <c r="AN240">
        <v>0</v>
      </c>
      <c r="AO240">
        <v>0</v>
      </c>
      <c r="AP240">
        <v>1</v>
      </c>
      <c r="AQ240">
        <v>0</v>
      </c>
      <c r="AR240">
        <v>0</v>
      </c>
      <c r="AS240" t="s">
        <v>3</v>
      </c>
      <c r="AT240">
        <v>1</v>
      </c>
      <c r="AU240" t="s">
        <v>3</v>
      </c>
      <c r="AV240">
        <v>0</v>
      </c>
      <c r="AW240">
        <v>1</v>
      </c>
      <c r="AX240">
        <v>-1</v>
      </c>
      <c r="AY240">
        <v>0</v>
      </c>
      <c r="AZ240">
        <v>0</v>
      </c>
      <c r="BA240" t="s">
        <v>3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ROUND(Y240*Source!I166,7)</f>
        <v>7.9000000000000008E-3</v>
      </c>
      <c r="CY240">
        <f>AA240</f>
        <v>48786.5</v>
      </c>
      <c r="CZ240">
        <f>AE240</f>
        <v>69695</v>
      </c>
      <c r="DA240">
        <f>AI240</f>
        <v>0.7</v>
      </c>
      <c r="DB240">
        <f t="shared" si="82"/>
        <v>69695</v>
      </c>
      <c r="DC240">
        <f t="shared" si="83"/>
        <v>0</v>
      </c>
      <c r="DD240" t="s">
        <v>3</v>
      </c>
      <c r="DE240" t="s">
        <v>3</v>
      </c>
      <c r="DF240">
        <f>ROUND(ROUND(AE240*AI240,2)*CX240,2)</f>
        <v>385.41</v>
      </c>
      <c r="DG240">
        <f t="shared" si="89"/>
        <v>0</v>
      </c>
      <c r="DH240">
        <f t="shared" si="79"/>
        <v>0</v>
      </c>
      <c r="DI240">
        <f t="shared" si="80"/>
        <v>0</v>
      </c>
      <c r="DJ240">
        <f>DF240</f>
        <v>385.41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ROW(Source!A169)</f>
        <v>169</v>
      </c>
      <c r="B241">
        <v>48176574</v>
      </c>
      <c r="C241">
        <v>48177307</v>
      </c>
      <c r="D241">
        <v>45910122</v>
      </c>
      <c r="E241">
        <v>115</v>
      </c>
      <c r="F241">
        <v>1</v>
      </c>
      <c r="G241">
        <v>1</v>
      </c>
      <c r="H241">
        <v>1</v>
      </c>
      <c r="I241" t="s">
        <v>582</v>
      </c>
      <c r="J241" t="s">
        <v>3</v>
      </c>
      <c r="K241" t="s">
        <v>583</v>
      </c>
      <c r="L241">
        <v>1191</v>
      </c>
      <c r="N241">
        <v>1013</v>
      </c>
      <c r="O241" t="s">
        <v>476</v>
      </c>
      <c r="P241" t="s">
        <v>476</v>
      </c>
      <c r="Q241">
        <v>1</v>
      </c>
      <c r="W241">
        <v>0</v>
      </c>
      <c r="X241">
        <v>293181933</v>
      </c>
      <c r="Y241">
        <f t="shared" si="81"/>
        <v>31.4</v>
      </c>
      <c r="AA241">
        <v>0</v>
      </c>
      <c r="AB241">
        <v>0</v>
      </c>
      <c r="AC241">
        <v>0</v>
      </c>
      <c r="AD241">
        <v>829.38</v>
      </c>
      <c r="AE241">
        <v>0</v>
      </c>
      <c r="AF241">
        <v>0</v>
      </c>
      <c r="AG241">
        <v>0</v>
      </c>
      <c r="AH241">
        <v>829.38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31.4</v>
      </c>
      <c r="AU241" t="s">
        <v>3</v>
      </c>
      <c r="AV241">
        <v>1</v>
      </c>
      <c r="AW241">
        <v>2</v>
      </c>
      <c r="AX241">
        <v>48177316</v>
      </c>
      <c r="AY241">
        <v>2</v>
      </c>
      <c r="AZ241">
        <v>131072</v>
      </c>
      <c r="BA241">
        <v>209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26042.531999999999</v>
      </c>
      <c r="BN241">
        <v>31.4</v>
      </c>
      <c r="BO241">
        <v>0</v>
      </c>
      <c r="BP241">
        <v>1</v>
      </c>
      <c r="BQ241">
        <v>0</v>
      </c>
      <c r="BR241">
        <v>0</v>
      </c>
      <c r="BS241">
        <v>0</v>
      </c>
      <c r="BT241">
        <v>26042.531999999999</v>
      </c>
      <c r="BU241">
        <v>31.4</v>
      </c>
      <c r="BV241">
        <v>0</v>
      </c>
      <c r="BW241">
        <v>1</v>
      </c>
      <c r="CU241">
        <f>ROUND(AT241*Source!I169*AH241*AL241,2)</f>
        <v>755.23</v>
      </c>
      <c r="CV241">
        <f>ROUND(Y241*Source!I169,7)</f>
        <v>0.91059999999999997</v>
      </c>
      <c r="CW241">
        <v>0</v>
      </c>
      <c r="CX241">
        <f>ROUND(Y241*Source!I169,7)</f>
        <v>0.91059999999999997</v>
      </c>
      <c r="CY241">
        <f>AD241</f>
        <v>829.38</v>
      </c>
      <c r="CZ241">
        <f>AH241</f>
        <v>829.38</v>
      </c>
      <c r="DA241">
        <f>AL241</f>
        <v>1</v>
      </c>
      <c r="DB241">
        <f t="shared" si="82"/>
        <v>26042.53</v>
      </c>
      <c r="DC241">
        <f t="shared" si="83"/>
        <v>0</v>
      </c>
      <c r="DD241" t="s">
        <v>3</v>
      </c>
      <c r="DE241" t="s">
        <v>3</v>
      </c>
      <c r="DF241">
        <f>ROUND(ROUND(AE241,2)*CX241,2)</f>
        <v>0</v>
      </c>
      <c r="DG241">
        <f t="shared" si="89"/>
        <v>0</v>
      </c>
      <c r="DH241">
        <f t="shared" si="79"/>
        <v>0</v>
      </c>
      <c r="DI241">
        <f t="shared" si="80"/>
        <v>755.23</v>
      </c>
      <c r="DJ241">
        <f>DI241</f>
        <v>755.23</v>
      </c>
      <c r="DK241">
        <v>1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ROW(Source!A169)</f>
        <v>169</v>
      </c>
      <c r="B242">
        <v>48176574</v>
      </c>
      <c r="C242">
        <v>48177307</v>
      </c>
      <c r="D242">
        <v>45910359</v>
      </c>
      <c r="E242">
        <v>115</v>
      </c>
      <c r="F242">
        <v>1</v>
      </c>
      <c r="G242">
        <v>1</v>
      </c>
      <c r="H242">
        <v>1</v>
      </c>
      <c r="I242" t="s">
        <v>474</v>
      </c>
      <c r="J242" t="s">
        <v>3</v>
      </c>
      <c r="K242" t="s">
        <v>475</v>
      </c>
      <c r="L242">
        <v>1191</v>
      </c>
      <c r="N242">
        <v>1013</v>
      </c>
      <c r="O242" t="s">
        <v>476</v>
      </c>
      <c r="P242" t="s">
        <v>476</v>
      </c>
      <c r="Q242">
        <v>1</v>
      </c>
      <c r="W242">
        <v>0</v>
      </c>
      <c r="X242">
        <v>-1417349443</v>
      </c>
      <c r="Y242">
        <f t="shared" si="81"/>
        <v>0.94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0.94</v>
      </c>
      <c r="AU242" t="s">
        <v>3</v>
      </c>
      <c r="AV242">
        <v>2</v>
      </c>
      <c r="AW242">
        <v>2</v>
      </c>
      <c r="AX242">
        <v>48177317</v>
      </c>
      <c r="AY242">
        <v>1</v>
      </c>
      <c r="AZ242">
        <v>0</v>
      </c>
      <c r="BA242">
        <v>210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v>0</v>
      </c>
      <c r="CX242">
        <f>ROUND(Y242*Source!I169,7)</f>
        <v>2.726E-2</v>
      </c>
      <c r="CY242">
        <f>AD242</f>
        <v>0</v>
      </c>
      <c r="CZ242">
        <f>AH242</f>
        <v>0</v>
      </c>
      <c r="DA242">
        <f>AL242</f>
        <v>1</v>
      </c>
      <c r="DB242">
        <f t="shared" si="82"/>
        <v>0</v>
      </c>
      <c r="DC242">
        <f t="shared" si="83"/>
        <v>0</v>
      </c>
      <c r="DD242" t="s">
        <v>3</v>
      </c>
      <c r="DE242" t="s">
        <v>3</v>
      </c>
      <c r="DF242">
        <f>ROUND(ROUND(AE242,2)*CX242,2)</f>
        <v>0</v>
      </c>
      <c r="DG242">
        <f t="shared" si="89"/>
        <v>0</v>
      </c>
      <c r="DH242">
        <f t="shared" si="79"/>
        <v>0</v>
      </c>
      <c r="DI242">
        <f t="shared" si="80"/>
        <v>0</v>
      </c>
      <c r="DJ242">
        <f>DI242</f>
        <v>0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ROW(Source!A169)</f>
        <v>169</v>
      </c>
      <c r="B243">
        <v>48176574</v>
      </c>
      <c r="C243">
        <v>48177307</v>
      </c>
      <c r="D243">
        <v>46129773</v>
      </c>
      <c r="E243">
        <v>1</v>
      </c>
      <c r="F243">
        <v>1</v>
      </c>
      <c r="G243">
        <v>1</v>
      </c>
      <c r="H243">
        <v>2</v>
      </c>
      <c r="I243" t="s">
        <v>513</v>
      </c>
      <c r="J243" t="s">
        <v>514</v>
      </c>
      <c r="K243" t="s">
        <v>515</v>
      </c>
      <c r="L243">
        <v>1368</v>
      </c>
      <c r="N243">
        <v>1011</v>
      </c>
      <c r="O243" t="s">
        <v>480</v>
      </c>
      <c r="P243" t="s">
        <v>480</v>
      </c>
      <c r="Q243">
        <v>1</v>
      </c>
      <c r="W243">
        <v>0</v>
      </c>
      <c r="X243">
        <v>-1370349894</v>
      </c>
      <c r="Y243">
        <f t="shared" si="81"/>
        <v>0.94</v>
      </c>
      <c r="AA243">
        <v>0</v>
      </c>
      <c r="AB243">
        <v>572.77</v>
      </c>
      <c r="AC243">
        <v>782.65</v>
      </c>
      <c r="AD243">
        <v>0</v>
      </c>
      <c r="AE243">
        <v>0</v>
      </c>
      <c r="AF243">
        <v>572.77</v>
      </c>
      <c r="AG243">
        <v>782.65</v>
      </c>
      <c r="AH243">
        <v>0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0.94</v>
      </c>
      <c r="AU243" t="s">
        <v>3</v>
      </c>
      <c r="AV243">
        <v>0</v>
      </c>
      <c r="AW243">
        <v>2</v>
      </c>
      <c r="AX243">
        <v>48177318</v>
      </c>
      <c r="AY243">
        <v>2</v>
      </c>
      <c r="AZ243">
        <v>98304</v>
      </c>
      <c r="BA243">
        <v>211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538.40379999999993</v>
      </c>
      <c r="BL243">
        <v>735.69099999999992</v>
      </c>
      <c r="BM243">
        <v>0</v>
      </c>
      <c r="BN243">
        <v>0</v>
      </c>
      <c r="BO243">
        <v>0.94</v>
      </c>
      <c r="BP243">
        <v>1</v>
      </c>
      <c r="BQ243">
        <v>0</v>
      </c>
      <c r="BR243">
        <v>538.40379999999993</v>
      </c>
      <c r="BS243">
        <v>735.69099999999992</v>
      </c>
      <c r="BT243">
        <v>0</v>
      </c>
      <c r="BU243">
        <v>0</v>
      </c>
      <c r="BV243">
        <v>0.94</v>
      </c>
      <c r="BW243">
        <v>1</v>
      </c>
      <c r="CV243">
        <v>0</v>
      </c>
      <c r="CW243">
        <f>ROUND(Y243*Source!I169*DO243,7)</f>
        <v>2.726E-2</v>
      </c>
      <c r="CX243">
        <f>ROUND(Y243*Source!I169,7)</f>
        <v>2.726E-2</v>
      </c>
      <c r="CY243">
        <f>AB243</f>
        <v>572.77</v>
      </c>
      <c r="CZ243">
        <f>AF243</f>
        <v>572.77</v>
      </c>
      <c r="DA243">
        <f>AJ243</f>
        <v>1</v>
      </c>
      <c r="DB243">
        <f t="shared" si="82"/>
        <v>538.4</v>
      </c>
      <c r="DC243">
        <f t="shared" si="83"/>
        <v>735.69</v>
      </c>
      <c r="DD243" t="s">
        <v>3</v>
      </c>
      <c r="DE243" t="s">
        <v>3</v>
      </c>
      <c r="DF243">
        <f>ROUND(ROUND(AE243,2)*CX243,2)</f>
        <v>0</v>
      </c>
      <c r="DG243">
        <f t="shared" si="89"/>
        <v>15.61</v>
      </c>
      <c r="DH243">
        <f t="shared" si="79"/>
        <v>21.34</v>
      </c>
      <c r="DI243">
        <f t="shared" si="80"/>
        <v>0</v>
      </c>
      <c r="DJ243">
        <f>DG243+DH243</f>
        <v>36.950000000000003</v>
      </c>
      <c r="DK243">
        <v>1</v>
      </c>
      <c r="DL243" t="s">
        <v>516</v>
      </c>
      <c r="DM243">
        <v>4</v>
      </c>
      <c r="DN243" t="s">
        <v>476</v>
      </c>
      <c r="DO243">
        <v>1</v>
      </c>
    </row>
    <row r="244" spans="1:119" x14ac:dyDescent="0.2">
      <c r="A244">
        <f>ROW(Source!A169)</f>
        <v>169</v>
      </c>
      <c r="B244">
        <v>48176574</v>
      </c>
      <c r="C244">
        <v>48177307</v>
      </c>
      <c r="D244">
        <v>46130058</v>
      </c>
      <c r="E244">
        <v>1</v>
      </c>
      <c r="F244">
        <v>1</v>
      </c>
      <c r="G244">
        <v>1</v>
      </c>
      <c r="H244">
        <v>2</v>
      </c>
      <c r="I244" t="s">
        <v>545</v>
      </c>
      <c r="J244" t="s">
        <v>546</v>
      </c>
      <c r="K244" t="s">
        <v>547</v>
      </c>
      <c r="L244">
        <v>1368</v>
      </c>
      <c r="N244">
        <v>1011</v>
      </c>
      <c r="O244" t="s">
        <v>480</v>
      </c>
      <c r="P244" t="s">
        <v>480</v>
      </c>
      <c r="Q244">
        <v>1</v>
      </c>
      <c r="W244">
        <v>0</v>
      </c>
      <c r="X244">
        <v>-1363644737</v>
      </c>
      <c r="Y244">
        <f t="shared" si="81"/>
        <v>17.53</v>
      </c>
      <c r="AA244">
        <v>0</v>
      </c>
      <c r="AB244">
        <v>28.51</v>
      </c>
      <c r="AC244">
        <v>0</v>
      </c>
      <c r="AD244">
        <v>0</v>
      </c>
      <c r="AE244">
        <v>0</v>
      </c>
      <c r="AF244">
        <v>28.51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17.53</v>
      </c>
      <c r="AU244" t="s">
        <v>3</v>
      </c>
      <c r="AV244">
        <v>0</v>
      </c>
      <c r="AW244">
        <v>2</v>
      </c>
      <c r="AX244">
        <v>48177319</v>
      </c>
      <c r="AY244">
        <v>2</v>
      </c>
      <c r="AZ244">
        <v>32768</v>
      </c>
      <c r="BA244">
        <v>212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499.78030000000007</v>
      </c>
      <c r="BL244">
        <v>0</v>
      </c>
      <c r="BM244">
        <v>0</v>
      </c>
      <c r="BN244">
        <v>0</v>
      </c>
      <c r="BO244">
        <v>0</v>
      </c>
      <c r="BP244">
        <v>1</v>
      </c>
      <c r="BQ244">
        <v>0</v>
      </c>
      <c r="BR244">
        <v>499.78030000000007</v>
      </c>
      <c r="BS244">
        <v>0</v>
      </c>
      <c r="BT244">
        <v>0</v>
      </c>
      <c r="BU244">
        <v>0</v>
      </c>
      <c r="BV244">
        <v>0</v>
      </c>
      <c r="BW244">
        <v>1</v>
      </c>
      <c r="CV244">
        <v>0</v>
      </c>
      <c r="CW244">
        <f>ROUND(Y244*Source!I169*DO244,7)</f>
        <v>0</v>
      </c>
      <c r="CX244">
        <f>ROUND(Y244*Source!I169,7)</f>
        <v>0.50836999999999999</v>
      </c>
      <c r="CY244">
        <f>AB244</f>
        <v>28.51</v>
      </c>
      <c r="CZ244">
        <f>AF244</f>
        <v>28.51</v>
      </c>
      <c r="DA244">
        <f>AJ244</f>
        <v>1</v>
      </c>
      <c r="DB244">
        <f t="shared" si="82"/>
        <v>499.78</v>
      </c>
      <c r="DC244">
        <f t="shared" si="83"/>
        <v>0</v>
      </c>
      <c r="DD244" t="s">
        <v>3</v>
      </c>
      <c r="DE244" t="s">
        <v>3</v>
      </c>
      <c r="DF244">
        <f>ROUND(ROUND(AE244,2)*CX244,2)</f>
        <v>0</v>
      </c>
      <c r="DG244">
        <f t="shared" si="89"/>
        <v>14.49</v>
      </c>
      <c r="DH244">
        <f t="shared" si="79"/>
        <v>0</v>
      </c>
      <c r="DI244">
        <f t="shared" si="80"/>
        <v>0</v>
      </c>
      <c r="DJ244">
        <f>DG244+DH244</f>
        <v>14.49</v>
      </c>
      <c r="DK244">
        <v>1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ROW(Source!A169)</f>
        <v>169</v>
      </c>
      <c r="B245">
        <v>48176574</v>
      </c>
      <c r="C245">
        <v>48177307</v>
      </c>
      <c r="D245">
        <v>46045414</v>
      </c>
      <c r="E245">
        <v>1</v>
      </c>
      <c r="F245">
        <v>1</v>
      </c>
      <c r="G245">
        <v>1</v>
      </c>
      <c r="H245">
        <v>3</v>
      </c>
      <c r="I245" t="s">
        <v>579</v>
      </c>
      <c r="J245" t="s">
        <v>580</v>
      </c>
      <c r="K245" t="s">
        <v>581</v>
      </c>
      <c r="L245">
        <v>1348</v>
      </c>
      <c r="N245">
        <v>1009</v>
      </c>
      <c r="O245" t="s">
        <v>227</v>
      </c>
      <c r="P245" t="s">
        <v>227</v>
      </c>
      <c r="Q245">
        <v>1000</v>
      </c>
      <c r="W245">
        <v>0</v>
      </c>
      <c r="X245">
        <v>1030380880</v>
      </c>
      <c r="Y245">
        <f t="shared" si="81"/>
        <v>0.03</v>
      </c>
      <c r="AA245">
        <v>134860.20000000001</v>
      </c>
      <c r="AB245">
        <v>0</v>
      </c>
      <c r="AC245">
        <v>0</v>
      </c>
      <c r="AD245">
        <v>0</v>
      </c>
      <c r="AE245">
        <v>148198.01999999999</v>
      </c>
      <c r="AF245">
        <v>0</v>
      </c>
      <c r="AG245">
        <v>0</v>
      </c>
      <c r="AH245">
        <v>0</v>
      </c>
      <c r="AI245">
        <v>0.91</v>
      </c>
      <c r="AJ245">
        <v>1</v>
      </c>
      <c r="AK245">
        <v>1</v>
      </c>
      <c r="AL245">
        <v>1</v>
      </c>
      <c r="AM245">
        <v>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0.03</v>
      </c>
      <c r="AU245" t="s">
        <v>3</v>
      </c>
      <c r="AV245">
        <v>0</v>
      </c>
      <c r="AW245">
        <v>2</v>
      </c>
      <c r="AX245">
        <v>48177320</v>
      </c>
      <c r="AY245">
        <v>1</v>
      </c>
      <c r="AZ245">
        <v>0</v>
      </c>
      <c r="BA245">
        <v>213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4445.9405999999999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1</v>
      </c>
      <c r="BQ245">
        <v>4445.9405999999999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1</v>
      </c>
      <c r="CV245">
        <v>0</v>
      </c>
      <c r="CW245">
        <v>0</v>
      </c>
      <c r="CX245">
        <f>ROUND(Y245*Source!I169,7)</f>
        <v>8.7000000000000001E-4</v>
      </c>
      <c r="CY245">
        <f>AA245</f>
        <v>134860.20000000001</v>
      </c>
      <c r="CZ245">
        <f>AE245</f>
        <v>148198.01999999999</v>
      </c>
      <c r="DA245">
        <f>AI245</f>
        <v>0.91</v>
      </c>
      <c r="DB245">
        <f t="shared" si="82"/>
        <v>4445.9399999999996</v>
      </c>
      <c r="DC245">
        <f t="shared" si="83"/>
        <v>0</v>
      </c>
      <c r="DD245" t="s">
        <v>3</v>
      </c>
      <c r="DE245" t="s">
        <v>3</v>
      </c>
      <c r="DF245">
        <f>ROUND(ROUND(AE245*AI245,2)*CX245,2)</f>
        <v>117.33</v>
      </c>
      <c r="DG245">
        <f t="shared" si="89"/>
        <v>0</v>
      </c>
      <c r="DH245">
        <f t="shared" si="79"/>
        <v>0</v>
      </c>
      <c r="DI245">
        <f t="shared" si="80"/>
        <v>0</v>
      </c>
      <c r="DJ245">
        <f>DF245</f>
        <v>117.33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ROW(Source!A169)</f>
        <v>169</v>
      </c>
      <c r="B246">
        <v>48176574</v>
      </c>
      <c r="C246">
        <v>48177307</v>
      </c>
      <c r="D246">
        <v>46056162</v>
      </c>
      <c r="E246">
        <v>1</v>
      </c>
      <c r="F246">
        <v>1</v>
      </c>
      <c r="G246">
        <v>1</v>
      </c>
      <c r="H246">
        <v>3</v>
      </c>
      <c r="I246" t="s">
        <v>230</v>
      </c>
      <c r="J246" t="s">
        <v>232</v>
      </c>
      <c r="K246" t="s">
        <v>231</v>
      </c>
      <c r="L246">
        <v>1348</v>
      </c>
      <c r="N246">
        <v>1009</v>
      </c>
      <c r="O246" t="s">
        <v>227</v>
      </c>
      <c r="P246" t="s">
        <v>227</v>
      </c>
      <c r="Q246">
        <v>1000</v>
      </c>
      <c r="W246">
        <v>0</v>
      </c>
      <c r="X246">
        <v>-619923545</v>
      </c>
      <c r="Y246">
        <f t="shared" si="81"/>
        <v>1</v>
      </c>
      <c r="AA246">
        <v>142126.39000000001</v>
      </c>
      <c r="AB246">
        <v>0</v>
      </c>
      <c r="AC246">
        <v>0</v>
      </c>
      <c r="AD246">
        <v>0</v>
      </c>
      <c r="AE246">
        <v>105278.81</v>
      </c>
      <c r="AF246">
        <v>0</v>
      </c>
      <c r="AG246">
        <v>0</v>
      </c>
      <c r="AH246">
        <v>0</v>
      </c>
      <c r="AI246">
        <v>1.35</v>
      </c>
      <c r="AJ246">
        <v>1</v>
      </c>
      <c r="AK246">
        <v>1</v>
      </c>
      <c r="AL246">
        <v>1</v>
      </c>
      <c r="AM246">
        <v>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1</v>
      </c>
      <c r="AU246" t="s">
        <v>3</v>
      </c>
      <c r="AV246">
        <v>0</v>
      </c>
      <c r="AW246">
        <v>2</v>
      </c>
      <c r="AX246">
        <v>48177321</v>
      </c>
      <c r="AY246">
        <v>1</v>
      </c>
      <c r="AZ246">
        <v>0</v>
      </c>
      <c r="BA246">
        <v>214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105278.81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1</v>
      </c>
      <c r="BQ246">
        <v>105278.81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1</v>
      </c>
      <c r="CV246">
        <v>0</v>
      </c>
      <c r="CW246">
        <v>0</v>
      </c>
      <c r="CX246">
        <f>ROUND(Y246*Source!I169,7)</f>
        <v>2.9000000000000001E-2</v>
      </c>
      <c r="CY246">
        <f>AA246</f>
        <v>142126.39000000001</v>
      </c>
      <c r="CZ246">
        <f>AE246</f>
        <v>105278.81</v>
      </c>
      <c r="DA246">
        <f>AI246</f>
        <v>1.35</v>
      </c>
      <c r="DB246">
        <f t="shared" si="82"/>
        <v>105278.81</v>
      </c>
      <c r="DC246">
        <f t="shared" si="83"/>
        <v>0</v>
      </c>
      <c r="DD246" t="s">
        <v>3</v>
      </c>
      <c r="DE246" t="s">
        <v>3</v>
      </c>
      <c r="DF246">
        <f>ROUND(ROUND(AE246*AI246,2)*CX246,2)</f>
        <v>4121.67</v>
      </c>
      <c r="DG246">
        <f t="shared" si="89"/>
        <v>0</v>
      </c>
      <c r="DH246">
        <f t="shared" si="79"/>
        <v>0</v>
      </c>
      <c r="DI246">
        <f t="shared" si="80"/>
        <v>0</v>
      </c>
      <c r="DJ246">
        <f>DF246</f>
        <v>4121.67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ROW(Source!A169)</f>
        <v>169</v>
      </c>
      <c r="B247">
        <v>48176574</v>
      </c>
      <c r="C247">
        <v>48177307</v>
      </c>
      <c r="D247">
        <v>46056162</v>
      </c>
      <c r="E247">
        <v>1</v>
      </c>
      <c r="F247">
        <v>1</v>
      </c>
      <c r="G247">
        <v>1</v>
      </c>
      <c r="H247">
        <v>3</v>
      </c>
      <c r="I247" t="s">
        <v>230</v>
      </c>
      <c r="J247" t="s">
        <v>232</v>
      </c>
      <c r="K247" t="s">
        <v>231</v>
      </c>
      <c r="L247">
        <v>1348</v>
      </c>
      <c r="N247">
        <v>1009</v>
      </c>
      <c r="O247" t="s">
        <v>227</v>
      </c>
      <c r="P247" t="s">
        <v>227</v>
      </c>
      <c r="Q247">
        <v>1000</v>
      </c>
      <c r="W247">
        <v>0</v>
      </c>
      <c r="X247">
        <v>-619923545</v>
      </c>
      <c r="Y247">
        <f t="shared" si="81"/>
        <v>-1</v>
      </c>
      <c r="AA247">
        <v>142126.39000000001</v>
      </c>
      <c r="AB247">
        <v>0</v>
      </c>
      <c r="AC247">
        <v>0</v>
      </c>
      <c r="AD247">
        <v>0</v>
      </c>
      <c r="AE247">
        <v>105278.81</v>
      </c>
      <c r="AF247">
        <v>0</v>
      </c>
      <c r="AG247">
        <v>0</v>
      </c>
      <c r="AH247">
        <v>0</v>
      </c>
      <c r="AI247">
        <v>1.35</v>
      </c>
      <c r="AJ247">
        <v>1</v>
      </c>
      <c r="AK247">
        <v>1</v>
      </c>
      <c r="AL247">
        <v>1</v>
      </c>
      <c r="AM247">
        <v>0</v>
      </c>
      <c r="AN247">
        <v>0</v>
      </c>
      <c r="AO247">
        <v>0</v>
      </c>
      <c r="AP247">
        <v>1</v>
      </c>
      <c r="AQ247">
        <v>0</v>
      </c>
      <c r="AR247">
        <v>0</v>
      </c>
      <c r="AS247" t="s">
        <v>3</v>
      </c>
      <c r="AT247">
        <v>-1</v>
      </c>
      <c r="AU247" t="s">
        <v>3</v>
      </c>
      <c r="AV247">
        <v>0</v>
      </c>
      <c r="AW247">
        <v>1</v>
      </c>
      <c r="AX247">
        <v>-1</v>
      </c>
      <c r="AY247">
        <v>0</v>
      </c>
      <c r="AZ247">
        <v>0</v>
      </c>
      <c r="BA247" t="s">
        <v>3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v>0</v>
      </c>
      <c r="CX247">
        <f>ROUND(Y247*Source!I169,7)</f>
        <v>-2.9000000000000001E-2</v>
      </c>
      <c r="CY247">
        <f>AA247</f>
        <v>142126.39000000001</v>
      </c>
      <c r="CZ247">
        <f>AE247</f>
        <v>105278.81</v>
      </c>
      <c r="DA247">
        <f>AI247</f>
        <v>1.35</v>
      </c>
      <c r="DB247">
        <f t="shared" si="82"/>
        <v>-105278.81</v>
      </c>
      <c r="DC247">
        <f t="shared" si="83"/>
        <v>0</v>
      </c>
      <c r="DD247" t="s">
        <v>3</v>
      </c>
      <c r="DE247" t="s">
        <v>3</v>
      </c>
      <c r="DF247">
        <f>ROUND(ROUND(AE247*AI247,2)*CX247,2)</f>
        <v>-4121.67</v>
      </c>
      <c r="DG247">
        <f t="shared" si="89"/>
        <v>0</v>
      </c>
      <c r="DH247">
        <f t="shared" si="79"/>
        <v>0</v>
      </c>
      <c r="DI247">
        <f t="shared" si="80"/>
        <v>0</v>
      </c>
      <c r="DJ247">
        <f>DF247</f>
        <v>-4121.67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ROW(Source!A169)</f>
        <v>169</v>
      </c>
      <c r="B248">
        <v>48176574</v>
      </c>
      <c r="C248">
        <v>48177307</v>
      </c>
      <c r="D248">
        <v>46060552</v>
      </c>
      <c r="E248">
        <v>1</v>
      </c>
      <c r="F248">
        <v>1</v>
      </c>
      <c r="G248">
        <v>1</v>
      </c>
      <c r="H248">
        <v>3</v>
      </c>
      <c r="I248" t="s">
        <v>234</v>
      </c>
      <c r="J248" t="s">
        <v>236</v>
      </c>
      <c r="K248" t="s">
        <v>235</v>
      </c>
      <c r="L248">
        <v>1348</v>
      </c>
      <c r="N248">
        <v>1009</v>
      </c>
      <c r="O248" t="s">
        <v>227</v>
      </c>
      <c r="P248" t="s">
        <v>227</v>
      </c>
      <c r="Q248">
        <v>1000</v>
      </c>
      <c r="W248">
        <v>0</v>
      </c>
      <c r="X248">
        <v>32976572</v>
      </c>
      <c r="Y248">
        <f t="shared" si="81"/>
        <v>1</v>
      </c>
      <c r="AA248">
        <v>48786.5</v>
      </c>
      <c r="AB248">
        <v>0</v>
      </c>
      <c r="AC248">
        <v>0</v>
      </c>
      <c r="AD248">
        <v>0</v>
      </c>
      <c r="AE248">
        <v>69695</v>
      </c>
      <c r="AF248">
        <v>0</v>
      </c>
      <c r="AG248">
        <v>0</v>
      </c>
      <c r="AH248">
        <v>0</v>
      </c>
      <c r="AI248">
        <v>0.7</v>
      </c>
      <c r="AJ248">
        <v>1</v>
      </c>
      <c r="AK248">
        <v>1</v>
      </c>
      <c r="AL248">
        <v>1</v>
      </c>
      <c r="AM248">
        <v>0</v>
      </c>
      <c r="AN248">
        <v>0</v>
      </c>
      <c r="AO248">
        <v>0</v>
      </c>
      <c r="AP248">
        <v>1</v>
      </c>
      <c r="AQ248">
        <v>0</v>
      </c>
      <c r="AR248">
        <v>0</v>
      </c>
      <c r="AS248" t="s">
        <v>3</v>
      </c>
      <c r="AT248">
        <v>1</v>
      </c>
      <c r="AU248" t="s">
        <v>3</v>
      </c>
      <c r="AV248">
        <v>0</v>
      </c>
      <c r="AW248">
        <v>1</v>
      </c>
      <c r="AX248">
        <v>-1</v>
      </c>
      <c r="AY248">
        <v>0</v>
      </c>
      <c r="AZ248">
        <v>0</v>
      </c>
      <c r="BA248" t="s">
        <v>3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v>0</v>
      </c>
      <c r="CX248">
        <f>ROUND(Y248*Source!I169,7)</f>
        <v>2.9000000000000001E-2</v>
      </c>
      <c r="CY248">
        <f>AA248</f>
        <v>48786.5</v>
      </c>
      <c r="CZ248">
        <f>AE248</f>
        <v>69695</v>
      </c>
      <c r="DA248">
        <f>AI248</f>
        <v>0.7</v>
      </c>
      <c r="DB248">
        <f t="shared" si="82"/>
        <v>69695</v>
      </c>
      <c r="DC248">
        <f t="shared" si="83"/>
        <v>0</v>
      </c>
      <c r="DD248" t="s">
        <v>3</v>
      </c>
      <c r="DE248" t="s">
        <v>3</v>
      </c>
      <c r="DF248">
        <f>ROUND(ROUND(AE248*AI248,2)*CX248,2)</f>
        <v>1414.81</v>
      </c>
      <c r="DG248">
        <f t="shared" si="89"/>
        <v>0</v>
      </c>
      <c r="DH248">
        <f t="shared" si="79"/>
        <v>0</v>
      </c>
      <c r="DI248">
        <f t="shared" si="80"/>
        <v>0</v>
      </c>
      <c r="DJ248">
        <f>DF248</f>
        <v>1414.81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ROW(Source!A173)</f>
        <v>173</v>
      </c>
      <c r="B249">
        <v>48176574</v>
      </c>
      <c r="C249">
        <v>48177325</v>
      </c>
      <c r="D249">
        <v>45910091</v>
      </c>
      <c r="E249">
        <v>115</v>
      </c>
      <c r="F249">
        <v>1</v>
      </c>
      <c r="G249">
        <v>1</v>
      </c>
      <c r="H249">
        <v>1</v>
      </c>
      <c r="I249" t="s">
        <v>567</v>
      </c>
      <c r="J249" t="s">
        <v>3</v>
      </c>
      <c r="K249" t="s">
        <v>568</v>
      </c>
      <c r="L249">
        <v>1191</v>
      </c>
      <c r="N249">
        <v>1013</v>
      </c>
      <c r="O249" t="s">
        <v>476</v>
      </c>
      <c r="P249" t="s">
        <v>476</v>
      </c>
      <c r="Q249">
        <v>1</v>
      </c>
      <c r="W249">
        <v>0</v>
      </c>
      <c r="X249">
        <v>1830830108</v>
      </c>
      <c r="Y249">
        <f t="shared" si="81"/>
        <v>333</v>
      </c>
      <c r="AA249">
        <v>0</v>
      </c>
      <c r="AB249">
        <v>0</v>
      </c>
      <c r="AC249">
        <v>0</v>
      </c>
      <c r="AD249">
        <v>747.61</v>
      </c>
      <c r="AE249">
        <v>0</v>
      </c>
      <c r="AF249">
        <v>0</v>
      </c>
      <c r="AG249">
        <v>0</v>
      </c>
      <c r="AH249">
        <v>747.61</v>
      </c>
      <c r="AI249">
        <v>1</v>
      </c>
      <c r="AJ249">
        <v>1</v>
      </c>
      <c r="AK249">
        <v>1</v>
      </c>
      <c r="AL249">
        <v>1</v>
      </c>
      <c r="AM249">
        <v>-2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333</v>
      </c>
      <c r="AU249" t="s">
        <v>3</v>
      </c>
      <c r="AV249">
        <v>1</v>
      </c>
      <c r="AW249">
        <v>2</v>
      </c>
      <c r="AX249">
        <v>48177339</v>
      </c>
      <c r="AY249">
        <v>2</v>
      </c>
      <c r="AZ249">
        <v>131072</v>
      </c>
      <c r="BA249">
        <v>215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248954.13</v>
      </c>
      <c r="BN249">
        <v>333</v>
      </c>
      <c r="BO249">
        <v>0</v>
      </c>
      <c r="BP249">
        <v>1</v>
      </c>
      <c r="BQ249">
        <v>0</v>
      </c>
      <c r="BR249">
        <v>0</v>
      </c>
      <c r="BS249">
        <v>0</v>
      </c>
      <c r="BT249">
        <v>248954.13</v>
      </c>
      <c r="BU249">
        <v>333</v>
      </c>
      <c r="BV249">
        <v>0</v>
      </c>
      <c r="BW249">
        <v>1</v>
      </c>
      <c r="CU249">
        <f>ROUND(AT249*Source!I173*AH249*AL249,2)</f>
        <v>5183.22</v>
      </c>
      <c r="CV249">
        <f>ROUND(Y249*Source!I173,7)</f>
        <v>6.9330600000000002</v>
      </c>
      <c r="CW249">
        <v>0</v>
      </c>
      <c r="CX249">
        <f>ROUND(Y249*Source!I173,7)</f>
        <v>6.9330600000000002</v>
      </c>
      <c r="CY249">
        <f>AD249</f>
        <v>747.61</v>
      </c>
      <c r="CZ249">
        <f>AH249</f>
        <v>747.61</v>
      </c>
      <c r="DA249">
        <f>AL249</f>
        <v>1</v>
      </c>
      <c r="DB249">
        <f t="shared" si="82"/>
        <v>248954.13</v>
      </c>
      <c r="DC249">
        <f t="shared" si="83"/>
        <v>0</v>
      </c>
      <c r="DD249" t="s">
        <v>3</v>
      </c>
      <c r="DE249" t="s">
        <v>3</v>
      </c>
      <c r="DF249">
        <f t="shared" ref="DF249:DF254" si="98">ROUND(ROUND(AE249,2)*CX249,2)</f>
        <v>0</v>
      </c>
      <c r="DG249">
        <f t="shared" si="89"/>
        <v>0</v>
      </c>
      <c r="DH249">
        <f t="shared" si="79"/>
        <v>0</v>
      </c>
      <c r="DI249">
        <f t="shared" si="80"/>
        <v>5183.22</v>
      </c>
      <c r="DJ249">
        <f>DI249</f>
        <v>5183.22</v>
      </c>
      <c r="DK249">
        <v>1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ROW(Source!A173)</f>
        <v>173</v>
      </c>
      <c r="B250">
        <v>48176574</v>
      </c>
      <c r="C250">
        <v>48177325</v>
      </c>
      <c r="D250">
        <v>45910359</v>
      </c>
      <c r="E250">
        <v>115</v>
      </c>
      <c r="F250">
        <v>1</v>
      </c>
      <c r="G250">
        <v>1</v>
      </c>
      <c r="H250">
        <v>1</v>
      </c>
      <c r="I250" t="s">
        <v>474</v>
      </c>
      <c r="J250" t="s">
        <v>3</v>
      </c>
      <c r="K250" t="s">
        <v>475</v>
      </c>
      <c r="L250">
        <v>1191</v>
      </c>
      <c r="N250">
        <v>1013</v>
      </c>
      <c r="O250" t="s">
        <v>476</v>
      </c>
      <c r="P250" t="s">
        <v>476</v>
      </c>
      <c r="Q250">
        <v>1</v>
      </c>
      <c r="W250">
        <v>0</v>
      </c>
      <c r="X250">
        <v>-1417349443</v>
      </c>
      <c r="Y250">
        <f t="shared" si="81"/>
        <v>60.54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60.54</v>
      </c>
      <c r="AU250" t="s">
        <v>3</v>
      </c>
      <c r="AV250">
        <v>2</v>
      </c>
      <c r="AW250">
        <v>2</v>
      </c>
      <c r="AX250">
        <v>48177340</v>
      </c>
      <c r="AY250">
        <v>1</v>
      </c>
      <c r="AZ250">
        <v>0</v>
      </c>
      <c r="BA250">
        <v>216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v>0</v>
      </c>
      <c r="CX250">
        <f>ROUND(Y250*Source!I173,7)</f>
        <v>1.2604428000000001</v>
      </c>
      <c r="CY250">
        <f>AD250</f>
        <v>0</v>
      </c>
      <c r="CZ250">
        <f>AH250</f>
        <v>0</v>
      </c>
      <c r="DA250">
        <f>AL250</f>
        <v>1</v>
      </c>
      <c r="DB250">
        <f t="shared" si="82"/>
        <v>0</v>
      </c>
      <c r="DC250">
        <f t="shared" si="83"/>
        <v>0</v>
      </c>
      <c r="DD250" t="s">
        <v>3</v>
      </c>
      <c r="DE250" t="s">
        <v>3</v>
      </c>
      <c r="DF250">
        <f t="shared" si="98"/>
        <v>0</v>
      </c>
      <c r="DG250">
        <f t="shared" si="89"/>
        <v>0</v>
      </c>
      <c r="DH250">
        <f t="shared" si="79"/>
        <v>0</v>
      </c>
      <c r="DI250">
        <f t="shared" si="80"/>
        <v>0</v>
      </c>
      <c r="DJ250">
        <f>DI250</f>
        <v>0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ROW(Source!A173)</f>
        <v>173</v>
      </c>
      <c r="B251">
        <v>48176574</v>
      </c>
      <c r="C251">
        <v>48177325</v>
      </c>
      <c r="D251">
        <v>46128463</v>
      </c>
      <c r="E251">
        <v>1</v>
      </c>
      <c r="F251">
        <v>1</v>
      </c>
      <c r="G251">
        <v>1</v>
      </c>
      <c r="H251">
        <v>2</v>
      </c>
      <c r="I251" t="s">
        <v>504</v>
      </c>
      <c r="J251" t="s">
        <v>505</v>
      </c>
      <c r="K251" t="s">
        <v>506</v>
      </c>
      <c r="L251">
        <v>1368</v>
      </c>
      <c r="N251">
        <v>1011</v>
      </c>
      <c r="O251" t="s">
        <v>480</v>
      </c>
      <c r="P251" t="s">
        <v>480</v>
      </c>
      <c r="Q251">
        <v>1</v>
      </c>
      <c r="W251">
        <v>0</v>
      </c>
      <c r="X251">
        <v>-208228746</v>
      </c>
      <c r="Y251">
        <f t="shared" si="81"/>
        <v>3.16</v>
      </c>
      <c r="AA251">
        <v>0</v>
      </c>
      <c r="AB251">
        <v>1488.78</v>
      </c>
      <c r="AC251">
        <v>1051.33</v>
      </c>
      <c r="AD251">
        <v>0</v>
      </c>
      <c r="AE251">
        <v>0</v>
      </c>
      <c r="AF251">
        <v>1488.78</v>
      </c>
      <c r="AG251">
        <v>1051.33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3.16</v>
      </c>
      <c r="AU251" t="s">
        <v>3</v>
      </c>
      <c r="AV251">
        <v>0</v>
      </c>
      <c r="AW251">
        <v>2</v>
      </c>
      <c r="AX251">
        <v>48177341</v>
      </c>
      <c r="AY251">
        <v>2</v>
      </c>
      <c r="AZ251">
        <v>98304</v>
      </c>
      <c r="BA251">
        <v>217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4704.5448000000006</v>
      </c>
      <c r="BL251">
        <v>3322.2028</v>
      </c>
      <c r="BM251">
        <v>0</v>
      </c>
      <c r="BN251">
        <v>0</v>
      </c>
      <c r="BO251">
        <v>3.16</v>
      </c>
      <c r="BP251">
        <v>1</v>
      </c>
      <c r="BQ251">
        <v>0</v>
      </c>
      <c r="BR251">
        <v>4704.5448000000006</v>
      </c>
      <c r="BS251">
        <v>3322.2028</v>
      </c>
      <c r="BT251">
        <v>0</v>
      </c>
      <c r="BU251">
        <v>0</v>
      </c>
      <c r="BV251">
        <v>3.16</v>
      </c>
      <c r="BW251">
        <v>1</v>
      </c>
      <c r="CV251">
        <v>0</v>
      </c>
      <c r="CW251">
        <f>ROUND(Y251*Source!I173*DO251,7)</f>
        <v>6.5791199999999994E-2</v>
      </c>
      <c r="CX251">
        <f>ROUND(Y251*Source!I173,7)</f>
        <v>6.5791199999999994E-2</v>
      </c>
      <c r="CY251">
        <f>AB251</f>
        <v>1488.78</v>
      </c>
      <c r="CZ251">
        <f>AF251</f>
        <v>1488.78</v>
      </c>
      <c r="DA251">
        <f>AJ251</f>
        <v>1</v>
      </c>
      <c r="DB251">
        <f t="shared" si="82"/>
        <v>4704.54</v>
      </c>
      <c r="DC251">
        <f t="shared" si="83"/>
        <v>3322.2</v>
      </c>
      <c r="DD251" t="s">
        <v>3</v>
      </c>
      <c r="DE251" t="s">
        <v>3</v>
      </c>
      <c r="DF251">
        <f t="shared" si="98"/>
        <v>0</v>
      </c>
      <c r="DG251">
        <f t="shared" si="89"/>
        <v>97.95</v>
      </c>
      <c r="DH251">
        <f t="shared" si="79"/>
        <v>69.17</v>
      </c>
      <c r="DI251">
        <f t="shared" si="80"/>
        <v>0</v>
      </c>
      <c r="DJ251">
        <f>DG251+DH251</f>
        <v>167.12</v>
      </c>
      <c r="DK251">
        <v>1</v>
      </c>
      <c r="DL251" t="s">
        <v>481</v>
      </c>
      <c r="DM251">
        <v>6</v>
      </c>
      <c r="DN251" t="s">
        <v>476</v>
      </c>
      <c r="DO251">
        <v>1</v>
      </c>
    </row>
    <row r="252" spans="1:119" x14ac:dyDescent="0.2">
      <c r="A252">
        <f>ROW(Source!A173)</f>
        <v>173</v>
      </c>
      <c r="B252">
        <v>48176574</v>
      </c>
      <c r="C252">
        <v>48177325</v>
      </c>
      <c r="D252">
        <v>46128476</v>
      </c>
      <c r="E252">
        <v>1</v>
      </c>
      <c r="F252">
        <v>1</v>
      </c>
      <c r="G252">
        <v>1</v>
      </c>
      <c r="H252">
        <v>2</v>
      </c>
      <c r="I252" t="s">
        <v>539</v>
      </c>
      <c r="J252" t="s">
        <v>540</v>
      </c>
      <c r="K252" t="s">
        <v>541</v>
      </c>
      <c r="L252">
        <v>1368</v>
      </c>
      <c r="N252">
        <v>1011</v>
      </c>
      <c r="O252" t="s">
        <v>480</v>
      </c>
      <c r="P252" t="s">
        <v>480</v>
      </c>
      <c r="Q252">
        <v>1</v>
      </c>
      <c r="W252">
        <v>0</v>
      </c>
      <c r="X252">
        <v>1573080435</v>
      </c>
      <c r="Y252">
        <f t="shared" si="81"/>
        <v>52.64</v>
      </c>
      <c r="AA252">
        <v>0</v>
      </c>
      <c r="AB252">
        <v>2163.19</v>
      </c>
      <c r="AC252">
        <v>1051.33</v>
      </c>
      <c r="AD252">
        <v>0</v>
      </c>
      <c r="AE252">
        <v>0</v>
      </c>
      <c r="AF252">
        <v>1703.3</v>
      </c>
      <c r="AG252">
        <v>1051.33</v>
      </c>
      <c r="AH252">
        <v>0</v>
      </c>
      <c r="AI252">
        <v>1</v>
      </c>
      <c r="AJ252">
        <v>1.27</v>
      </c>
      <c r="AK252">
        <v>1</v>
      </c>
      <c r="AL252">
        <v>1</v>
      </c>
      <c r="AM252">
        <v>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52.64</v>
      </c>
      <c r="AU252" t="s">
        <v>3</v>
      </c>
      <c r="AV252">
        <v>0</v>
      </c>
      <c r="AW252">
        <v>2</v>
      </c>
      <c r="AX252">
        <v>48177342</v>
      </c>
      <c r="AY252">
        <v>2</v>
      </c>
      <c r="AZ252">
        <v>65536</v>
      </c>
      <c r="BA252">
        <v>218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89661.712</v>
      </c>
      <c r="BL252">
        <v>55342.011199999994</v>
      </c>
      <c r="BM252">
        <v>0</v>
      </c>
      <c r="BN252">
        <v>0</v>
      </c>
      <c r="BO252">
        <v>52.64</v>
      </c>
      <c r="BP252">
        <v>1</v>
      </c>
      <c r="BQ252">
        <v>0</v>
      </c>
      <c r="BR252">
        <v>89661.712</v>
      </c>
      <c r="BS252">
        <v>55342.011199999994</v>
      </c>
      <c r="BT252">
        <v>0</v>
      </c>
      <c r="BU252">
        <v>0</v>
      </c>
      <c r="BV252">
        <v>52.64</v>
      </c>
      <c r="BW252">
        <v>1</v>
      </c>
      <c r="CV252">
        <v>0</v>
      </c>
      <c r="CW252">
        <f>ROUND(Y252*Source!I173*DO252,7)</f>
        <v>1.0959648</v>
      </c>
      <c r="CX252">
        <f>ROUND(Y252*Source!I173,7)</f>
        <v>1.0959648</v>
      </c>
      <c r="CY252">
        <f>AB252</f>
        <v>2163.19</v>
      </c>
      <c r="CZ252">
        <f>AF252</f>
        <v>1703.3</v>
      </c>
      <c r="DA252">
        <f>AJ252</f>
        <v>1.27</v>
      </c>
      <c r="DB252">
        <f t="shared" si="82"/>
        <v>89661.71</v>
      </c>
      <c r="DC252">
        <f t="shared" si="83"/>
        <v>55342.01</v>
      </c>
      <c r="DD252" t="s">
        <v>3</v>
      </c>
      <c r="DE252" t="s">
        <v>3</v>
      </c>
      <c r="DF252">
        <f t="shared" si="98"/>
        <v>0</v>
      </c>
      <c r="DG252">
        <f>ROUND(ROUND(AF252*AJ252,2)*CX252,2)</f>
        <v>2370.7800000000002</v>
      </c>
      <c r="DH252">
        <f t="shared" si="79"/>
        <v>1152.22</v>
      </c>
      <c r="DI252">
        <f t="shared" si="80"/>
        <v>0</v>
      </c>
      <c r="DJ252">
        <f>DG252+DH252</f>
        <v>3523</v>
      </c>
      <c r="DK252">
        <v>0</v>
      </c>
      <c r="DL252" t="s">
        <v>481</v>
      </c>
      <c r="DM252">
        <v>6</v>
      </c>
      <c r="DN252" t="s">
        <v>476</v>
      </c>
      <c r="DO252">
        <v>1</v>
      </c>
    </row>
    <row r="253" spans="1:119" x14ac:dyDescent="0.2">
      <c r="A253">
        <f>ROW(Source!A173)</f>
        <v>173</v>
      </c>
      <c r="B253">
        <v>48176574</v>
      </c>
      <c r="C253">
        <v>48177325</v>
      </c>
      <c r="D253">
        <v>46129017</v>
      </c>
      <c r="E253">
        <v>1</v>
      </c>
      <c r="F253">
        <v>1</v>
      </c>
      <c r="G253">
        <v>1</v>
      </c>
      <c r="H253">
        <v>2</v>
      </c>
      <c r="I253" t="s">
        <v>542</v>
      </c>
      <c r="J253" t="s">
        <v>543</v>
      </c>
      <c r="K253" t="s">
        <v>544</v>
      </c>
      <c r="L253">
        <v>1368</v>
      </c>
      <c r="N253">
        <v>1011</v>
      </c>
      <c r="O253" t="s">
        <v>480</v>
      </c>
      <c r="P253" t="s">
        <v>480</v>
      </c>
      <c r="Q253">
        <v>1</v>
      </c>
      <c r="W253">
        <v>0</v>
      </c>
      <c r="X253">
        <v>-1723285242</v>
      </c>
      <c r="Y253">
        <f t="shared" si="81"/>
        <v>52.64</v>
      </c>
      <c r="AA253">
        <v>0</v>
      </c>
      <c r="AB253">
        <v>126.68</v>
      </c>
      <c r="AC253">
        <v>0</v>
      </c>
      <c r="AD253">
        <v>0</v>
      </c>
      <c r="AE253">
        <v>0</v>
      </c>
      <c r="AF253">
        <v>95.25</v>
      </c>
      <c r="AG253">
        <v>0</v>
      </c>
      <c r="AH253">
        <v>0</v>
      </c>
      <c r="AI253">
        <v>1</v>
      </c>
      <c r="AJ253">
        <v>1.33</v>
      </c>
      <c r="AK253">
        <v>1</v>
      </c>
      <c r="AL253">
        <v>1</v>
      </c>
      <c r="AM253">
        <v>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52.64</v>
      </c>
      <c r="AU253" t="s">
        <v>3</v>
      </c>
      <c r="AV253">
        <v>0</v>
      </c>
      <c r="AW253">
        <v>2</v>
      </c>
      <c r="AX253">
        <v>48177343</v>
      </c>
      <c r="AY253">
        <v>1</v>
      </c>
      <c r="AZ253">
        <v>0</v>
      </c>
      <c r="BA253">
        <v>219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5013.96</v>
      </c>
      <c r="BL253">
        <v>0</v>
      </c>
      <c r="BM253">
        <v>0</v>
      </c>
      <c r="BN253">
        <v>0</v>
      </c>
      <c r="BO253">
        <v>0</v>
      </c>
      <c r="BP253">
        <v>1</v>
      </c>
      <c r="BQ253">
        <v>0</v>
      </c>
      <c r="BR253">
        <v>5013.96</v>
      </c>
      <c r="BS253">
        <v>0</v>
      </c>
      <c r="BT253">
        <v>0</v>
      </c>
      <c r="BU253">
        <v>0</v>
      </c>
      <c r="BV253">
        <v>0</v>
      </c>
      <c r="BW253">
        <v>1</v>
      </c>
      <c r="CV253">
        <v>0</v>
      </c>
      <c r="CW253">
        <f>ROUND(Y253*Source!I173*DO253,7)</f>
        <v>0</v>
      </c>
      <c r="CX253">
        <f>ROUND(Y253*Source!I173,7)</f>
        <v>1.0959648</v>
      </c>
      <c r="CY253">
        <f>AB253</f>
        <v>126.68</v>
      </c>
      <c r="CZ253">
        <f>AF253</f>
        <v>95.25</v>
      </c>
      <c r="DA253">
        <f>AJ253</f>
        <v>1.33</v>
      </c>
      <c r="DB253">
        <f t="shared" si="82"/>
        <v>5013.96</v>
      </c>
      <c r="DC253">
        <f t="shared" si="83"/>
        <v>0</v>
      </c>
      <c r="DD253" t="s">
        <v>3</v>
      </c>
      <c r="DE253" t="s">
        <v>3</v>
      </c>
      <c r="DF253">
        <f t="shared" si="98"/>
        <v>0</v>
      </c>
      <c r="DG253">
        <f>ROUND(ROUND(AF253*AJ253,2)*CX253,2)</f>
        <v>138.84</v>
      </c>
      <c r="DH253">
        <f t="shared" si="79"/>
        <v>0</v>
      </c>
      <c r="DI253">
        <f t="shared" si="80"/>
        <v>0</v>
      </c>
      <c r="DJ253">
        <f>DG253+DH253</f>
        <v>138.84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ROW(Source!A173)</f>
        <v>173</v>
      </c>
      <c r="B254">
        <v>48176574</v>
      </c>
      <c r="C254">
        <v>48177325</v>
      </c>
      <c r="D254">
        <v>46129773</v>
      </c>
      <c r="E254">
        <v>1</v>
      </c>
      <c r="F254">
        <v>1</v>
      </c>
      <c r="G254">
        <v>1</v>
      </c>
      <c r="H254">
        <v>2</v>
      </c>
      <c r="I254" t="s">
        <v>513</v>
      </c>
      <c r="J254" t="s">
        <v>514</v>
      </c>
      <c r="K254" t="s">
        <v>515</v>
      </c>
      <c r="L254">
        <v>1368</v>
      </c>
      <c r="N254">
        <v>1011</v>
      </c>
      <c r="O254" t="s">
        <v>480</v>
      </c>
      <c r="P254" t="s">
        <v>480</v>
      </c>
      <c r="Q254">
        <v>1</v>
      </c>
      <c r="W254">
        <v>0</v>
      </c>
      <c r="X254">
        <v>-1370349894</v>
      </c>
      <c r="Y254">
        <f t="shared" si="81"/>
        <v>4.74</v>
      </c>
      <c r="AA254">
        <v>0</v>
      </c>
      <c r="AB254">
        <v>572.77</v>
      </c>
      <c r="AC254">
        <v>782.65</v>
      </c>
      <c r="AD254">
        <v>0</v>
      </c>
      <c r="AE254">
        <v>0</v>
      </c>
      <c r="AF254">
        <v>572.77</v>
      </c>
      <c r="AG254">
        <v>782.65</v>
      </c>
      <c r="AH254">
        <v>0</v>
      </c>
      <c r="AI254">
        <v>1</v>
      </c>
      <c r="AJ254">
        <v>1</v>
      </c>
      <c r="AK254">
        <v>1</v>
      </c>
      <c r="AL254">
        <v>1</v>
      </c>
      <c r="AM254">
        <v>-2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4.74</v>
      </c>
      <c r="AU254" t="s">
        <v>3</v>
      </c>
      <c r="AV254">
        <v>0</v>
      </c>
      <c r="AW254">
        <v>2</v>
      </c>
      <c r="AX254">
        <v>48177344</v>
      </c>
      <c r="AY254">
        <v>2</v>
      </c>
      <c r="AZ254">
        <v>98304</v>
      </c>
      <c r="BA254">
        <v>220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2714.9297999999999</v>
      </c>
      <c r="BL254">
        <v>3709.761</v>
      </c>
      <c r="BM254">
        <v>0</v>
      </c>
      <c r="BN254">
        <v>0</v>
      </c>
      <c r="BO254">
        <v>4.74</v>
      </c>
      <c r="BP254">
        <v>1</v>
      </c>
      <c r="BQ254">
        <v>0</v>
      </c>
      <c r="BR254">
        <v>2714.9297999999999</v>
      </c>
      <c r="BS254">
        <v>3709.761</v>
      </c>
      <c r="BT254">
        <v>0</v>
      </c>
      <c r="BU254">
        <v>0</v>
      </c>
      <c r="BV254">
        <v>4.74</v>
      </c>
      <c r="BW254">
        <v>1</v>
      </c>
      <c r="CV254">
        <v>0</v>
      </c>
      <c r="CW254">
        <f>ROUND(Y254*Source!I173*DO254,7)</f>
        <v>9.8686800000000005E-2</v>
      </c>
      <c r="CX254">
        <f>ROUND(Y254*Source!I173,7)</f>
        <v>9.8686800000000005E-2</v>
      </c>
      <c r="CY254">
        <f>AB254</f>
        <v>572.77</v>
      </c>
      <c r="CZ254">
        <f>AF254</f>
        <v>572.77</v>
      </c>
      <c r="DA254">
        <f>AJ254</f>
        <v>1</v>
      </c>
      <c r="DB254">
        <f t="shared" si="82"/>
        <v>2714.93</v>
      </c>
      <c r="DC254">
        <f t="shared" si="83"/>
        <v>3709.76</v>
      </c>
      <c r="DD254" t="s">
        <v>3</v>
      </c>
      <c r="DE254" t="s">
        <v>3</v>
      </c>
      <c r="DF254">
        <f t="shared" si="98"/>
        <v>0</v>
      </c>
      <c r="DG254">
        <f t="shared" ref="DG254:DG289" si="99">ROUND(ROUND(AF254,2)*CX254,2)</f>
        <v>56.52</v>
      </c>
      <c r="DH254">
        <f t="shared" si="79"/>
        <v>77.239999999999995</v>
      </c>
      <c r="DI254">
        <f t="shared" si="80"/>
        <v>0</v>
      </c>
      <c r="DJ254">
        <f>DG254+DH254</f>
        <v>133.76</v>
      </c>
      <c r="DK254">
        <v>1</v>
      </c>
      <c r="DL254" t="s">
        <v>516</v>
      </c>
      <c r="DM254">
        <v>4</v>
      </c>
      <c r="DN254" t="s">
        <v>476</v>
      </c>
      <c r="DO254">
        <v>1</v>
      </c>
    </row>
    <row r="255" spans="1:119" x14ac:dyDescent="0.2">
      <c r="A255">
        <f>ROW(Source!A173)</f>
        <v>173</v>
      </c>
      <c r="B255">
        <v>48176574</v>
      </c>
      <c r="C255">
        <v>48177325</v>
      </c>
      <c r="D255">
        <v>46040359</v>
      </c>
      <c r="E255">
        <v>1</v>
      </c>
      <c r="F255">
        <v>1</v>
      </c>
      <c r="G255">
        <v>1</v>
      </c>
      <c r="H255">
        <v>3</v>
      </c>
      <c r="I255" t="s">
        <v>548</v>
      </c>
      <c r="J255" t="s">
        <v>549</v>
      </c>
      <c r="K255" t="s">
        <v>550</v>
      </c>
      <c r="L255">
        <v>1348</v>
      </c>
      <c r="N255">
        <v>1009</v>
      </c>
      <c r="O255" t="s">
        <v>227</v>
      </c>
      <c r="P255" t="s">
        <v>227</v>
      </c>
      <c r="Q255">
        <v>1000</v>
      </c>
      <c r="W255">
        <v>0</v>
      </c>
      <c r="X255">
        <v>-637742289</v>
      </c>
      <c r="Y255">
        <f t="shared" si="81"/>
        <v>3.4</v>
      </c>
      <c r="AA255">
        <v>26625.99</v>
      </c>
      <c r="AB255">
        <v>0</v>
      </c>
      <c r="AC255">
        <v>0</v>
      </c>
      <c r="AD255">
        <v>0</v>
      </c>
      <c r="AE255">
        <v>23356.13</v>
      </c>
      <c r="AF255">
        <v>0</v>
      </c>
      <c r="AG255">
        <v>0</v>
      </c>
      <c r="AH255">
        <v>0</v>
      </c>
      <c r="AI255">
        <v>1.1399999999999999</v>
      </c>
      <c r="AJ255">
        <v>1</v>
      </c>
      <c r="AK255">
        <v>1</v>
      </c>
      <c r="AL255">
        <v>1</v>
      </c>
      <c r="AM255">
        <v>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3.4</v>
      </c>
      <c r="AU255" t="s">
        <v>3</v>
      </c>
      <c r="AV255">
        <v>0</v>
      </c>
      <c r="AW255">
        <v>2</v>
      </c>
      <c r="AX255">
        <v>48177345</v>
      </c>
      <c r="AY255">
        <v>1</v>
      </c>
      <c r="AZ255">
        <v>0</v>
      </c>
      <c r="BA255">
        <v>221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79410.842000000004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1</v>
      </c>
      <c r="BQ255">
        <v>79410.842000000004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1</v>
      </c>
      <c r="CV255">
        <v>0</v>
      </c>
      <c r="CW255">
        <v>0</v>
      </c>
      <c r="CX255">
        <f>ROUND(Y255*Source!I173,7)</f>
        <v>7.0788000000000004E-2</v>
      </c>
      <c r="CY255">
        <f t="shared" ref="CY255:CY261" si="100">AA255</f>
        <v>26625.99</v>
      </c>
      <c r="CZ255">
        <f t="shared" ref="CZ255:CZ261" si="101">AE255</f>
        <v>23356.13</v>
      </c>
      <c r="DA255">
        <f t="shared" ref="DA255:DA261" si="102">AI255</f>
        <v>1.1399999999999999</v>
      </c>
      <c r="DB255">
        <f t="shared" si="82"/>
        <v>79410.84</v>
      </c>
      <c r="DC255">
        <f t="shared" si="83"/>
        <v>0</v>
      </c>
      <c r="DD255" t="s">
        <v>3</v>
      </c>
      <c r="DE255" t="s">
        <v>3</v>
      </c>
      <c r="DF255">
        <f>ROUND(ROUND(AE255*AI255,2)*CX255,2)</f>
        <v>1884.8</v>
      </c>
      <c r="DG255">
        <f t="shared" si="99"/>
        <v>0</v>
      </c>
      <c r="DH255">
        <f t="shared" si="79"/>
        <v>0</v>
      </c>
      <c r="DI255">
        <f t="shared" si="80"/>
        <v>0</v>
      </c>
      <c r="DJ255">
        <f t="shared" ref="DJ255:DJ261" si="103">DF255</f>
        <v>1884.8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ROW(Source!A173)</f>
        <v>173</v>
      </c>
      <c r="B256">
        <v>48176574</v>
      </c>
      <c r="C256">
        <v>48177325</v>
      </c>
      <c r="D256">
        <v>46040527</v>
      </c>
      <c r="E256">
        <v>1</v>
      </c>
      <c r="F256">
        <v>1</v>
      </c>
      <c r="G256">
        <v>1</v>
      </c>
      <c r="H256">
        <v>3</v>
      </c>
      <c r="I256" t="s">
        <v>551</v>
      </c>
      <c r="J256" t="s">
        <v>552</v>
      </c>
      <c r="K256" t="s">
        <v>553</v>
      </c>
      <c r="L256">
        <v>1348</v>
      </c>
      <c r="N256">
        <v>1009</v>
      </c>
      <c r="O256" t="s">
        <v>227</v>
      </c>
      <c r="P256" t="s">
        <v>227</v>
      </c>
      <c r="Q256">
        <v>1000</v>
      </c>
      <c r="W256">
        <v>0</v>
      </c>
      <c r="X256">
        <v>307649821</v>
      </c>
      <c r="Y256">
        <f t="shared" si="81"/>
        <v>0.17</v>
      </c>
      <c r="AA256">
        <v>49300.74</v>
      </c>
      <c r="AB256">
        <v>0</v>
      </c>
      <c r="AC256">
        <v>0</v>
      </c>
      <c r="AD256">
        <v>0</v>
      </c>
      <c r="AE256">
        <v>49300.74</v>
      </c>
      <c r="AF256">
        <v>0</v>
      </c>
      <c r="AG256">
        <v>0</v>
      </c>
      <c r="AH256">
        <v>0</v>
      </c>
      <c r="AI256">
        <v>1</v>
      </c>
      <c r="AJ256">
        <v>1</v>
      </c>
      <c r="AK256">
        <v>1</v>
      </c>
      <c r="AL256">
        <v>1</v>
      </c>
      <c r="AM256">
        <v>-2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0.17</v>
      </c>
      <c r="AU256" t="s">
        <v>3</v>
      </c>
      <c r="AV256">
        <v>0</v>
      </c>
      <c r="AW256">
        <v>2</v>
      </c>
      <c r="AX256">
        <v>48177346</v>
      </c>
      <c r="AY256">
        <v>2</v>
      </c>
      <c r="AZ256">
        <v>16384</v>
      </c>
      <c r="BA256">
        <v>222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8381.1257999999998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1</v>
      </c>
      <c r="BQ256">
        <v>8381.1257999999998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1</v>
      </c>
      <c r="CV256">
        <v>0</v>
      </c>
      <c r="CW256">
        <v>0</v>
      </c>
      <c r="CX256">
        <f>ROUND(Y256*Source!I173,7)</f>
        <v>3.5393999999999998E-3</v>
      </c>
      <c r="CY256">
        <f t="shared" si="100"/>
        <v>49300.74</v>
      </c>
      <c r="CZ256">
        <f t="shared" si="101"/>
        <v>49300.74</v>
      </c>
      <c r="DA256">
        <f t="shared" si="102"/>
        <v>1</v>
      </c>
      <c r="DB256">
        <f t="shared" si="82"/>
        <v>8381.1299999999992</v>
      </c>
      <c r="DC256">
        <f t="shared" si="83"/>
        <v>0</v>
      </c>
      <c r="DD256" t="s">
        <v>3</v>
      </c>
      <c r="DE256" t="s">
        <v>3</v>
      </c>
      <c r="DF256">
        <f>ROUND(ROUND(AE256,2)*CX256,2)</f>
        <v>174.5</v>
      </c>
      <c r="DG256">
        <f t="shared" si="99"/>
        <v>0</v>
      </c>
      <c r="DH256">
        <f t="shared" si="79"/>
        <v>0</v>
      </c>
      <c r="DI256">
        <f t="shared" si="80"/>
        <v>0</v>
      </c>
      <c r="DJ256">
        <f t="shared" si="103"/>
        <v>174.5</v>
      </c>
      <c r="DK256">
        <v>1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ROW(Source!A173)</f>
        <v>173</v>
      </c>
      <c r="B257">
        <v>48176574</v>
      </c>
      <c r="C257">
        <v>48177325</v>
      </c>
      <c r="D257">
        <v>46046980</v>
      </c>
      <c r="E257">
        <v>1</v>
      </c>
      <c r="F257">
        <v>1</v>
      </c>
      <c r="G257">
        <v>1</v>
      </c>
      <c r="H257">
        <v>3</v>
      </c>
      <c r="I257" t="s">
        <v>521</v>
      </c>
      <c r="J257" t="s">
        <v>522</v>
      </c>
      <c r="K257" t="s">
        <v>523</v>
      </c>
      <c r="L257">
        <v>1348</v>
      </c>
      <c r="N257">
        <v>1009</v>
      </c>
      <c r="O257" t="s">
        <v>227</v>
      </c>
      <c r="P257" t="s">
        <v>227</v>
      </c>
      <c r="Q257">
        <v>1000</v>
      </c>
      <c r="W257">
        <v>0</v>
      </c>
      <c r="X257">
        <v>-94634171</v>
      </c>
      <c r="Y257">
        <f t="shared" si="81"/>
        <v>0.05</v>
      </c>
      <c r="AA257">
        <v>91427.16</v>
      </c>
      <c r="AB257">
        <v>0</v>
      </c>
      <c r="AC257">
        <v>0</v>
      </c>
      <c r="AD257">
        <v>0</v>
      </c>
      <c r="AE257">
        <v>91427.16</v>
      </c>
      <c r="AF257">
        <v>0</v>
      </c>
      <c r="AG257">
        <v>0</v>
      </c>
      <c r="AH257">
        <v>0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0.05</v>
      </c>
      <c r="AU257" t="s">
        <v>3</v>
      </c>
      <c r="AV257">
        <v>0</v>
      </c>
      <c r="AW257">
        <v>2</v>
      </c>
      <c r="AX257">
        <v>48177347</v>
      </c>
      <c r="AY257">
        <v>2</v>
      </c>
      <c r="AZ257">
        <v>16384</v>
      </c>
      <c r="BA257">
        <v>223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4571.3580000000002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1</v>
      </c>
      <c r="BQ257">
        <v>4571.3580000000002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1</v>
      </c>
      <c r="CV257">
        <v>0</v>
      </c>
      <c r="CW257">
        <v>0</v>
      </c>
      <c r="CX257">
        <f>ROUND(Y257*Source!I173,7)</f>
        <v>1.041E-3</v>
      </c>
      <c r="CY257">
        <f t="shared" si="100"/>
        <v>91427.16</v>
      </c>
      <c r="CZ257">
        <f t="shared" si="101"/>
        <v>91427.16</v>
      </c>
      <c r="DA257">
        <f t="shared" si="102"/>
        <v>1</v>
      </c>
      <c r="DB257">
        <f t="shared" si="82"/>
        <v>4571.3599999999997</v>
      </c>
      <c r="DC257">
        <f t="shared" si="83"/>
        <v>0</v>
      </c>
      <c r="DD257" t="s">
        <v>3</v>
      </c>
      <c r="DE257" t="s">
        <v>3</v>
      </c>
      <c r="DF257">
        <f>ROUND(ROUND(AE257,2)*CX257,2)</f>
        <v>95.18</v>
      </c>
      <c r="DG257">
        <f t="shared" si="99"/>
        <v>0</v>
      </c>
      <c r="DH257">
        <f t="shared" ref="DH257:DH320" si="104">ROUND(ROUND(AG257,2)*CX257,2)</f>
        <v>0</v>
      </c>
      <c r="DI257">
        <f t="shared" ref="DI257:DI320" si="105">ROUND(ROUND(AH257,2)*CX257,2)</f>
        <v>0</v>
      </c>
      <c r="DJ257">
        <f t="shared" si="103"/>
        <v>95.18</v>
      </c>
      <c r="DK257">
        <v>1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ROW(Source!A173)</f>
        <v>173</v>
      </c>
      <c r="B258">
        <v>48176574</v>
      </c>
      <c r="C258">
        <v>48177325</v>
      </c>
      <c r="D258">
        <v>0</v>
      </c>
      <c r="E258">
        <v>1</v>
      </c>
      <c r="F258">
        <v>1</v>
      </c>
      <c r="G258">
        <v>1</v>
      </c>
      <c r="H258">
        <v>3</v>
      </c>
      <c r="I258" t="s">
        <v>557</v>
      </c>
      <c r="J258" t="s">
        <v>3</v>
      </c>
      <c r="K258" t="s">
        <v>558</v>
      </c>
      <c r="L258">
        <v>1339</v>
      </c>
      <c r="N258">
        <v>1007</v>
      </c>
      <c r="O258" t="s">
        <v>51</v>
      </c>
      <c r="P258" t="s">
        <v>51</v>
      </c>
      <c r="Q258">
        <v>1</v>
      </c>
      <c r="W258">
        <v>0</v>
      </c>
      <c r="X258">
        <v>1440854821</v>
      </c>
      <c r="Y258">
        <f t="shared" si="81"/>
        <v>2.2999999999999998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0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2.2999999999999998</v>
      </c>
      <c r="AU258" t="s">
        <v>3</v>
      </c>
      <c r="AV258">
        <v>0</v>
      </c>
      <c r="AW258">
        <v>2</v>
      </c>
      <c r="AX258">
        <v>48177348</v>
      </c>
      <c r="AY258">
        <v>1</v>
      </c>
      <c r="AZ258">
        <v>0</v>
      </c>
      <c r="BA258">
        <v>224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ROUND(Y258*Source!I173,7)</f>
        <v>4.7885999999999998E-2</v>
      </c>
      <c r="CY258">
        <f t="shared" si="100"/>
        <v>0</v>
      </c>
      <c r="CZ258">
        <f t="shared" si="101"/>
        <v>0</v>
      </c>
      <c r="DA258">
        <f t="shared" si="102"/>
        <v>1</v>
      </c>
      <c r="DB258">
        <f t="shared" si="82"/>
        <v>0</v>
      </c>
      <c r="DC258">
        <f t="shared" si="83"/>
        <v>0</v>
      </c>
      <c r="DD258" t="s">
        <v>3</v>
      </c>
      <c r="DE258" t="s">
        <v>3</v>
      </c>
      <c r="DF258">
        <f>ROUND(ROUND(AE258,2)*CX258,2)</f>
        <v>0</v>
      </c>
      <c r="DG258">
        <f t="shared" si="99"/>
        <v>0</v>
      </c>
      <c r="DH258">
        <f t="shared" si="104"/>
        <v>0</v>
      </c>
      <c r="DI258">
        <f t="shared" si="105"/>
        <v>0</v>
      </c>
      <c r="DJ258">
        <f t="shared" si="103"/>
        <v>0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ROW(Source!A173)</f>
        <v>173</v>
      </c>
      <c r="B259">
        <v>48176574</v>
      </c>
      <c r="C259">
        <v>48177325</v>
      </c>
      <c r="D259">
        <v>46051301</v>
      </c>
      <c r="E259">
        <v>1</v>
      </c>
      <c r="F259">
        <v>1</v>
      </c>
      <c r="G259">
        <v>1</v>
      </c>
      <c r="H259">
        <v>3</v>
      </c>
      <c r="I259" t="s">
        <v>151</v>
      </c>
      <c r="J259" t="s">
        <v>153</v>
      </c>
      <c r="K259" t="s">
        <v>152</v>
      </c>
      <c r="L259">
        <v>1339</v>
      </c>
      <c r="N259">
        <v>1007</v>
      </c>
      <c r="O259" t="s">
        <v>51</v>
      </c>
      <c r="P259" t="s">
        <v>51</v>
      </c>
      <c r="Q259">
        <v>1</v>
      </c>
      <c r="W259">
        <v>0</v>
      </c>
      <c r="X259">
        <v>1036015556</v>
      </c>
      <c r="Y259">
        <f t="shared" ref="Y259:Y322" si="106">AT259</f>
        <v>2.2999999999999998</v>
      </c>
      <c r="AA259">
        <v>4288.76</v>
      </c>
      <c r="AB259">
        <v>0</v>
      </c>
      <c r="AC259">
        <v>0</v>
      </c>
      <c r="AD259">
        <v>0</v>
      </c>
      <c r="AE259">
        <v>3486.8</v>
      </c>
      <c r="AF259">
        <v>0</v>
      </c>
      <c r="AG259">
        <v>0</v>
      </c>
      <c r="AH259">
        <v>0</v>
      </c>
      <c r="AI259">
        <v>1.23</v>
      </c>
      <c r="AJ259">
        <v>1</v>
      </c>
      <c r="AK259">
        <v>1</v>
      </c>
      <c r="AL259">
        <v>1</v>
      </c>
      <c r="AM259">
        <v>0</v>
      </c>
      <c r="AN259">
        <v>0</v>
      </c>
      <c r="AO259">
        <v>0</v>
      </c>
      <c r="AP259">
        <v>1</v>
      </c>
      <c r="AQ259">
        <v>0</v>
      </c>
      <c r="AR259">
        <v>0</v>
      </c>
      <c r="AS259" t="s">
        <v>3</v>
      </c>
      <c r="AT259">
        <v>2.2999999999999998</v>
      </c>
      <c r="AU259" t="s">
        <v>3</v>
      </c>
      <c r="AV259">
        <v>0</v>
      </c>
      <c r="AW259">
        <v>1</v>
      </c>
      <c r="AX259">
        <v>-1</v>
      </c>
      <c r="AY259">
        <v>0</v>
      </c>
      <c r="AZ259">
        <v>0</v>
      </c>
      <c r="BA259" t="s">
        <v>3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V259">
        <v>0</v>
      </c>
      <c r="CW259">
        <v>0</v>
      </c>
      <c r="CX259">
        <f>ROUND(Y259*Source!I173,7)</f>
        <v>4.7885999999999998E-2</v>
      </c>
      <c r="CY259">
        <f t="shared" si="100"/>
        <v>4288.76</v>
      </c>
      <c r="CZ259">
        <f t="shared" si="101"/>
        <v>3486.8</v>
      </c>
      <c r="DA259">
        <f t="shared" si="102"/>
        <v>1.23</v>
      </c>
      <c r="DB259">
        <f t="shared" ref="DB259:DB322" si="107">ROUND(ROUND(AT259*CZ259,2),6)</f>
        <v>8019.64</v>
      </c>
      <c r="DC259">
        <f t="shared" ref="DC259:DC322" si="108">ROUND(ROUND(AT259*AG259,2),6)</f>
        <v>0</v>
      </c>
      <c r="DD259" t="s">
        <v>3</v>
      </c>
      <c r="DE259" t="s">
        <v>3</v>
      </c>
      <c r="DF259">
        <f>ROUND(ROUND(AE259*AI259,2)*CX259,2)</f>
        <v>205.37</v>
      </c>
      <c r="DG259">
        <f t="shared" si="99"/>
        <v>0</v>
      </c>
      <c r="DH259">
        <f t="shared" si="104"/>
        <v>0</v>
      </c>
      <c r="DI259">
        <f t="shared" si="105"/>
        <v>0</v>
      </c>
      <c r="DJ259">
        <f t="shared" si="103"/>
        <v>205.37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">
      <c r="A260">
        <f>ROW(Source!A173)</f>
        <v>173</v>
      </c>
      <c r="B260">
        <v>48176574</v>
      </c>
      <c r="C260">
        <v>48177325</v>
      </c>
      <c r="D260">
        <v>0</v>
      </c>
      <c r="E260">
        <v>1</v>
      </c>
      <c r="F260">
        <v>1</v>
      </c>
      <c r="G260">
        <v>1</v>
      </c>
      <c r="H260">
        <v>3</v>
      </c>
      <c r="I260" t="s">
        <v>559</v>
      </c>
      <c r="J260" t="s">
        <v>3</v>
      </c>
      <c r="K260" t="s">
        <v>560</v>
      </c>
      <c r="L260">
        <v>1339</v>
      </c>
      <c r="N260">
        <v>1007</v>
      </c>
      <c r="O260" t="s">
        <v>51</v>
      </c>
      <c r="P260" t="s">
        <v>51</v>
      </c>
      <c r="Q260">
        <v>1</v>
      </c>
      <c r="W260">
        <v>0</v>
      </c>
      <c r="X260">
        <v>-1267085761</v>
      </c>
      <c r="Y260">
        <f t="shared" si="106"/>
        <v>100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0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100</v>
      </c>
      <c r="AU260" t="s">
        <v>3</v>
      </c>
      <c r="AV260">
        <v>0</v>
      </c>
      <c r="AW260">
        <v>2</v>
      </c>
      <c r="AX260">
        <v>48177349</v>
      </c>
      <c r="AY260">
        <v>1</v>
      </c>
      <c r="AZ260">
        <v>0</v>
      </c>
      <c r="BA260">
        <v>225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v>0</v>
      </c>
      <c r="CX260">
        <f>ROUND(Y260*Source!I173,7)</f>
        <v>2.0819999999999999</v>
      </c>
      <c r="CY260">
        <f t="shared" si="100"/>
        <v>0</v>
      </c>
      <c r="CZ260">
        <f t="shared" si="101"/>
        <v>0</v>
      </c>
      <c r="DA260">
        <f t="shared" si="102"/>
        <v>1</v>
      </c>
      <c r="DB260">
        <f t="shared" si="107"/>
        <v>0</v>
      </c>
      <c r="DC260">
        <f t="shared" si="108"/>
        <v>0</v>
      </c>
      <c r="DD260" t="s">
        <v>3</v>
      </c>
      <c r="DE260" t="s">
        <v>3</v>
      </c>
      <c r="DF260">
        <f>ROUND(ROUND(AE260,2)*CX260,2)</f>
        <v>0</v>
      </c>
      <c r="DG260">
        <f t="shared" si="99"/>
        <v>0</v>
      </c>
      <c r="DH260">
        <f t="shared" si="104"/>
        <v>0</v>
      </c>
      <c r="DI260">
        <f t="shared" si="105"/>
        <v>0</v>
      </c>
      <c r="DJ260">
        <f t="shared" si="103"/>
        <v>0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ROW(Source!A173)</f>
        <v>173</v>
      </c>
      <c r="B261">
        <v>48176574</v>
      </c>
      <c r="C261">
        <v>48177325</v>
      </c>
      <c r="D261">
        <v>46063356</v>
      </c>
      <c r="E261">
        <v>1</v>
      </c>
      <c r="F261">
        <v>1</v>
      </c>
      <c r="G261">
        <v>1</v>
      </c>
      <c r="H261">
        <v>3</v>
      </c>
      <c r="I261" t="s">
        <v>561</v>
      </c>
      <c r="J261" t="s">
        <v>562</v>
      </c>
      <c r="K261" t="s">
        <v>563</v>
      </c>
      <c r="L261">
        <v>1339</v>
      </c>
      <c r="N261">
        <v>1007</v>
      </c>
      <c r="O261" t="s">
        <v>51</v>
      </c>
      <c r="P261" t="s">
        <v>51</v>
      </c>
      <c r="Q261">
        <v>1</v>
      </c>
      <c r="W261">
        <v>0</v>
      </c>
      <c r="X261">
        <v>1841610152</v>
      </c>
      <c r="Y261">
        <f t="shared" si="106"/>
        <v>0.26</v>
      </c>
      <c r="AA261">
        <v>11182.97</v>
      </c>
      <c r="AB261">
        <v>0</v>
      </c>
      <c r="AC261">
        <v>0</v>
      </c>
      <c r="AD261">
        <v>0</v>
      </c>
      <c r="AE261">
        <v>5764.42</v>
      </c>
      <c r="AF261">
        <v>0</v>
      </c>
      <c r="AG261">
        <v>0</v>
      </c>
      <c r="AH261">
        <v>0</v>
      </c>
      <c r="AI261">
        <v>1.94</v>
      </c>
      <c r="AJ261">
        <v>1</v>
      </c>
      <c r="AK261">
        <v>1</v>
      </c>
      <c r="AL261">
        <v>1</v>
      </c>
      <c r="AM261">
        <v>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0.26</v>
      </c>
      <c r="AU261" t="s">
        <v>3</v>
      </c>
      <c r="AV261">
        <v>0</v>
      </c>
      <c r="AW261">
        <v>2</v>
      </c>
      <c r="AX261">
        <v>48177350</v>
      </c>
      <c r="AY261">
        <v>1</v>
      </c>
      <c r="AZ261">
        <v>0</v>
      </c>
      <c r="BA261">
        <v>226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1498.7492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1</v>
      </c>
      <c r="BQ261">
        <v>1498.7492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1</v>
      </c>
      <c r="CV261">
        <v>0</v>
      </c>
      <c r="CW261">
        <v>0</v>
      </c>
      <c r="CX261">
        <f>ROUND(Y261*Source!I173,7)</f>
        <v>5.4132E-3</v>
      </c>
      <c r="CY261">
        <f t="shared" si="100"/>
        <v>11182.97</v>
      </c>
      <c r="CZ261">
        <f t="shared" si="101"/>
        <v>5764.42</v>
      </c>
      <c r="DA261">
        <f t="shared" si="102"/>
        <v>1.94</v>
      </c>
      <c r="DB261">
        <f t="shared" si="107"/>
        <v>1498.75</v>
      </c>
      <c r="DC261">
        <f t="shared" si="108"/>
        <v>0</v>
      </c>
      <c r="DD261" t="s">
        <v>3</v>
      </c>
      <c r="DE261" t="s">
        <v>3</v>
      </c>
      <c r="DF261">
        <f>ROUND(ROUND(AE261*AI261,2)*CX261,2)</f>
        <v>60.54</v>
      </c>
      <c r="DG261">
        <f t="shared" si="99"/>
        <v>0</v>
      </c>
      <c r="DH261">
        <f t="shared" si="104"/>
        <v>0</v>
      </c>
      <c r="DI261">
        <f t="shared" si="105"/>
        <v>0</v>
      </c>
      <c r="DJ261">
        <f t="shared" si="103"/>
        <v>60.54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ROW(Source!A181)</f>
        <v>181</v>
      </c>
      <c r="B262">
        <v>48176574</v>
      </c>
      <c r="C262">
        <v>48177358</v>
      </c>
      <c r="D262">
        <v>45910057</v>
      </c>
      <c r="E262">
        <v>115</v>
      </c>
      <c r="F262">
        <v>1</v>
      </c>
      <c r="G262">
        <v>1</v>
      </c>
      <c r="H262">
        <v>1</v>
      </c>
      <c r="I262" t="s">
        <v>569</v>
      </c>
      <c r="J262" t="s">
        <v>3</v>
      </c>
      <c r="K262" t="s">
        <v>570</v>
      </c>
      <c r="L262">
        <v>1191</v>
      </c>
      <c r="N262">
        <v>1013</v>
      </c>
      <c r="O262" t="s">
        <v>476</v>
      </c>
      <c r="P262" t="s">
        <v>476</v>
      </c>
      <c r="Q262">
        <v>1</v>
      </c>
      <c r="W262">
        <v>0</v>
      </c>
      <c r="X262">
        <v>604021916</v>
      </c>
      <c r="Y262">
        <f t="shared" si="106"/>
        <v>5.95</v>
      </c>
      <c r="AA262">
        <v>0</v>
      </c>
      <c r="AB262">
        <v>0</v>
      </c>
      <c r="AC262">
        <v>0</v>
      </c>
      <c r="AD262">
        <v>677.52</v>
      </c>
      <c r="AE262">
        <v>0</v>
      </c>
      <c r="AF262">
        <v>0</v>
      </c>
      <c r="AG262">
        <v>0</v>
      </c>
      <c r="AH262">
        <v>677.52</v>
      </c>
      <c r="AI262">
        <v>1</v>
      </c>
      <c r="AJ262">
        <v>1</v>
      </c>
      <c r="AK262">
        <v>1</v>
      </c>
      <c r="AL262">
        <v>1</v>
      </c>
      <c r="AM262">
        <v>-2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5.95</v>
      </c>
      <c r="AU262" t="s">
        <v>3</v>
      </c>
      <c r="AV262">
        <v>1</v>
      </c>
      <c r="AW262">
        <v>2</v>
      </c>
      <c r="AX262">
        <v>48177368</v>
      </c>
      <c r="AY262">
        <v>2</v>
      </c>
      <c r="AZ262">
        <v>131072</v>
      </c>
      <c r="BA262">
        <v>227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4031.2440000000001</v>
      </c>
      <c r="BN262">
        <v>5.95</v>
      </c>
      <c r="BO262">
        <v>0</v>
      </c>
      <c r="BP262">
        <v>1</v>
      </c>
      <c r="BQ262">
        <v>0</v>
      </c>
      <c r="BR262">
        <v>0</v>
      </c>
      <c r="BS262">
        <v>0</v>
      </c>
      <c r="BT262">
        <v>4031.2440000000001</v>
      </c>
      <c r="BU262">
        <v>5.95</v>
      </c>
      <c r="BV262">
        <v>0</v>
      </c>
      <c r="BW262">
        <v>1</v>
      </c>
      <c r="CU262">
        <f>ROUND(AT262*Source!I181*AH262*AL262,2)</f>
        <v>1088.44</v>
      </c>
      <c r="CV262">
        <f>ROUND(Y262*Source!I181,7)</f>
        <v>1.6065</v>
      </c>
      <c r="CW262">
        <v>0</v>
      </c>
      <c r="CX262">
        <f>ROUND(Y262*Source!I181,7)</f>
        <v>1.6065</v>
      </c>
      <c r="CY262">
        <f>AD262</f>
        <v>677.52</v>
      </c>
      <c r="CZ262">
        <f>AH262</f>
        <v>677.52</v>
      </c>
      <c r="DA262">
        <f>AL262</f>
        <v>1</v>
      </c>
      <c r="DB262">
        <f t="shared" si="107"/>
        <v>4031.24</v>
      </c>
      <c r="DC262">
        <f t="shared" si="108"/>
        <v>0</v>
      </c>
      <c r="DD262" t="s">
        <v>3</v>
      </c>
      <c r="DE262" t="s">
        <v>3</v>
      </c>
      <c r="DF262">
        <f>ROUND(ROUND(AE262,2)*CX262,2)</f>
        <v>0</v>
      </c>
      <c r="DG262">
        <f t="shared" si="99"/>
        <v>0</v>
      </c>
      <c r="DH262">
        <f t="shared" si="104"/>
        <v>0</v>
      </c>
      <c r="DI262">
        <f t="shared" si="105"/>
        <v>1088.44</v>
      </c>
      <c r="DJ262">
        <f>DI262</f>
        <v>1088.44</v>
      </c>
      <c r="DK262">
        <v>1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ROW(Source!A181)</f>
        <v>181</v>
      </c>
      <c r="B263">
        <v>48176574</v>
      </c>
      <c r="C263">
        <v>48177358</v>
      </c>
      <c r="D263">
        <v>45910359</v>
      </c>
      <c r="E263">
        <v>115</v>
      </c>
      <c r="F263">
        <v>1</v>
      </c>
      <c r="G263">
        <v>1</v>
      </c>
      <c r="H263">
        <v>1</v>
      </c>
      <c r="I263" t="s">
        <v>474</v>
      </c>
      <c r="J263" t="s">
        <v>3</v>
      </c>
      <c r="K263" t="s">
        <v>475</v>
      </c>
      <c r="L263">
        <v>1191</v>
      </c>
      <c r="N263">
        <v>1013</v>
      </c>
      <c r="O263" t="s">
        <v>476</v>
      </c>
      <c r="P263" t="s">
        <v>476</v>
      </c>
      <c r="Q263">
        <v>1</v>
      </c>
      <c r="W263">
        <v>0</v>
      </c>
      <c r="X263">
        <v>-1417349443</v>
      </c>
      <c r="Y263">
        <f t="shared" si="106"/>
        <v>0.36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1</v>
      </c>
      <c r="AJ263">
        <v>1</v>
      </c>
      <c r="AK263">
        <v>1</v>
      </c>
      <c r="AL263">
        <v>1</v>
      </c>
      <c r="AM263">
        <v>-2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0.36</v>
      </c>
      <c r="AU263" t="s">
        <v>3</v>
      </c>
      <c r="AV263">
        <v>2</v>
      </c>
      <c r="AW263">
        <v>2</v>
      </c>
      <c r="AX263">
        <v>48177369</v>
      </c>
      <c r="AY263">
        <v>1</v>
      </c>
      <c r="AZ263">
        <v>0</v>
      </c>
      <c r="BA263">
        <v>228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V263">
        <v>0</v>
      </c>
      <c r="CW263">
        <v>0</v>
      </c>
      <c r="CX263">
        <f>ROUND(Y263*Source!I181,7)</f>
        <v>9.7199999999999995E-2</v>
      </c>
      <c r="CY263">
        <f>AD263</f>
        <v>0</v>
      </c>
      <c r="CZ263">
        <f>AH263</f>
        <v>0</v>
      </c>
      <c r="DA263">
        <f>AL263</f>
        <v>1</v>
      </c>
      <c r="DB263">
        <f t="shared" si="107"/>
        <v>0</v>
      </c>
      <c r="DC263">
        <f t="shared" si="108"/>
        <v>0</v>
      </c>
      <c r="DD263" t="s">
        <v>3</v>
      </c>
      <c r="DE263" t="s">
        <v>3</v>
      </c>
      <c r="DF263">
        <f>ROUND(ROUND(AE263,2)*CX263,2)</f>
        <v>0</v>
      </c>
      <c r="DG263">
        <f t="shared" si="99"/>
        <v>0</v>
      </c>
      <c r="DH263">
        <f t="shared" si="104"/>
        <v>0</v>
      </c>
      <c r="DI263">
        <f t="shared" si="105"/>
        <v>0</v>
      </c>
      <c r="DJ263">
        <f>DI263</f>
        <v>0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ROW(Source!A181)</f>
        <v>181</v>
      </c>
      <c r="B264">
        <v>48176574</v>
      </c>
      <c r="C264">
        <v>48177358</v>
      </c>
      <c r="D264">
        <v>46128406</v>
      </c>
      <c r="E264">
        <v>1</v>
      </c>
      <c r="F264">
        <v>1</v>
      </c>
      <c r="G264">
        <v>1</v>
      </c>
      <c r="H264">
        <v>2</v>
      </c>
      <c r="I264" t="s">
        <v>501</v>
      </c>
      <c r="J264" t="s">
        <v>502</v>
      </c>
      <c r="K264" t="s">
        <v>503</v>
      </c>
      <c r="L264">
        <v>1368</v>
      </c>
      <c r="N264">
        <v>1011</v>
      </c>
      <c r="O264" t="s">
        <v>480</v>
      </c>
      <c r="P264" t="s">
        <v>480</v>
      </c>
      <c r="Q264">
        <v>1</v>
      </c>
      <c r="W264">
        <v>0</v>
      </c>
      <c r="X264">
        <v>-1960355630</v>
      </c>
      <c r="Y264">
        <f t="shared" si="106"/>
        <v>0.36</v>
      </c>
      <c r="AA264">
        <v>0</v>
      </c>
      <c r="AB264">
        <v>971.8</v>
      </c>
      <c r="AC264">
        <v>1051.33</v>
      </c>
      <c r="AD264">
        <v>0</v>
      </c>
      <c r="AE264">
        <v>0</v>
      </c>
      <c r="AF264">
        <v>971.8</v>
      </c>
      <c r="AG264">
        <v>1051.33</v>
      </c>
      <c r="AH264">
        <v>0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0.36</v>
      </c>
      <c r="AU264" t="s">
        <v>3</v>
      </c>
      <c r="AV264">
        <v>0</v>
      </c>
      <c r="AW264">
        <v>2</v>
      </c>
      <c r="AX264">
        <v>48177370</v>
      </c>
      <c r="AY264">
        <v>2</v>
      </c>
      <c r="AZ264">
        <v>98304</v>
      </c>
      <c r="BA264">
        <v>229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349.84799999999996</v>
      </c>
      <c r="BL264">
        <v>378.47879999999998</v>
      </c>
      <c r="BM264">
        <v>0</v>
      </c>
      <c r="BN264">
        <v>0</v>
      </c>
      <c r="BO264">
        <v>0.36</v>
      </c>
      <c r="BP264">
        <v>1</v>
      </c>
      <c r="BQ264">
        <v>0</v>
      </c>
      <c r="BR264">
        <v>349.84799999999996</v>
      </c>
      <c r="BS264">
        <v>378.47879999999998</v>
      </c>
      <c r="BT264">
        <v>0</v>
      </c>
      <c r="BU264">
        <v>0</v>
      </c>
      <c r="BV264">
        <v>0.36</v>
      </c>
      <c r="BW264">
        <v>1</v>
      </c>
      <c r="CV264">
        <v>0</v>
      </c>
      <c r="CW264">
        <f>ROUND(Y264*Source!I181*DO264,7)</f>
        <v>9.7199999999999995E-2</v>
      </c>
      <c r="CX264">
        <f>ROUND(Y264*Source!I181,7)</f>
        <v>9.7199999999999995E-2</v>
      </c>
      <c r="CY264">
        <f>AB264</f>
        <v>971.8</v>
      </c>
      <c r="CZ264">
        <f>AF264</f>
        <v>971.8</v>
      </c>
      <c r="DA264">
        <f>AJ264</f>
        <v>1</v>
      </c>
      <c r="DB264">
        <f t="shared" si="107"/>
        <v>349.85</v>
      </c>
      <c r="DC264">
        <f t="shared" si="108"/>
        <v>378.48</v>
      </c>
      <c r="DD264" t="s">
        <v>3</v>
      </c>
      <c r="DE264" t="s">
        <v>3</v>
      </c>
      <c r="DF264">
        <f>ROUND(ROUND(AE264,2)*CX264,2)</f>
        <v>0</v>
      </c>
      <c r="DG264">
        <f t="shared" si="99"/>
        <v>94.46</v>
      </c>
      <c r="DH264">
        <f t="shared" si="104"/>
        <v>102.19</v>
      </c>
      <c r="DI264">
        <f t="shared" si="105"/>
        <v>0</v>
      </c>
      <c r="DJ264">
        <f>DG264+DH264</f>
        <v>196.64999999999998</v>
      </c>
      <c r="DK264">
        <v>1</v>
      </c>
      <c r="DL264" t="s">
        <v>481</v>
      </c>
      <c r="DM264">
        <v>6</v>
      </c>
      <c r="DN264" t="s">
        <v>476</v>
      </c>
      <c r="DO264">
        <v>1</v>
      </c>
    </row>
    <row r="265" spans="1:119" x14ac:dyDescent="0.2">
      <c r="A265">
        <f>ROW(Source!A181)</f>
        <v>181</v>
      </c>
      <c r="B265">
        <v>48176574</v>
      </c>
      <c r="C265">
        <v>48177358</v>
      </c>
      <c r="D265">
        <v>46044205</v>
      </c>
      <c r="E265">
        <v>1</v>
      </c>
      <c r="F265">
        <v>1</v>
      </c>
      <c r="G265">
        <v>1</v>
      </c>
      <c r="H265">
        <v>3</v>
      </c>
      <c r="I265" t="s">
        <v>494</v>
      </c>
      <c r="J265" t="s">
        <v>495</v>
      </c>
      <c r="K265" t="s">
        <v>496</v>
      </c>
      <c r="L265">
        <v>1339</v>
      </c>
      <c r="N265">
        <v>1007</v>
      </c>
      <c r="O265" t="s">
        <v>51</v>
      </c>
      <c r="P265" t="s">
        <v>51</v>
      </c>
      <c r="Q265">
        <v>1</v>
      </c>
      <c r="W265">
        <v>0</v>
      </c>
      <c r="X265">
        <v>-101622892</v>
      </c>
      <c r="Y265">
        <f t="shared" si="106"/>
        <v>0.46</v>
      </c>
      <c r="AA265">
        <v>32.85</v>
      </c>
      <c r="AB265">
        <v>0</v>
      </c>
      <c r="AC265">
        <v>0</v>
      </c>
      <c r="AD265">
        <v>0</v>
      </c>
      <c r="AE265">
        <v>35.71</v>
      </c>
      <c r="AF265">
        <v>0</v>
      </c>
      <c r="AG265">
        <v>0</v>
      </c>
      <c r="AH265">
        <v>0</v>
      </c>
      <c r="AI265">
        <v>0.92</v>
      </c>
      <c r="AJ265">
        <v>1</v>
      </c>
      <c r="AK265">
        <v>1</v>
      </c>
      <c r="AL265">
        <v>1</v>
      </c>
      <c r="AM265">
        <v>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0.46</v>
      </c>
      <c r="AU265" t="s">
        <v>3</v>
      </c>
      <c r="AV265">
        <v>0</v>
      </c>
      <c r="AW265">
        <v>2</v>
      </c>
      <c r="AX265">
        <v>48177371</v>
      </c>
      <c r="AY265">
        <v>1</v>
      </c>
      <c r="AZ265">
        <v>0</v>
      </c>
      <c r="BA265">
        <v>230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16.426600000000001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1</v>
      </c>
      <c r="BQ265">
        <v>16.426600000000001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1</v>
      </c>
      <c r="CV265">
        <v>0</v>
      </c>
      <c r="CW265">
        <v>0</v>
      </c>
      <c r="CX265">
        <f>ROUND(Y265*Source!I181,7)</f>
        <v>0.1242</v>
      </c>
      <c r="CY265">
        <f t="shared" ref="CY265:CY270" si="109">AA265</f>
        <v>32.85</v>
      </c>
      <c r="CZ265">
        <f t="shared" ref="CZ265:CZ270" si="110">AE265</f>
        <v>35.71</v>
      </c>
      <c r="DA265">
        <f t="shared" ref="DA265:DA270" si="111">AI265</f>
        <v>0.92</v>
      </c>
      <c r="DB265">
        <f t="shared" si="107"/>
        <v>16.43</v>
      </c>
      <c r="DC265">
        <f t="shared" si="108"/>
        <v>0</v>
      </c>
      <c r="DD265" t="s">
        <v>3</v>
      </c>
      <c r="DE265" t="s">
        <v>3</v>
      </c>
      <c r="DF265">
        <f>ROUND(ROUND(AE265*AI265,2)*CX265,2)</f>
        <v>4.08</v>
      </c>
      <c r="DG265">
        <f t="shared" si="99"/>
        <v>0</v>
      </c>
      <c r="DH265">
        <f t="shared" si="104"/>
        <v>0</v>
      </c>
      <c r="DI265">
        <f t="shared" si="105"/>
        <v>0</v>
      </c>
      <c r="DJ265">
        <f t="shared" ref="DJ265:DJ270" si="112">DF265</f>
        <v>4.08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ROW(Source!A181)</f>
        <v>181</v>
      </c>
      <c r="B266">
        <v>48176574</v>
      </c>
      <c r="C266">
        <v>48177358</v>
      </c>
      <c r="D266">
        <v>0</v>
      </c>
      <c r="E266">
        <v>1</v>
      </c>
      <c r="F266">
        <v>1</v>
      </c>
      <c r="G266">
        <v>1</v>
      </c>
      <c r="H266">
        <v>3</v>
      </c>
      <c r="I266" t="s">
        <v>557</v>
      </c>
      <c r="J266" t="s">
        <v>3</v>
      </c>
      <c r="K266" t="s">
        <v>571</v>
      </c>
      <c r="L266">
        <v>1339</v>
      </c>
      <c r="N266">
        <v>1007</v>
      </c>
      <c r="O266" t="s">
        <v>51</v>
      </c>
      <c r="P266" t="s">
        <v>51</v>
      </c>
      <c r="Q266">
        <v>1</v>
      </c>
      <c r="W266">
        <v>0</v>
      </c>
      <c r="X266">
        <v>-1680318690</v>
      </c>
      <c r="Y266">
        <f t="shared" si="106"/>
        <v>0.221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1</v>
      </c>
      <c r="AJ266">
        <v>1</v>
      </c>
      <c r="AK266">
        <v>1</v>
      </c>
      <c r="AL266">
        <v>1</v>
      </c>
      <c r="AM266">
        <v>0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0.221</v>
      </c>
      <c r="AU266" t="s">
        <v>3</v>
      </c>
      <c r="AV266">
        <v>0</v>
      </c>
      <c r="AW266">
        <v>2</v>
      </c>
      <c r="AX266">
        <v>48177372</v>
      </c>
      <c r="AY266">
        <v>1</v>
      </c>
      <c r="AZ266">
        <v>0</v>
      </c>
      <c r="BA266">
        <v>231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v>0</v>
      </c>
      <c r="CX266">
        <f>ROUND(Y266*Source!I181,7)</f>
        <v>5.9670000000000001E-2</v>
      </c>
      <c r="CY266">
        <f t="shared" si="109"/>
        <v>0</v>
      </c>
      <c r="CZ266">
        <f t="shared" si="110"/>
        <v>0</v>
      </c>
      <c r="DA266">
        <f t="shared" si="111"/>
        <v>1</v>
      </c>
      <c r="DB266">
        <f t="shared" si="107"/>
        <v>0</v>
      </c>
      <c r="DC266">
        <f t="shared" si="108"/>
        <v>0</v>
      </c>
      <c r="DD266" t="s">
        <v>3</v>
      </c>
      <c r="DE266" t="s">
        <v>3</v>
      </c>
      <c r="DF266">
        <f>ROUND(ROUND(AE266,2)*CX266,2)</f>
        <v>0</v>
      </c>
      <c r="DG266">
        <f t="shared" si="99"/>
        <v>0</v>
      </c>
      <c r="DH266">
        <f t="shared" si="104"/>
        <v>0</v>
      </c>
      <c r="DI266">
        <f t="shared" si="105"/>
        <v>0</v>
      </c>
      <c r="DJ266">
        <f t="shared" si="112"/>
        <v>0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ROW(Source!A181)</f>
        <v>181</v>
      </c>
      <c r="B267">
        <v>48176574</v>
      </c>
      <c r="C267">
        <v>48177358</v>
      </c>
      <c r="D267">
        <v>46051301</v>
      </c>
      <c r="E267">
        <v>1</v>
      </c>
      <c r="F267">
        <v>1</v>
      </c>
      <c r="G267">
        <v>1</v>
      </c>
      <c r="H267">
        <v>3</v>
      </c>
      <c r="I267" t="s">
        <v>151</v>
      </c>
      <c r="J267" t="s">
        <v>153</v>
      </c>
      <c r="K267" t="s">
        <v>152</v>
      </c>
      <c r="L267">
        <v>1339</v>
      </c>
      <c r="N267">
        <v>1007</v>
      </c>
      <c r="O267" t="s">
        <v>51</v>
      </c>
      <c r="P267" t="s">
        <v>51</v>
      </c>
      <c r="Q267">
        <v>1</v>
      </c>
      <c r="W267">
        <v>0</v>
      </c>
      <c r="X267">
        <v>1036015556</v>
      </c>
      <c r="Y267">
        <f t="shared" si="106"/>
        <v>0.221</v>
      </c>
      <c r="AA267">
        <v>4288.76</v>
      </c>
      <c r="AB267">
        <v>0</v>
      </c>
      <c r="AC267">
        <v>0</v>
      </c>
      <c r="AD267">
        <v>0</v>
      </c>
      <c r="AE267">
        <v>3486.8</v>
      </c>
      <c r="AF267">
        <v>0</v>
      </c>
      <c r="AG267">
        <v>0</v>
      </c>
      <c r="AH267">
        <v>0</v>
      </c>
      <c r="AI267">
        <v>1.23</v>
      </c>
      <c r="AJ267">
        <v>1</v>
      </c>
      <c r="AK267">
        <v>1</v>
      </c>
      <c r="AL267">
        <v>1</v>
      </c>
      <c r="AM267">
        <v>0</v>
      </c>
      <c r="AN267">
        <v>0</v>
      </c>
      <c r="AO267">
        <v>0</v>
      </c>
      <c r="AP267">
        <v>1</v>
      </c>
      <c r="AQ267">
        <v>0</v>
      </c>
      <c r="AR267">
        <v>0</v>
      </c>
      <c r="AS267" t="s">
        <v>3</v>
      </c>
      <c r="AT267">
        <v>0.221</v>
      </c>
      <c r="AU267" t="s">
        <v>3</v>
      </c>
      <c r="AV267">
        <v>0</v>
      </c>
      <c r="AW267">
        <v>1</v>
      </c>
      <c r="AX267">
        <v>-1</v>
      </c>
      <c r="AY267">
        <v>0</v>
      </c>
      <c r="AZ267">
        <v>0</v>
      </c>
      <c r="BA267" t="s">
        <v>3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v>0</v>
      </c>
      <c r="CX267">
        <f>ROUND(Y267*Source!I181,7)</f>
        <v>5.9670000000000001E-2</v>
      </c>
      <c r="CY267">
        <f t="shared" si="109"/>
        <v>4288.76</v>
      </c>
      <c r="CZ267">
        <f t="shared" si="110"/>
        <v>3486.8</v>
      </c>
      <c r="DA267">
        <f t="shared" si="111"/>
        <v>1.23</v>
      </c>
      <c r="DB267">
        <f t="shared" si="107"/>
        <v>770.58</v>
      </c>
      <c r="DC267">
        <f t="shared" si="108"/>
        <v>0</v>
      </c>
      <c r="DD267" t="s">
        <v>3</v>
      </c>
      <c r="DE267" t="s">
        <v>3</v>
      </c>
      <c r="DF267">
        <f>ROUND(ROUND(AE267*AI267,2)*CX267,2)</f>
        <v>255.91</v>
      </c>
      <c r="DG267">
        <f t="shared" si="99"/>
        <v>0</v>
      </c>
      <c r="DH267">
        <f t="shared" si="104"/>
        <v>0</v>
      </c>
      <c r="DI267">
        <f t="shared" si="105"/>
        <v>0</v>
      </c>
      <c r="DJ267">
        <f t="shared" si="112"/>
        <v>255.91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">
      <c r="A268">
        <f>ROW(Source!A181)</f>
        <v>181</v>
      </c>
      <c r="B268">
        <v>48176574</v>
      </c>
      <c r="C268">
        <v>48177358</v>
      </c>
      <c r="D268">
        <v>0</v>
      </c>
      <c r="E268">
        <v>1</v>
      </c>
      <c r="F268">
        <v>1</v>
      </c>
      <c r="G268">
        <v>1</v>
      </c>
      <c r="H268">
        <v>3</v>
      </c>
      <c r="I268" t="s">
        <v>572</v>
      </c>
      <c r="J268" t="s">
        <v>3</v>
      </c>
      <c r="K268" t="s">
        <v>573</v>
      </c>
      <c r="L268">
        <v>1407</v>
      </c>
      <c r="N268">
        <v>1013</v>
      </c>
      <c r="O268" t="s">
        <v>222</v>
      </c>
      <c r="P268" t="s">
        <v>222</v>
      </c>
      <c r="Q268">
        <v>1</v>
      </c>
      <c r="W268">
        <v>0</v>
      </c>
      <c r="X268">
        <v>-1335999631</v>
      </c>
      <c r="Y268">
        <f t="shared" si="106"/>
        <v>0.4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1</v>
      </c>
      <c r="AJ268">
        <v>1</v>
      </c>
      <c r="AK268">
        <v>1</v>
      </c>
      <c r="AL268">
        <v>1</v>
      </c>
      <c r="AM268">
        <v>0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0.4</v>
      </c>
      <c r="AU268" t="s">
        <v>3</v>
      </c>
      <c r="AV268">
        <v>0</v>
      </c>
      <c r="AW268">
        <v>2</v>
      </c>
      <c r="AX268">
        <v>48177373</v>
      </c>
      <c r="AY268">
        <v>1</v>
      </c>
      <c r="AZ268">
        <v>0</v>
      </c>
      <c r="BA268">
        <v>232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v>0</v>
      </c>
      <c r="CX268">
        <f>ROUND(Y268*Source!I181,7)</f>
        <v>0.108</v>
      </c>
      <c r="CY268">
        <f t="shared" si="109"/>
        <v>0</v>
      </c>
      <c r="CZ268">
        <f t="shared" si="110"/>
        <v>0</v>
      </c>
      <c r="DA268">
        <f t="shared" si="111"/>
        <v>1</v>
      </c>
      <c r="DB268">
        <f t="shared" si="107"/>
        <v>0</v>
      </c>
      <c r="DC268">
        <f t="shared" si="108"/>
        <v>0</v>
      </c>
      <c r="DD268" t="s">
        <v>3</v>
      </c>
      <c r="DE268" t="s">
        <v>3</v>
      </c>
      <c r="DF268">
        <f>ROUND(ROUND(AE268,2)*CX268,2)</f>
        <v>0</v>
      </c>
      <c r="DG268">
        <f t="shared" si="99"/>
        <v>0</v>
      </c>
      <c r="DH268">
        <f t="shared" si="104"/>
        <v>0</v>
      </c>
      <c r="DI268">
        <f t="shared" si="105"/>
        <v>0</v>
      </c>
      <c r="DJ268">
        <f t="shared" si="112"/>
        <v>0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ROW(Source!A181)</f>
        <v>181</v>
      </c>
      <c r="B269">
        <v>48176574</v>
      </c>
      <c r="C269">
        <v>48177358</v>
      </c>
      <c r="D269">
        <v>46054306</v>
      </c>
      <c r="E269">
        <v>1</v>
      </c>
      <c r="F269">
        <v>1</v>
      </c>
      <c r="G269">
        <v>1</v>
      </c>
      <c r="H269">
        <v>3</v>
      </c>
      <c r="I269" t="s">
        <v>220</v>
      </c>
      <c r="J269" t="s">
        <v>223</v>
      </c>
      <c r="K269" t="s">
        <v>221</v>
      </c>
      <c r="L269">
        <v>1407</v>
      </c>
      <c r="N269">
        <v>1013</v>
      </c>
      <c r="O269" t="s">
        <v>222</v>
      </c>
      <c r="P269" t="s">
        <v>222</v>
      </c>
      <c r="Q269">
        <v>1</v>
      </c>
      <c r="W269">
        <v>0</v>
      </c>
      <c r="X269">
        <v>709513300</v>
      </c>
      <c r="Y269">
        <f t="shared" si="106"/>
        <v>0.4</v>
      </c>
      <c r="AA269">
        <v>14063.7</v>
      </c>
      <c r="AB269">
        <v>0</v>
      </c>
      <c r="AC269">
        <v>0</v>
      </c>
      <c r="AD269">
        <v>0</v>
      </c>
      <c r="AE269">
        <v>14803.89</v>
      </c>
      <c r="AF269">
        <v>0</v>
      </c>
      <c r="AG269">
        <v>0</v>
      </c>
      <c r="AH269">
        <v>0</v>
      </c>
      <c r="AI269">
        <v>0.95</v>
      </c>
      <c r="AJ269">
        <v>1</v>
      </c>
      <c r="AK269">
        <v>1</v>
      </c>
      <c r="AL269">
        <v>1</v>
      </c>
      <c r="AM269">
        <v>0</v>
      </c>
      <c r="AN269">
        <v>0</v>
      </c>
      <c r="AO269">
        <v>0</v>
      </c>
      <c r="AP269">
        <v>1</v>
      </c>
      <c r="AQ269">
        <v>0</v>
      </c>
      <c r="AR269">
        <v>0</v>
      </c>
      <c r="AS269" t="s">
        <v>3</v>
      </c>
      <c r="AT269">
        <v>0.4</v>
      </c>
      <c r="AU269" t="s">
        <v>3</v>
      </c>
      <c r="AV269">
        <v>0</v>
      </c>
      <c r="AW269">
        <v>1</v>
      </c>
      <c r="AX269">
        <v>-1</v>
      </c>
      <c r="AY269">
        <v>0</v>
      </c>
      <c r="AZ269">
        <v>0</v>
      </c>
      <c r="BA269" t="s">
        <v>3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v>0</v>
      </c>
      <c r="CX269">
        <f>ROUND(Y269*Source!I181,7)</f>
        <v>0.108</v>
      </c>
      <c r="CY269">
        <f t="shared" si="109"/>
        <v>14063.7</v>
      </c>
      <c r="CZ269">
        <f t="shared" si="110"/>
        <v>14803.89</v>
      </c>
      <c r="DA269">
        <f t="shared" si="111"/>
        <v>0.95</v>
      </c>
      <c r="DB269">
        <f t="shared" si="107"/>
        <v>5921.56</v>
      </c>
      <c r="DC269">
        <f t="shared" si="108"/>
        <v>0</v>
      </c>
      <c r="DD269" t="s">
        <v>3</v>
      </c>
      <c r="DE269" t="s">
        <v>3</v>
      </c>
      <c r="DF269">
        <f>ROUND(ROUND(AE269*AI269,2)*CX269,2)</f>
        <v>1518.88</v>
      </c>
      <c r="DG269">
        <f t="shared" si="99"/>
        <v>0</v>
      </c>
      <c r="DH269">
        <f t="shared" si="104"/>
        <v>0</v>
      </c>
      <c r="DI269">
        <f t="shared" si="105"/>
        <v>0</v>
      </c>
      <c r="DJ269">
        <f t="shared" si="112"/>
        <v>1518.88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ROW(Source!A181)</f>
        <v>181</v>
      </c>
      <c r="B270">
        <v>48176574</v>
      </c>
      <c r="C270">
        <v>48177358</v>
      </c>
      <c r="D270">
        <v>46057370</v>
      </c>
      <c r="E270">
        <v>1</v>
      </c>
      <c r="F270">
        <v>1</v>
      </c>
      <c r="G270">
        <v>1</v>
      </c>
      <c r="H270">
        <v>3</v>
      </c>
      <c r="I270" t="s">
        <v>574</v>
      </c>
      <c r="J270" t="s">
        <v>575</v>
      </c>
      <c r="K270" t="s">
        <v>576</v>
      </c>
      <c r="L270">
        <v>1348</v>
      </c>
      <c r="N270">
        <v>1009</v>
      </c>
      <c r="O270" t="s">
        <v>227</v>
      </c>
      <c r="P270" t="s">
        <v>227</v>
      </c>
      <c r="Q270">
        <v>1000</v>
      </c>
      <c r="W270">
        <v>0</v>
      </c>
      <c r="X270">
        <v>-777829422</v>
      </c>
      <c r="Y270">
        <f t="shared" si="106"/>
        <v>2.3E-3</v>
      </c>
      <c r="AA270">
        <v>75462.539999999994</v>
      </c>
      <c r="AB270">
        <v>0</v>
      </c>
      <c r="AC270">
        <v>0</v>
      </c>
      <c r="AD270">
        <v>0</v>
      </c>
      <c r="AE270">
        <v>55898.18</v>
      </c>
      <c r="AF270">
        <v>0</v>
      </c>
      <c r="AG270">
        <v>0</v>
      </c>
      <c r="AH270">
        <v>0</v>
      </c>
      <c r="AI270">
        <v>1.35</v>
      </c>
      <c r="AJ270">
        <v>1</v>
      </c>
      <c r="AK270">
        <v>1</v>
      </c>
      <c r="AL270">
        <v>1</v>
      </c>
      <c r="AM270">
        <v>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2.3E-3</v>
      </c>
      <c r="AU270" t="s">
        <v>3</v>
      </c>
      <c r="AV270">
        <v>0</v>
      </c>
      <c r="AW270">
        <v>2</v>
      </c>
      <c r="AX270">
        <v>48177374</v>
      </c>
      <c r="AY270">
        <v>1</v>
      </c>
      <c r="AZ270">
        <v>0</v>
      </c>
      <c r="BA270">
        <v>233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128.56581399999999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1</v>
      </c>
      <c r="BQ270">
        <v>128.56581399999999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1</v>
      </c>
      <c r="CV270">
        <v>0</v>
      </c>
      <c r="CW270">
        <v>0</v>
      </c>
      <c r="CX270">
        <f>ROUND(Y270*Source!I181,7)</f>
        <v>6.2100000000000002E-4</v>
      </c>
      <c r="CY270">
        <f t="shared" si="109"/>
        <v>75462.539999999994</v>
      </c>
      <c r="CZ270">
        <f t="shared" si="110"/>
        <v>55898.18</v>
      </c>
      <c r="DA270">
        <f t="shared" si="111"/>
        <v>1.35</v>
      </c>
      <c r="DB270">
        <f t="shared" si="107"/>
        <v>128.57</v>
      </c>
      <c r="DC270">
        <f t="shared" si="108"/>
        <v>0</v>
      </c>
      <c r="DD270" t="s">
        <v>3</v>
      </c>
      <c r="DE270" t="s">
        <v>3</v>
      </c>
      <c r="DF270">
        <f>ROUND(ROUND(AE270*AI270,2)*CX270,2)</f>
        <v>46.86</v>
      </c>
      <c r="DG270">
        <f t="shared" si="99"/>
        <v>0</v>
      </c>
      <c r="DH270">
        <f t="shared" si="104"/>
        <v>0</v>
      </c>
      <c r="DI270">
        <f t="shared" si="105"/>
        <v>0</v>
      </c>
      <c r="DJ270">
        <f t="shared" si="112"/>
        <v>46.86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ROW(Source!A184)</f>
        <v>184</v>
      </c>
      <c r="B271">
        <v>48176574</v>
      </c>
      <c r="C271">
        <v>48177377</v>
      </c>
      <c r="D271">
        <v>45910122</v>
      </c>
      <c r="E271">
        <v>115</v>
      </c>
      <c r="F271">
        <v>1</v>
      </c>
      <c r="G271">
        <v>1</v>
      </c>
      <c r="H271">
        <v>1</v>
      </c>
      <c r="I271" t="s">
        <v>582</v>
      </c>
      <c r="J271" t="s">
        <v>3</v>
      </c>
      <c r="K271" t="s">
        <v>583</v>
      </c>
      <c r="L271">
        <v>1191</v>
      </c>
      <c r="N271">
        <v>1013</v>
      </c>
      <c r="O271" t="s">
        <v>476</v>
      </c>
      <c r="P271" t="s">
        <v>476</v>
      </c>
      <c r="Q271">
        <v>1</v>
      </c>
      <c r="W271">
        <v>0</v>
      </c>
      <c r="X271">
        <v>293181933</v>
      </c>
      <c r="Y271">
        <f t="shared" si="106"/>
        <v>42.7</v>
      </c>
      <c r="AA271">
        <v>0</v>
      </c>
      <c r="AB271">
        <v>0</v>
      </c>
      <c r="AC271">
        <v>0</v>
      </c>
      <c r="AD271">
        <v>829.38</v>
      </c>
      <c r="AE271">
        <v>0</v>
      </c>
      <c r="AF271">
        <v>0</v>
      </c>
      <c r="AG271">
        <v>0</v>
      </c>
      <c r="AH271">
        <v>829.38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42.7</v>
      </c>
      <c r="AU271" t="s">
        <v>3</v>
      </c>
      <c r="AV271">
        <v>1</v>
      </c>
      <c r="AW271">
        <v>2</v>
      </c>
      <c r="AX271">
        <v>48177386</v>
      </c>
      <c r="AY271">
        <v>2</v>
      </c>
      <c r="AZ271">
        <v>131072</v>
      </c>
      <c r="BA271">
        <v>234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35414.526000000005</v>
      </c>
      <c r="BN271">
        <v>42.7</v>
      </c>
      <c r="BO271">
        <v>0</v>
      </c>
      <c r="BP271">
        <v>1</v>
      </c>
      <c r="BQ271">
        <v>0</v>
      </c>
      <c r="BR271">
        <v>0</v>
      </c>
      <c r="BS271">
        <v>0</v>
      </c>
      <c r="BT271">
        <v>35414.526000000005</v>
      </c>
      <c r="BU271">
        <v>42.7</v>
      </c>
      <c r="BV271">
        <v>0</v>
      </c>
      <c r="BW271">
        <v>1</v>
      </c>
      <c r="CU271">
        <f>ROUND(AT271*Source!I184*AH271*AL271,2)</f>
        <v>839.32</v>
      </c>
      <c r="CV271">
        <f>ROUND(Y271*Source!I184,7)</f>
        <v>1.0119899999999999</v>
      </c>
      <c r="CW271">
        <v>0</v>
      </c>
      <c r="CX271">
        <f>ROUND(Y271*Source!I184,7)</f>
        <v>1.0119899999999999</v>
      </c>
      <c r="CY271">
        <f>AD271</f>
        <v>829.38</v>
      </c>
      <c r="CZ271">
        <f>AH271</f>
        <v>829.38</v>
      </c>
      <c r="DA271">
        <f>AL271</f>
        <v>1</v>
      </c>
      <c r="DB271">
        <f t="shared" si="107"/>
        <v>35414.53</v>
      </c>
      <c r="DC271">
        <f t="shared" si="108"/>
        <v>0</v>
      </c>
      <c r="DD271" t="s">
        <v>3</v>
      </c>
      <c r="DE271" t="s">
        <v>3</v>
      </c>
      <c r="DF271">
        <f>ROUND(ROUND(AE271,2)*CX271,2)</f>
        <v>0</v>
      </c>
      <c r="DG271">
        <f t="shared" si="99"/>
        <v>0</v>
      </c>
      <c r="DH271">
        <f t="shared" si="104"/>
        <v>0</v>
      </c>
      <c r="DI271">
        <f t="shared" si="105"/>
        <v>839.32</v>
      </c>
      <c r="DJ271">
        <f>DI271</f>
        <v>839.32</v>
      </c>
      <c r="DK271">
        <v>1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ROW(Source!A184)</f>
        <v>184</v>
      </c>
      <c r="B272">
        <v>48176574</v>
      </c>
      <c r="C272">
        <v>48177377</v>
      </c>
      <c r="D272">
        <v>45910359</v>
      </c>
      <c r="E272">
        <v>115</v>
      </c>
      <c r="F272">
        <v>1</v>
      </c>
      <c r="G272">
        <v>1</v>
      </c>
      <c r="H272">
        <v>1</v>
      </c>
      <c r="I272" t="s">
        <v>474</v>
      </c>
      <c r="J272" t="s">
        <v>3</v>
      </c>
      <c r="K272" t="s">
        <v>475</v>
      </c>
      <c r="L272">
        <v>1191</v>
      </c>
      <c r="N272">
        <v>1013</v>
      </c>
      <c r="O272" t="s">
        <v>476</v>
      </c>
      <c r="P272" t="s">
        <v>476</v>
      </c>
      <c r="Q272">
        <v>1</v>
      </c>
      <c r="W272">
        <v>0</v>
      </c>
      <c r="X272">
        <v>-1417349443</v>
      </c>
      <c r="Y272">
        <f t="shared" si="106"/>
        <v>0.94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</v>
      </c>
      <c r="AT272">
        <v>0.94</v>
      </c>
      <c r="AU272" t="s">
        <v>3</v>
      </c>
      <c r="AV272">
        <v>2</v>
      </c>
      <c r="AW272">
        <v>2</v>
      </c>
      <c r="AX272">
        <v>48177387</v>
      </c>
      <c r="AY272">
        <v>1</v>
      </c>
      <c r="AZ272">
        <v>0</v>
      </c>
      <c r="BA272">
        <v>235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ROUND(Y272*Source!I184,7)</f>
        <v>2.2277999999999999E-2</v>
      </c>
      <c r="CY272">
        <f>AD272</f>
        <v>0</v>
      </c>
      <c r="CZ272">
        <f>AH272</f>
        <v>0</v>
      </c>
      <c r="DA272">
        <f>AL272</f>
        <v>1</v>
      </c>
      <c r="DB272">
        <f t="shared" si="107"/>
        <v>0</v>
      </c>
      <c r="DC272">
        <f t="shared" si="108"/>
        <v>0</v>
      </c>
      <c r="DD272" t="s">
        <v>3</v>
      </c>
      <c r="DE272" t="s">
        <v>3</v>
      </c>
      <c r="DF272">
        <f>ROUND(ROUND(AE272,2)*CX272,2)</f>
        <v>0</v>
      </c>
      <c r="DG272">
        <f t="shared" si="99"/>
        <v>0</v>
      </c>
      <c r="DH272">
        <f t="shared" si="104"/>
        <v>0</v>
      </c>
      <c r="DI272">
        <f t="shared" si="105"/>
        <v>0</v>
      </c>
      <c r="DJ272">
        <f>DI272</f>
        <v>0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ROW(Source!A184)</f>
        <v>184</v>
      </c>
      <c r="B273">
        <v>48176574</v>
      </c>
      <c r="C273">
        <v>48177377</v>
      </c>
      <c r="D273">
        <v>46129773</v>
      </c>
      <c r="E273">
        <v>1</v>
      </c>
      <c r="F273">
        <v>1</v>
      </c>
      <c r="G273">
        <v>1</v>
      </c>
      <c r="H273">
        <v>2</v>
      </c>
      <c r="I273" t="s">
        <v>513</v>
      </c>
      <c r="J273" t="s">
        <v>514</v>
      </c>
      <c r="K273" t="s">
        <v>515</v>
      </c>
      <c r="L273">
        <v>1368</v>
      </c>
      <c r="N273">
        <v>1011</v>
      </c>
      <c r="O273" t="s">
        <v>480</v>
      </c>
      <c r="P273" t="s">
        <v>480</v>
      </c>
      <c r="Q273">
        <v>1</v>
      </c>
      <c r="W273">
        <v>0</v>
      </c>
      <c r="X273">
        <v>-1370349894</v>
      </c>
      <c r="Y273">
        <f t="shared" si="106"/>
        <v>0.94</v>
      </c>
      <c r="AA273">
        <v>0</v>
      </c>
      <c r="AB273">
        <v>572.77</v>
      </c>
      <c r="AC273">
        <v>782.65</v>
      </c>
      <c r="AD273">
        <v>0</v>
      </c>
      <c r="AE273">
        <v>0</v>
      </c>
      <c r="AF273">
        <v>572.77</v>
      </c>
      <c r="AG273">
        <v>782.65</v>
      </c>
      <c r="AH273">
        <v>0</v>
      </c>
      <c r="AI273">
        <v>1</v>
      </c>
      <c r="AJ273">
        <v>1</v>
      </c>
      <c r="AK273">
        <v>1</v>
      </c>
      <c r="AL273">
        <v>1</v>
      </c>
      <c r="AM273">
        <v>-2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0.94</v>
      </c>
      <c r="AU273" t="s">
        <v>3</v>
      </c>
      <c r="AV273">
        <v>0</v>
      </c>
      <c r="AW273">
        <v>2</v>
      </c>
      <c r="AX273">
        <v>48177388</v>
      </c>
      <c r="AY273">
        <v>2</v>
      </c>
      <c r="AZ273">
        <v>98304</v>
      </c>
      <c r="BA273">
        <v>236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538.40379999999993</v>
      </c>
      <c r="BL273">
        <v>735.69099999999992</v>
      </c>
      <c r="BM273">
        <v>0</v>
      </c>
      <c r="BN273">
        <v>0</v>
      </c>
      <c r="BO273">
        <v>0.94</v>
      </c>
      <c r="BP273">
        <v>1</v>
      </c>
      <c r="BQ273">
        <v>0</v>
      </c>
      <c r="BR273">
        <v>538.40379999999993</v>
      </c>
      <c r="BS273">
        <v>735.69099999999992</v>
      </c>
      <c r="BT273">
        <v>0</v>
      </c>
      <c r="BU273">
        <v>0</v>
      </c>
      <c r="BV273">
        <v>0.94</v>
      </c>
      <c r="BW273">
        <v>1</v>
      </c>
      <c r="CV273">
        <v>0</v>
      </c>
      <c r="CW273">
        <f>ROUND(Y273*Source!I184*DO273,7)</f>
        <v>2.2277999999999999E-2</v>
      </c>
      <c r="CX273">
        <f>ROUND(Y273*Source!I184,7)</f>
        <v>2.2277999999999999E-2</v>
      </c>
      <c r="CY273">
        <f>AB273</f>
        <v>572.77</v>
      </c>
      <c r="CZ273">
        <f>AF273</f>
        <v>572.77</v>
      </c>
      <c r="DA273">
        <f>AJ273</f>
        <v>1</v>
      </c>
      <c r="DB273">
        <f t="shared" si="107"/>
        <v>538.4</v>
      </c>
      <c r="DC273">
        <f t="shared" si="108"/>
        <v>735.69</v>
      </c>
      <c r="DD273" t="s">
        <v>3</v>
      </c>
      <c r="DE273" t="s">
        <v>3</v>
      </c>
      <c r="DF273">
        <f>ROUND(ROUND(AE273,2)*CX273,2)</f>
        <v>0</v>
      </c>
      <c r="DG273">
        <f t="shared" si="99"/>
        <v>12.76</v>
      </c>
      <c r="DH273">
        <f t="shared" si="104"/>
        <v>17.440000000000001</v>
      </c>
      <c r="DI273">
        <f t="shared" si="105"/>
        <v>0</v>
      </c>
      <c r="DJ273">
        <f>DG273+DH273</f>
        <v>30.200000000000003</v>
      </c>
      <c r="DK273">
        <v>1</v>
      </c>
      <c r="DL273" t="s">
        <v>516</v>
      </c>
      <c r="DM273">
        <v>4</v>
      </c>
      <c r="DN273" t="s">
        <v>476</v>
      </c>
      <c r="DO273">
        <v>1</v>
      </c>
    </row>
    <row r="274" spans="1:119" x14ac:dyDescent="0.2">
      <c r="A274">
        <f>ROW(Source!A184)</f>
        <v>184</v>
      </c>
      <c r="B274">
        <v>48176574</v>
      </c>
      <c r="C274">
        <v>48177377</v>
      </c>
      <c r="D274">
        <v>46130058</v>
      </c>
      <c r="E274">
        <v>1</v>
      </c>
      <c r="F274">
        <v>1</v>
      </c>
      <c r="G274">
        <v>1</v>
      </c>
      <c r="H274">
        <v>2</v>
      </c>
      <c r="I274" t="s">
        <v>545</v>
      </c>
      <c r="J274" t="s">
        <v>546</v>
      </c>
      <c r="K274" t="s">
        <v>547</v>
      </c>
      <c r="L274">
        <v>1368</v>
      </c>
      <c r="N274">
        <v>1011</v>
      </c>
      <c r="O274" t="s">
        <v>480</v>
      </c>
      <c r="P274" t="s">
        <v>480</v>
      </c>
      <c r="Q274">
        <v>1</v>
      </c>
      <c r="W274">
        <v>0</v>
      </c>
      <c r="X274">
        <v>-1363644737</v>
      </c>
      <c r="Y274">
        <f t="shared" si="106"/>
        <v>18.32</v>
      </c>
      <c r="AA274">
        <v>0</v>
      </c>
      <c r="AB274">
        <v>28.51</v>
      </c>
      <c r="AC274">
        <v>0</v>
      </c>
      <c r="AD274">
        <v>0</v>
      </c>
      <c r="AE274">
        <v>0</v>
      </c>
      <c r="AF274">
        <v>28.51</v>
      </c>
      <c r="AG274">
        <v>0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3</v>
      </c>
      <c r="AT274">
        <v>18.32</v>
      </c>
      <c r="AU274" t="s">
        <v>3</v>
      </c>
      <c r="AV274">
        <v>0</v>
      </c>
      <c r="AW274">
        <v>2</v>
      </c>
      <c r="AX274">
        <v>48177389</v>
      </c>
      <c r="AY274">
        <v>2</v>
      </c>
      <c r="AZ274">
        <v>32768</v>
      </c>
      <c r="BA274">
        <v>237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522.30320000000006</v>
      </c>
      <c r="BL274">
        <v>0</v>
      </c>
      <c r="BM274">
        <v>0</v>
      </c>
      <c r="BN274">
        <v>0</v>
      </c>
      <c r="BO274">
        <v>0</v>
      </c>
      <c r="BP274">
        <v>1</v>
      </c>
      <c r="BQ274">
        <v>0</v>
      </c>
      <c r="BR274">
        <v>522.30320000000006</v>
      </c>
      <c r="BS274">
        <v>0</v>
      </c>
      <c r="BT274">
        <v>0</v>
      </c>
      <c r="BU274">
        <v>0</v>
      </c>
      <c r="BV274">
        <v>0</v>
      </c>
      <c r="BW274">
        <v>1</v>
      </c>
      <c r="CV274">
        <v>0</v>
      </c>
      <c r="CW274">
        <f>ROUND(Y274*Source!I184*DO274,7)</f>
        <v>0</v>
      </c>
      <c r="CX274">
        <f>ROUND(Y274*Source!I184,7)</f>
        <v>0.43418400000000001</v>
      </c>
      <c r="CY274">
        <f>AB274</f>
        <v>28.51</v>
      </c>
      <c r="CZ274">
        <f>AF274</f>
        <v>28.51</v>
      </c>
      <c r="DA274">
        <f>AJ274</f>
        <v>1</v>
      </c>
      <c r="DB274">
        <f t="shared" si="107"/>
        <v>522.29999999999995</v>
      </c>
      <c r="DC274">
        <f t="shared" si="108"/>
        <v>0</v>
      </c>
      <c r="DD274" t="s">
        <v>3</v>
      </c>
      <c r="DE274" t="s">
        <v>3</v>
      </c>
      <c r="DF274">
        <f>ROUND(ROUND(AE274,2)*CX274,2)</f>
        <v>0</v>
      </c>
      <c r="DG274">
        <f t="shared" si="99"/>
        <v>12.38</v>
      </c>
      <c r="DH274">
        <f t="shared" si="104"/>
        <v>0</v>
      </c>
      <c r="DI274">
        <f t="shared" si="105"/>
        <v>0</v>
      </c>
      <c r="DJ274">
        <f>DG274+DH274</f>
        <v>12.38</v>
      </c>
      <c r="DK274">
        <v>1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">
      <c r="A275">
        <f>ROW(Source!A184)</f>
        <v>184</v>
      </c>
      <c r="B275">
        <v>48176574</v>
      </c>
      <c r="C275">
        <v>48177377</v>
      </c>
      <c r="D275">
        <v>46045414</v>
      </c>
      <c r="E275">
        <v>1</v>
      </c>
      <c r="F275">
        <v>1</v>
      </c>
      <c r="G275">
        <v>1</v>
      </c>
      <c r="H275">
        <v>3</v>
      </c>
      <c r="I275" t="s">
        <v>579</v>
      </c>
      <c r="J275" t="s">
        <v>580</v>
      </c>
      <c r="K275" t="s">
        <v>581</v>
      </c>
      <c r="L275">
        <v>1348</v>
      </c>
      <c r="N275">
        <v>1009</v>
      </c>
      <c r="O275" t="s">
        <v>227</v>
      </c>
      <c r="P275" t="s">
        <v>227</v>
      </c>
      <c r="Q275">
        <v>1000</v>
      </c>
      <c r="W275">
        <v>0</v>
      </c>
      <c r="X275">
        <v>1030380880</v>
      </c>
      <c r="Y275">
        <f t="shared" si="106"/>
        <v>0.04</v>
      </c>
      <c r="AA275">
        <v>134860.20000000001</v>
      </c>
      <c r="AB275">
        <v>0</v>
      </c>
      <c r="AC275">
        <v>0</v>
      </c>
      <c r="AD275">
        <v>0</v>
      </c>
      <c r="AE275">
        <v>148198.01999999999</v>
      </c>
      <c r="AF275">
        <v>0</v>
      </c>
      <c r="AG275">
        <v>0</v>
      </c>
      <c r="AH275">
        <v>0</v>
      </c>
      <c r="AI275">
        <v>0.91</v>
      </c>
      <c r="AJ275">
        <v>1</v>
      </c>
      <c r="AK275">
        <v>1</v>
      </c>
      <c r="AL275">
        <v>1</v>
      </c>
      <c r="AM275">
        <v>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0.04</v>
      </c>
      <c r="AU275" t="s">
        <v>3</v>
      </c>
      <c r="AV275">
        <v>0</v>
      </c>
      <c r="AW275">
        <v>2</v>
      </c>
      <c r="AX275">
        <v>48177390</v>
      </c>
      <c r="AY275">
        <v>1</v>
      </c>
      <c r="AZ275">
        <v>0</v>
      </c>
      <c r="BA275">
        <v>238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5927.9207999999999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1</v>
      </c>
      <c r="BQ275">
        <v>5927.9207999999999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1</v>
      </c>
      <c r="CV275">
        <v>0</v>
      </c>
      <c r="CW275">
        <v>0</v>
      </c>
      <c r="CX275">
        <f>ROUND(Y275*Source!I184,7)</f>
        <v>9.4799999999999995E-4</v>
      </c>
      <c r="CY275">
        <f>AA275</f>
        <v>134860.20000000001</v>
      </c>
      <c r="CZ275">
        <f>AE275</f>
        <v>148198.01999999999</v>
      </c>
      <c r="DA275">
        <f>AI275</f>
        <v>0.91</v>
      </c>
      <c r="DB275">
        <f t="shared" si="107"/>
        <v>5927.92</v>
      </c>
      <c r="DC275">
        <f t="shared" si="108"/>
        <v>0</v>
      </c>
      <c r="DD275" t="s">
        <v>3</v>
      </c>
      <c r="DE275" t="s">
        <v>3</v>
      </c>
      <c r="DF275">
        <f>ROUND(ROUND(AE275*AI275,2)*CX275,2)</f>
        <v>127.85</v>
      </c>
      <c r="DG275">
        <f t="shared" si="99"/>
        <v>0</v>
      </c>
      <c r="DH275">
        <f t="shared" si="104"/>
        <v>0</v>
      </c>
      <c r="DI275">
        <f t="shared" si="105"/>
        <v>0</v>
      </c>
      <c r="DJ275">
        <f>DF275</f>
        <v>127.85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ROW(Source!A184)</f>
        <v>184</v>
      </c>
      <c r="B276">
        <v>48176574</v>
      </c>
      <c r="C276">
        <v>48177377</v>
      </c>
      <c r="D276">
        <v>46056162</v>
      </c>
      <c r="E276">
        <v>1</v>
      </c>
      <c r="F276">
        <v>1</v>
      </c>
      <c r="G276">
        <v>1</v>
      </c>
      <c r="H276">
        <v>3</v>
      </c>
      <c r="I276" t="s">
        <v>230</v>
      </c>
      <c r="J276" t="s">
        <v>232</v>
      </c>
      <c r="K276" t="s">
        <v>231</v>
      </c>
      <c r="L276">
        <v>1348</v>
      </c>
      <c r="N276">
        <v>1009</v>
      </c>
      <c r="O276" t="s">
        <v>227</v>
      </c>
      <c r="P276" t="s">
        <v>227</v>
      </c>
      <c r="Q276">
        <v>1000</v>
      </c>
      <c r="W276">
        <v>0</v>
      </c>
      <c r="X276">
        <v>-619923545</v>
      </c>
      <c r="Y276">
        <f t="shared" si="106"/>
        <v>1</v>
      </c>
      <c r="AA276">
        <v>142126.39000000001</v>
      </c>
      <c r="AB276">
        <v>0</v>
      </c>
      <c r="AC276">
        <v>0</v>
      </c>
      <c r="AD276">
        <v>0</v>
      </c>
      <c r="AE276">
        <v>105278.81</v>
      </c>
      <c r="AF276">
        <v>0</v>
      </c>
      <c r="AG276">
        <v>0</v>
      </c>
      <c r="AH276">
        <v>0</v>
      </c>
      <c r="AI276">
        <v>1.35</v>
      </c>
      <c r="AJ276">
        <v>1</v>
      </c>
      <c r="AK276">
        <v>1</v>
      </c>
      <c r="AL276">
        <v>1</v>
      </c>
      <c r="AM276">
        <v>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3</v>
      </c>
      <c r="AT276">
        <v>1</v>
      </c>
      <c r="AU276" t="s">
        <v>3</v>
      </c>
      <c r="AV276">
        <v>0</v>
      </c>
      <c r="AW276">
        <v>2</v>
      </c>
      <c r="AX276">
        <v>48177391</v>
      </c>
      <c r="AY276">
        <v>1</v>
      </c>
      <c r="AZ276">
        <v>0</v>
      </c>
      <c r="BA276">
        <v>239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105278.81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1</v>
      </c>
      <c r="BQ276">
        <v>105278.81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1</v>
      </c>
      <c r="CV276">
        <v>0</v>
      </c>
      <c r="CW276">
        <v>0</v>
      </c>
      <c r="CX276">
        <f>ROUND(Y276*Source!I184,7)</f>
        <v>2.3699999999999999E-2</v>
      </c>
      <c r="CY276">
        <f>AA276</f>
        <v>142126.39000000001</v>
      </c>
      <c r="CZ276">
        <f>AE276</f>
        <v>105278.81</v>
      </c>
      <c r="DA276">
        <f>AI276</f>
        <v>1.35</v>
      </c>
      <c r="DB276">
        <f t="shared" si="107"/>
        <v>105278.81</v>
      </c>
      <c r="DC276">
        <f t="shared" si="108"/>
        <v>0</v>
      </c>
      <c r="DD276" t="s">
        <v>3</v>
      </c>
      <c r="DE276" t="s">
        <v>3</v>
      </c>
      <c r="DF276">
        <f>ROUND(ROUND(AE276*AI276,2)*CX276,2)</f>
        <v>3368.4</v>
      </c>
      <c r="DG276">
        <f t="shared" si="99"/>
        <v>0</v>
      </c>
      <c r="DH276">
        <f t="shared" si="104"/>
        <v>0</v>
      </c>
      <c r="DI276">
        <f t="shared" si="105"/>
        <v>0</v>
      </c>
      <c r="DJ276">
        <f>DF276</f>
        <v>3368.4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ROW(Source!A184)</f>
        <v>184</v>
      </c>
      <c r="B277">
        <v>48176574</v>
      </c>
      <c r="C277">
        <v>48177377</v>
      </c>
      <c r="D277">
        <v>46056162</v>
      </c>
      <c r="E277">
        <v>1</v>
      </c>
      <c r="F277">
        <v>1</v>
      </c>
      <c r="G277">
        <v>1</v>
      </c>
      <c r="H277">
        <v>3</v>
      </c>
      <c r="I277" t="s">
        <v>230</v>
      </c>
      <c r="J277" t="s">
        <v>232</v>
      </c>
      <c r="K277" t="s">
        <v>231</v>
      </c>
      <c r="L277">
        <v>1348</v>
      </c>
      <c r="N277">
        <v>1009</v>
      </c>
      <c r="O277" t="s">
        <v>227</v>
      </c>
      <c r="P277" t="s">
        <v>227</v>
      </c>
      <c r="Q277">
        <v>1000</v>
      </c>
      <c r="W277">
        <v>0</v>
      </c>
      <c r="X277">
        <v>-619923545</v>
      </c>
      <c r="Y277">
        <f t="shared" si="106"/>
        <v>-1</v>
      </c>
      <c r="AA277">
        <v>142126.39000000001</v>
      </c>
      <c r="AB277">
        <v>0</v>
      </c>
      <c r="AC277">
        <v>0</v>
      </c>
      <c r="AD277">
        <v>0</v>
      </c>
      <c r="AE277">
        <v>105278.81</v>
      </c>
      <c r="AF277">
        <v>0</v>
      </c>
      <c r="AG277">
        <v>0</v>
      </c>
      <c r="AH277">
        <v>0</v>
      </c>
      <c r="AI277">
        <v>1.35</v>
      </c>
      <c r="AJ277">
        <v>1</v>
      </c>
      <c r="AK277">
        <v>1</v>
      </c>
      <c r="AL277">
        <v>1</v>
      </c>
      <c r="AM277">
        <v>0</v>
      </c>
      <c r="AN277">
        <v>0</v>
      </c>
      <c r="AO277">
        <v>0</v>
      </c>
      <c r="AP277">
        <v>1</v>
      </c>
      <c r="AQ277">
        <v>0</v>
      </c>
      <c r="AR277">
        <v>0</v>
      </c>
      <c r="AS277" t="s">
        <v>3</v>
      </c>
      <c r="AT277">
        <v>-1</v>
      </c>
      <c r="AU277" t="s">
        <v>3</v>
      </c>
      <c r="AV277">
        <v>0</v>
      </c>
      <c r="AW277">
        <v>1</v>
      </c>
      <c r="AX277">
        <v>-1</v>
      </c>
      <c r="AY277">
        <v>0</v>
      </c>
      <c r="AZ277">
        <v>0</v>
      </c>
      <c r="BA277" t="s">
        <v>3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V277">
        <v>0</v>
      </c>
      <c r="CW277">
        <v>0</v>
      </c>
      <c r="CX277">
        <f>ROUND(Y277*Source!I184,7)</f>
        <v>-2.3699999999999999E-2</v>
      </c>
      <c r="CY277">
        <f>AA277</f>
        <v>142126.39000000001</v>
      </c>
      <c r="CZ277">
        <f>AE277</f>
        <v>105278.81</v>
      </c>
      <c r="DA277">
        <f>AI277</f>
        <v>1.35</v>
      </c>
      <c r="DB277">
        <f t="shared" si="107"/>
        <v>-105278.81</v>
      </c>
      <c r="DC277">
        <f t="shared" si="108"/>
        <v>0</v>
      </c>
      <c r="DD277" t="s">
        <v>3</v>
      </c>
      <c r="DE277" t="s">
        <v>3</v>
      </c>
      <c r="DF277">
        <f>ROUND(ROUND(AE277*AI277,2)*CX277,2)</f>
        <v>-3368.4</v>
      </c>
      <c r="DG277">
        <f t="shared" si="99"/>
        <v>0</v>
      </c>
      <c r="DH277">
        <f t="shared" si="104"/>
        <v>0</v>
      </c>
      <c r="DI277">
        <f t="shared" si="105"/>
        <v>0</v>
      </c>
      <c r="DJ277">
        <f>DF277</f>
        <v>-3368.4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ROW(Source!A184)</f>
        <v>184</v>
      </c>
      <c r="B278">
        <v>48176574</v>
      </c>
      <c r="C278">
        <v>48177377</v>
      </c>
      <c r="D278">
        <v>46060552</v>
      </c>
      <c r="E278">
        <v>1</v>
      </c>
      <c r="F278">
        <v>1</v>
      </c>
      <c r="G278">
        <v>1</v>
      </c>
      <c r="H278">
        <v>3</v>
      </c>
      <c r="I278" t="s">
        <v>234</v>
      </c>
      <c r="J278" t="s">
        <v>236</v>
      </c>
      <c r="K278" t="s">
        <v>235</v>
      </c>
      <c r="L278">
        <v>1348</v>
      </c>
      <c r="N278">
        <v>1009</v>
      </c>
      <c r="O278" t="s">
        <v>227</v>
      </c>
      <c r="P278" t="s">
        <v>227</v>
      </c>
      <c r="Q278">
        <v>1000</v>
      </c>
      <c r="W278">
        <v>0</v>
      </c>
      <c r="X278">
        <v>32976572</v>
      </c>
      <c r="Y278">
        <f t="shared" si="106"/>
        <v>1</v>
      </c>
      <c r="AA278">
        <v>48786.5</v>
      </c>
      <c r="AB278">
        <v>0</v>
      </c>
      <c r="AC278">
        <v>0</v>
      </c>
      <c r="AD278">
        <v>0</v>
      </c>
      <c r="AE278">
        <v>69695</v>
      </c>
      <c r="AF278">
        <v>0</v>
      </c>
      <c r="AG278">
        <v>0</v>
      </c>
      <c r="AH278">
        <v>0</v>
      </c>
      <c r="AI278">
        <v>0.7</v>
      </c>
      <c r="AJ278">
        <v>1</v>
      </c>
      <c r="AK278">
        <v>1</v>
      </c>
      <c r="AL278">
        <v>1</v>
      </c>
      <c r="AM278">
        <v>0</v>
      </c>
      <c r="AN278">
        <v>0</v>
      </c>
      <c r="AO278">
        <v>0</v>
      </c>
      <c r="AP278">
        <v>1</v>
      </c>
      <c r="AQ278">
        <v>0</v>
      </c>
      <c r="AR278">
        <v>0</v>
      </c>
      <c r="AS278" t="s">
        <v>3</v>
      </c>
      <c r="AT278">
        <v>1</v>
      </c>
      <c r="AU278" t="s">
        <v>3</v>
      </c>
      <c r="AV278">
        <v>0</v>
      </c>
      <c r="AW278">
        <v>1</v>
      </c>
      <c r="AX278">
        <v>-1</v>
      </c>
      <c r="AY278">
        <v>0</v>
      </c>
      <c r="AZ278">
        <v>0</v>
      </c>
      <c r="BA278" t="s">
        <v>3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v>0</v>
      </c>
      <c r="CX278">
        <f>ROUND(Y278*Source!I184,7)</f>
        <v>2.3699999999999999E-2</v>
      </c>
      <c r="CY278">
        <f>AA278</f>
        <v>48786.5</v>
      </c>
      <c r="CZ278">
        <f>AE278</f>
        <v>69695</v>
      </c>
      <c r="DA278">
        <f>AI278</f>
        <v>0.7</v>
      </c>
      <c r="DB278">
        <f t="shared" si="107"/>
        <v>69695</v>
      </c>
      <c r="DC278">
        <f t="shared" si="108"/>
        <v>0</v>
      </c>
      <c r="DD278" t="s">
        <v>3</v>
      </c>
      <c r="DE278" t="s">
        <v>3</v>
      </c>
      <c r="DF278">
        <f>ROUND(ROUND(AE278*AI278,2)*CX278,2)</f>
        <v>1156.24</v>
      </c>
      <c r="DG278">
        <f t="shared" si="99"/>
        <v>0</v>
      </c>
      <c r="DH278">
        <f t="shared" si="104"/>
        <v>0</v>
      </c>
      <c r="DI278">
        <f t="shared" si="105"/>
        <v>0</v>
      </c>
      <c r="DJ278">
        <f>DF278</f>
        <v>1156.24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ROW(Source!A187)</f>
        <v>187</v>
      </c>
      <c r="B279">
        <v>48176574</v>
      </c>
      <c r="C279">
        <v>48177394</v>
      </c>
      <c r="D279">
        <v>45910122</v>
      </c>
      <c r="E279">
        <v>115</v>
      </c>
      <c r="F279">
        <v>1</v>
      </c>
      <c r="G279">
        <v>1</v>
      </c>
      <c r="H279">
        <v>1</v>
      </c>
      <c r="I279" t="s">
        <v>582</v>
      </c>
      <c r="J279" t="s">
        <v>3</v>
      </c>
      <c r="K279" t="s">
        <v>583</v>
      </c>
      <c r="L279">
        <v>1191</v>
      </c>
      <c r="N279">
        <v>1013</v>
      </c>
      <c r="O279" t="s">
        <v>476</v>
      </c>
      <c r="P279" t="s">
        <v>476</v>
      </c>
      <c r="Q279">
        <v>1</v>
      </c>
      <c r="W279">
        <v>0</v>
      </c>
      <c r="X279">
        <v>293181933</v>
      </c>
      <c r="Y279">
        <f t="shared" si="106"/>
        <v>31.4</v>
      </c>
      <c r="AA279">
        <v>0</v>
      </c>
      <c r="AB279">
        <v>0</v>
      </c>
      <c r="AC279">
        <v>0</v>
      </c>
      <c r="AD279">
        <v>829.38</v>
      </c>
      <c r="AE279">
        <v>0</v>
      </c>
      <c r="AF279">
        <v>0</v>
      </c>
      <c r="AG279">
        <v>0</v>
      </c>
      <c r="AH279">
        <v>829.38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3</v>
      </c>
      <c r="AT279">
        <v>31.4</v>
      </c>
      <c r="AU279" t="s">
        <v>3</v>
      </c>
      <c r="AV279">
        <v>1</v>
      </c>
      <c r="AW279">
        <v>2</v>
      </c>
      <c r="AX279">
        <v>48177403</v>
      </c>
      <c r="AY279">
        <v>2</v>
      </c>
      <c r="AZ279">
        <v>131072</v>
      </c>
      <c r="BA279">
        <v>240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26042.531999999999</v>
      </c>
      <c r="BN279">
        <v>31.4</v>
      </c>
      <c r="BO279">
        <v>0</v>
      </c>
      <c r="BP279">
        <v>1</v>
      </c>
      <c r="BQ279">
        <v>0</v>
      </c>
      <c r="BR279">
        <v>0</v>
      </c>
      <c r="BS279">
        <v>0</v>
      </c>
      <c r="BT279">
        <v>26042.531999999999</v>
      </c>
      <c r="BU279">
        <v>31.4</v>
      </c>
      <c r="BV279">
        <v>0</v>
      </c>
      <c r="BW279">
        <v>1</v>
      </c>
      <c r="CU279">
        <f>ROUND(AT279*Source!I187*AH279*AL279,2)</f>
        <v>4531.3999999999996</v>
      </c>
      <c r="CV279">
        <f>ROUND(Y279*Source!I187,7)</f>
        <v>5.4635999999999996</v>
      </c>
      <c r="CW279">
        <v>0</v>
      </c>
      <c r="CX279">
        <f>ROUND(Y279*Source!I187,7)</f>
        <v>5.4635999999999996</v>
      </c>
      <c r="CY279">
        <f>AD279</f>
        <v>829.38</v>
      </c>
      <c r="CZ279">
        <f>AH279</f>
        <v>829.38</v>
      </c>
      <c r="DA279">
        <f>AL279</f>
        <v>1</v>
      </c>
      <c r="DB279">
        <f t="shared" si="107"/>
        <v>26042.53</v>
      </c>
      <c r="DC279">
        <f t="shared" si="108"/>
        <v>0</v>
      </c>
      <c r="DD279" t="s">
        <v>3</v>
      </c>
      <c r="DE279" t="s">
        <v>3</v>
      </c>
      <c r="DF279">
        <f>ROUND(ROUND(AE279,2)*CX279,2)</f>
        <v>0</v>
      </c>
      <c r="DG279">
        <f t="shared" si="99"/>
        <v>0</v>
      </c>
      <c r="DH279">
        <f t="shared" si="104"/>
        <v>0</v>
      </c>
      <c r="DI279">
        <f t="shared" si="105"/>
        <v>4531.3999999999996</v>
      </c>
      <c r="DJ279">
        <f>DI279</f>
        <v>4531.3999999999996</v>
      </c>
      <c r="DK279">
        <v>1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ROW(Source!A187)</f>
        <v>187</v>
      </c>
      <c r="B280">
        <v>48176574</v>
      </c>
      <c r="C280">
        <v>48177394</v>
      </c>
      <c r="D280">
        <v>45910359</v>
      </c>
      <c r="E280">
        <v>115</v>
      </c>
      <c r="F280">
        <v>1</v>
      </c>
      <c r="G280">
        <v>1</v>
      </c>
      <c r="H280">
        <v>1</v>
      </c>
      <c r="I280" t="s">
        <v>474</v>
      </c>
      <c r="J280" t="s">
        <v>3</v>
      </c>
      <c r="K280" t="s">
        <v>475</v>
      </c>
      <c r="L280">
        <v>1191</v>
      </c>
      <c r="N280">
        <v>1013</v>
      </c>
      <c r="O280" t="s">
        <v>476</v>
      </c>
      <c r="P280" t="s">
        <v>476</v>
      </c>
      <c r="Q280">
        <v>1</v>
      </c>
      <c r="W280">
        <v>0</v>
      </c>
      <c r="X280">
        <v>-1417349443</v>
      </c>
      <c r="Y280">
        <f t="shared" si="106"/>
        <v>0.94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1</v>
      </c>
      <c r="AJ280">
        <v>1</v>
      </c>
      <c r="AK280">
        <v>1</v>
      </c>
      <c r="AL280">
        <v>1</v>
      </c>
      <c r="AM280">
        <v>-2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0.94</v>
      </c>
      <c r="AU280" t="s">
        <v>3</v>
      </c>
      <c r="AV280">
        <v>2</v>
      </c>
      <c r="AW280">
        <v>2</v>
      </c>
      <c r="AX280">
        <v>48177404</v>
      </c>
      <c r="AY280">
        <v>1</v>
      </c>
      <c r="AZ280">
        <v>0</v>
      </c>
      <c r="BA280">
        <v>241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V280">
        <v>0</v>
      </c>
      <c r="CW280">
        <v>0</v>
      </c>
      <c r="CX280">
        <f>ROUND(Y280*Source!I187,7)</f>
        <v>0.16356000000000001</v>
      </c>
      <c r="CY280">
        <f>AD280</f>
        <v>0</v>
      </c>
      <c r="CZ280">
        <f>AH280</f>
        <v>0</v>
      </c>
      <c r="DA280">
        <f>AL280</f>
        <v>1</v>
      </c>
      <c r="DB280">
        <f t="shared" si="107"/>
        <v>0</v>
      </c>
      <c r="DC280">
        <f t="shared" si="108"/>
        <v>0</v>
      </c>
      <c r="DD280" t="s">
        <v>3</v>
      </c>
      <c r="DE280" t="s">
        <v>3</v>
      </c>
      <c r="DF280">
        <f>ROUND(ROUND(AE280,2)*CX280,2)</f>
        <v>0</v>
      </c>
      <c r="DG280">
        <f t="shared" si="99"/>
        <v>0</v>
      </c>
      <c r="DH280">
        <f t="shared" si="104"/>
        <v>0</v>
      </c>
      <c r="DI280">
        <f t="shared" si="105"/>
        <v>0</v>
      </c>
      <c r="DJ280">
        <f>DI280</f>
        <v>0</v>
      </c>
      <c r="DK280">
        <v>0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">
      <c r="A281">
        <f>ROW(Source!A187)</f>
        <v>187</v>
      </c>
      <c r="B281">
        <v>48176574</v>
      </c>
      <c r="C281">
        <v>48177394</v>
      </c>
      <c r="D281">
        <v>46129773</v>
      </c>
      <c r="E281">
        <v>1</v>
      </c>
      <c r="F281">
        <v>1</v>
      </c>
      <c r="G281">
        <v>1</v>
      </c>
      <c r="H281">
        <v>2</v>
      </c>
      <c r="I281" t="s">
        <v>513</v>
      </c>
      <c r="J281" t="s">
        <v>514</v>
      </c>
      <c r="K281" t="s">
        <v>515</v>
      </c>
      <c r="L281">
        <v>1368</v>
      </c>
      <c r="N281">
        <v>1011</v>
      </c>
      <c r="O281" t="s">
        <v>480</v>
      </c>
      <c r="P281" t="s">
        <v>480</v>
      </c>
      <c r="Q281">
        <v>1</v>
      </c>
      <c r="W281">
        <v>0</v>
      </c>
      <c r="X281">
        <v>-1370349894</v>
      </c>
      <c r="Y281">
        <f t="shared" si="106"/>
        <v>0.94</v>
      </c>
      <c r="AA281">
        <v>0</v>
      </c>
      <c r="AB281">
        <v>572.77</v>
      </c>
      <c r="AC281">
        <v>782.65</v>
      </c>
      <c r="AD281">
        <v>0</v>
      </c>
      <c r="AE281">
        <v>0</v>
      </c>
      <c r="AF281">
        <v>572.77</v>
      </c>
      <c r="AG281">
        <v>782.65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3</v>
      </c>
      <c r="AT281">
        <v>0.94</v>
      </c>
      <c r="AU281" t="s">
        <v>3</v>
      </c>
      <c r="AV281">
        <v>0</v>
      </c>
      <c r="AW281">
        <v>2</v>
      </c>
      <c r="AX281">
        <v>48177405</v>
      </c>
      <c r="AY281">
        <v>2</v>
      </c>
      <c r="AZ281">
        <v>98304</v>
      </c>
      <c r="BA281">
        <v>242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538.40379999999993</v>
      </c>
      <c r="BL281">
        <v>735.69099999999992</v>
      </c>
      <c r="BM281">
        <v>0</v>
      </c>
      <c r="BN281">
        <v>0</v>
      </c>
      <c r="BO281">
        <v>0.94</v>
      </c>
      <c r="BP281">
        <v>1</v>
      </c>
      <c r="BQ281">
        <v>0</v>
      </c>
      <c r="BR281">
        <v>538.40379999999993</v>
      </c>
      <c r="BS281">
        <v>735.69099999999992</v>
      </c>
      <c r="BT281">
        <v>0</v>
      </c>
      <c r="BU281">
        <v>0</v>
      </c>
      <c r="BV281">
        <v>0.94</v>
      </c>
      <c r="BW281">
        <v>1</v>
      </c>
      <c r="CV281">
        <v>0</v>
      </c>
      <c r="CW281">
        <f>ROUND(Y281*Source!I187*DO281,7)</f>
        <v>0.16356000000000001</v>
      </c>
      <c r="CX281">
        <f>ROUND(Y281*Source!I187,7)</f>
        <v>0.16356000000000001</v>
      </c>
      <c r="CY281">
        <f>AB281</f>
        <v>572.77</v>
      </c>
      <c r="CZ281">
        <f>AF281</f>
        <v>572.77</v>
      </c>
      <c r="DA281">
        <f>AJ281</f>
        <v>1</v>
      </c>
      <c r="DB281">
        <f t="shared" si="107"/>
        <v>538.4</v>
      </c>
      <c r="DC281">
        <f t="shared" si="108"/>
        <v>735.69</v>
      </c>
      <c r="DD281" t="s">
        <v>3</v>
      </c>
      <c r="DE281" t="s">
        <v>3</v>
      </c>
      <c r="DF281">
        <f>ROUND(ROUND(AE281,2)*CX281,2)</f>
        <v>0</v>
      </c>
      <c r="DG281">
        <f t="shared" si="99"/>
        <v>93.68</v>
      </c>
      <c r="DH281">
        <f t="shared" si="104"/>
        <v>128.01</v>
      </c>
      <c r="DI281">
        <f t="shared" si="105"/>
        <v>0</v>
      </c>
      <c r="DJ281">
        <f>DG281+DH281</f>
        <v>221.69</v>
      </c>
      <c r="DK281">
        <v>1</v>
      </c>
      <c r="DL281" t="s">
        <v>516</v>
      </c>
      <c r="DM281">
        <v>4</v>
      </c>
      <c r="DN281" t="s">
        <v>476</v>
      </c>
      <c r="DO281">
        <v>1</v>
      </c>
    </row>
    <row r="282" spans="1:119" x14ac:dyDescent="0.2">
      <c r="A282">
        <f>ROW(Source!A187)</f>
        <v>187</v>
      </c>
      <c r="B282">
        <v>48176574</v>
      </c>
      <c r="C282">
        <v>48177394</v>
      </c>
      <c r="D282">
        <v>46130058</v>
      </c>
      <c r="E282">
        <v>1</v>
      </c>
      <c r="F282">
        <v>1</v>
      </c>
      <c r="G282">
        <v>1</v>
      </c>
      <c r="H282">
        <v>2</v>
      </c>
      <c r="I282" t="s">
        <v>545</v>
      </c>
      <c r="J282" t="s">
        <v>546</v>
      </c>
      <c r="K282" t="s">
        <v>547</v>
      </c>
      <c r="L282">
        <v>1368</v>
      </c>
      <c r="N282">
        <v>1011</v>
      </c>
      <c r="O282" t="s">
        <v>480</v>
      </c>
      <c r="P282" t="s">
        <v>480</v>
      </c>
      <c r="Q282">
        <v>1</v>
      </c>
      <c r="W282">
        <v>0</v>
      </c>
      <c r="X282">
        <v>-1363644737</v>
      </c>
      <c r="Y282">
        <f t="shared" si="106"/>
        <v>17.53</v>
      </c>
      <c r="AA282">
        <v>0</v>
      </c>
      <c r="AB282">
        <v>28.51</v>
      </c>
      <c r="AC282">
        <v>0</v>
      </c>
      <c r="AD282">
        <v>0</v>
      </c>
      <c r="AE282">
        <v>0</v>
      </c>
      <c r="AF282">
        <v>28.51</v>
      </c>
      <c r="AG282">
        <v>0</v>
      </c>
      <c r="AH282">
        <v>0</v>
      </c>
      <c r="AI282">
        <v>1</v>
      </c>
      <c r="AJ282">
        <v>1</v>
      </c>
      <c r="AK282">
        <v>1</v>
      </c>
      <c r="AL282">
        <v>1</v>
      </c>
      <c r="AM282">
        <v>-2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17.53</v>
      </c>
      <c r="AU282" t="s">
        <v>3</v>
      </c>
      <c r="AV282">
        <v>0</v>
      </c>
      <c r="AW282">
        <v>2</v>
      </c>
      <c r="AX282">
        <v>48177406</v>
      </c>
      <c r="AY282">
        <v>2</v>
      </c>
      <c r="AZ282">
        <v>32768</v>
      </c>
      <c r="BA282">
        <v>243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499.78030000000007</v>
      </c>
      <c r="BL282">
        <v>0</v>
      </c>
      <c r="BM282">
        <v>0</v>
      </c>
      <c r="BN282">
        <v>0</v>
      </c>
      <c r="BO282">
        <v>0</v>
      </c>
      <c r="BP282">
        <v>1</v>
      </c>
      <c r="BQ282">
        <v>0</v>
      </c>
      <c r="BR282">
        <v>499.78030000000007</v>
      </c>
      <c r="BS282">
        <v>0</v>
      </c>
      <c r="BT282">
        <v>0</v>
      </c>
      <c r="BU282">
        <v>0</v>
      </c>
      <c r="BV282">
        <v>0</v>
      </c>
      <c r="BW282">
        <v>1</v>
      </c>
      <c r="CV282">
        <v>0</v>
      </c>
      <c r="CW282">
        <f>ROUND(Y282*Source!I187*DO282,7)</f>
        <v>0</v>
      </c>
      <c r="CX282">
        <f>ROUND(Y282*Source!I187,7)</f>
        <v>3.0502199999999999</v>
      </c>
      <c r="CY282">
        <f>AB282</f>
        <v>28.51</v>
      </c>
      <c r="CZ282">
        <f>AF282</f>
        <v>28.51</v>
      </c>
      <c r="DA282">
        <f>AJ282</f>
        <v>1</v>
      </c>
      <c r="DB282">
        <f t="shared" si="107"/>
        <v>499.78</v>
      </c>
      <c r="DC282">
        <f t="shared" si="108"/>
        <v>0</v>
      </c>
      <c r="DD282" t="s">
        <v>3</v>
      </c>
      <c r="DE282" t="s">
        <v>3</v>
      </c>
      <c r="DF282">
        <f>ROUND(ROUND(AE282,2)*CX282,2)</f>
        <v>0</v>
      </c>
      <c r="DG282">
        <f t="shared" si="99"/>
        <v>86.96</v>
      </c>
      <c r="DH282">
        <f t="shared" si="104"/>
        <v>0</v>
      </c>
      <c r="DI282">
        <f t="shared" si="105"/>
        <v>0</v>
      </c>
      <c r="DJ282">
        <f>DG282+DH282</f>
        <v>86.96</v>
      </c>
      <c r="DK282">
        <v>1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ROW(Source!A187)</f>
        <v>187</v>
      </c>
      <c r="B283">
        <v>48176574</v>
      </c>
      <c r="C283">
        <v>48177394</v>
      </c>
      <c r="D283">
        <v>46045414</v>
      </c>
      <c r="E283">
        <v>1</v>
      </c>
      <c r="F283">
        <v>1</v>
      </c>
      <c r="G283">
        <v>1</v>
      </c>
      <c r="H283">
        <v>3</v>
      </c>
      <c r="I283" t="s">
        <v>579</v>
      </c>
      <c r="J283" t="s">
        <v>580</v>
      </c>
      <c r="K283" t="s">
        <v>581</v>
      </c>
      <c r="L283">
        <v>1348</v>
      </c>
      <c r="N283">
        <v>1009</v>
      </c>
      <c r="O283" t="s">
        <v>227</v>
      </c>
      <c r="P283" t="s">
        <v>227</v>
      </c>
      <c r="Q283">
        <v>1000</v>
      </c>
      <c r="W283">
        <v>0</v>
      </c>
      <c r="X283">
        <v>1030380880</v>
      </c>
      <c r="Y283">
        <f t="shared" si="106"/>
        <v>0.03</v>
      </c>
      <c r="AA283">
        <v>134860.20000000001</v>
      </c>
      <c r="AB283">
        <v>0</v>
      </c>
      <c r="AC283">
        <v>0</v>
      </c>
      <c r="AD283">
        <v>0</v>
      </c>
      <c r="AE283">
        <v>148198.01999999999</v>
      </c>
      <c r="AF283">
        <v>0</v>
      </c>
      <c r="AG283">
        <v>0</v>
      </c>
      <c r="AH283">
        <v>0</v>
      </c>
      <c r="AI283">
        <v>0.91</v>
      </c>
      <c r="AJ283">
        <v>1</v>
      </c>
      <c r="AK283">
        <v>1</v>
      </c>
      <c r="AL283">
        <v>1</v>
      </c>
      <c r="AM283">
        <v>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3</v>
      </c>
      <c r="AT283">
        <v>0.03</v>
      </c>
      <c r="AU283" t="s">
        <v>3</v>
      </c>
      <c r="AV283">
        <v>0</v>
      </c>
      <c r="AW283">
        <v>2</v>
      </c>
      <c r="AX283">
        <v>48177407</v>
      </c>
      <c r="AY283">
        <v>1</v>
      </c>
      <c r="AZ283">
        <v>0</v>
      </c>
      <c r="BA283">
        <v>244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4445.9405999999999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1</v>
      </c>
      <c r="BQ283">
        <v>4445.9405999999999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1</v>
      </c>
      <c r="CV283">
        <v>0</v>
      </c>
      <c r="CW283">
        <v>0</v>
      </c>
      <c r="CX283">
        <f>ROUND(Y283*Source!I187,7)</f>
        <v>5.2199999999999998E-3</v>
      </c>
      <c r="CY283">
        <f>AA283</f>
        <v>134860.20000000001</v>
      </c>
      <c r="CZ283">
        <f>AE283</f>
        <v>148198.01999999999</v>
      </c>
      <c r="DA283">
        <f>AI283</f>
        <v>0.91</v>
      </c>
      <c r="DB283">
        <f t="shared" si="107"/>
        <v>4445.9399999999996</v>
      </c>
      <c r="DC283">
        <f t="shared" si="108"/>
        <v>0</v>
      </c>
      <c r="DD283" t="s">
        <v>3</v>
      </c>
      <c r="DE283" t="s">
        <v>3</v>
      </c>
      <c r="DF283">
        <f>ROUND(ROUND(AE283*AI283,2)*CX283,2)</f>
        <v>703.97</v>
      </c>
      <c r="DG283">
        <f t="shared" si="99"/>
        <v>0</v>
      </c>
      <c r="DH283">
        <f t="shared" si="104"/>
        <v>0</v>
      </c>
      <c r="DI283">
        <f t="shared" si="105"/>
        <v>0</v>
      </c>
      <c r="DJ283">
        <f>DF283</f>
        <v>703.97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ROW(Source!A187)</f>
        <v>187</v>
      </c>
      <c r="B284">
        <v>48176574</v>
      </c>
      <c r="C284">
        <v>48177394</v>
      </c>
      <c r="D284">
        <v>46056162</v>
      </c>
      <c r="E284">
        <v>1</v>
      </c>
      <c r="F284">
        <v>1</v>
      </c>
      <c r="G284">
        <v>1</v>
      </c>
      <c r="H284">
        <v>3</v>
      </c>
      <c r="I284" t="s">
        <v>230</v>
      </c>
      <c r="J284" t="s">
        <v>232</v>
      </c>
      <c r="K284" t="s">
        <v>231</v>
      </c>
      <c r="L284">
        <v>1348</v>
      </c>
      <c r="N284">
        <v>1009</v>
      </c>
      <c r="O284" t="s">
        <v>227</v>
      </c>
      <c r="P284" t="s">
        <v>227</v>
      </c>
      <c r="Q284">
        <v>1000</v>
      </c>
      <c r="W284">
        <v>0</v>
      </c>
      <c r="X284">
        <v>-619923545</v>
      </c>
      <c r="Y284">
        <f t="shared" si="106"/>
        <v>1</v>
      </c>
      <c r="AA284">
        <v>142126.39000000001</v>
      </c>
      <c r="AB284">
        <v>0</v>
      </c>
      <c r="AC284">
        <v>0</v>
      </c>
      <c r="AD284">
        <v>0</v>
      </c>
      <c r="AE284">
        <v>105278.81</v>
      </c>
      <c r="AF284">
        <v>0</v>
      </c>
      <c r="AG284">
        <v>0</v>
      </c>
      <c r="AH284">
        <v>0</v>
      </c>
      <c r="AI284">
        <v>1.35</v>
      </c>
      <c r="AJ284">
        <v>1</v>
      </c>
      <c r="AK284">
        <v>1</v>
      </c>
      <c r="AL284">
        <v>1</v>
      </c>
      <c r="AM284">
        <v>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1</v>
      </c>
      <c r="AU284" t="s">
        <v>3</v>
      </c>
      <c r="AV284">
        <v>0</v>
      </c>
      <c r="AW284">
        <v>2</v>
      </c>
      <c r="AX284">
        <v>48177408</v>
      </c>
      <c r="AY284">
        <v>1</v>
      </c>
      <c r="AZ284">
        <v>0</v>
      </c>
      <c r="BA284">
        <v>245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105278.81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1</v>
      </c>
      <c r="BQ284">
        <v>105278.81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1</v>
      </c>
      <c r="CV284">
        <v>0</v>
      </c>
      <c r="CW284">
        <v>0</v>
      </c>
      <c r="CX284">
        <f>ROUND(Y284*Source!I187,7)</f>
        <v>0.17399999999999999</v>
      </c>
      <c r="CY284">
        <f>AA284</f>
        <v>142126.39000000001</v>
      </c>
      <c r="CZ284">
        <f>AE284</f>
        <v>105278.81</v>
      </c>
      <c r="DA284">
        <f>AI284</f>
        <v>1.35</v>
      </c>
      <c r="DB284">
        <f t="shared" si="107"/>
        <v>105278.81</v>
      </c>
      <c r="DC284">
        <f t="shared" si="108"/>
        <v>0</v>
      </c>
      <c r="DD284" t="s">
        <v>3</v>
      </c>
      <c r="DE284" t="s">
        <v>3</v>
      </c>
      <c r="DF284">
        <f>ROUND(ROUND(AE284*AI284,2)*CX284,2)</f>
        <v>24729.99</v>
      </c>
      <c r="DG284">
        <f t="shared" si="99"/>
        <v>0</v>
      </c>
      <c r="DH284">
        <f t="shared" si="104"/>
        <v>0</v>
      </c>
      <c r="DI284">
        <f t="shared" si="105"/>
        <v>0</v>
      </c>
      <c r="DJ284">
        <f>DF284</f>
        <v>24729.99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ROW(Source!A187)</f>
        <v>187</v>
      </c>
      <c r="B285">
        <v>48176574</v>
      </c>
      <c r="C285">
        <v>48177394</v>
      </c>
      <c r="D285">
        <v>46056162</v>
      </c>
      <c r="E285">
        <v>1</v>
      </c>
      <c r="F285">
        <v>1</v>
      </c>
      <c r="G285">
        <v>1</v>
      </c>
      <c r="H285">
        <v>3</v>
      </c>
      <c r="I285" t="s">
        <v>230</v>
      </c>
      <c r="J285" t="s">
        <v>232</v>
      </c>
      <c r="K285" t="s">
        <v>231</v>
      </c>
      <c r="L285">
        <v>1348</v>
      </c>
      <c r="N285">
        <v>1009</v>
      </c>
      <c r="O285" t="s">
        <v>227</v>
      </c>
      <c r="P285" t="s">
        <v>227</v>
      </c>
      <c r="Q285">
        <v>1000</v>
      </c>
      <c r="W285">
        <v>0</v>
      </c>
      <c r="X285">
        <v>-619923545</v>
      </c>
      <c r="Y285">
        <f t="shared" si="106"/>
        <v>-1</v>
      </c>
      <c r="AA285">
        <v>142126.39000000001</v>
      </c>
      <c r="AB285">
        <v>0</v>
      </c>
      <c r="AC285">
        <v>0</v>
      </c>
      <c r="AD285">
        <v>0</v>
      </c>
      <c r="AE285">
        <v>105278.81</v>
      </c>
      <c r="AF285">
        <v>0</v>
      </c>
      <c r="AG285">
        <v>0</v>
      </c>
      <c r="AH285">
        <v>0</v>
      </c>
      <c r="AI285">
        <v>1.35</v>
      </c>
      <c r="AJ285">
        <v>1</v>
      </c>
      <c r="AK285">
        <v>1</v>
      </c>
      <c r="AL285">
        <v>1</v>
      </c>
      <c r="AM285">
        <v>0</v>
      </c>
      <c r="AN285">
        <v>0</v>
      </c>
      <c r="AO285">
        <v>0</v>
      </c>
      <c r="AP285">
        <v>1</v>
      </c>
      <c r="AQ285">
        <v>0</v>
      </c>
      <c r="AR285">
        <v>0</v>
      </c>
      <c r="AS285" t="s">
        <v>3</v>
      </c>
      <c r="AT285">
        <v>-1</v>
      </c>
      <c r="AU285" t="s">
        <v>3</v>
      </c>
      <c r="AV285">
        <v>0</v>
      </c>
      <c r="AW285">
        <v>1</v>
      </c>
      <c r="AX285">
        <v>-1</v>
      </c>
      <c r="AY285">
        <v>0</v>
      </c>
      <c r="AZ285">
        <v>0</v>
      </c>
      <c r="BA285" t="s">
        <v>3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v>0</v>
      </c>
      <c r="CX285">
        <f>ROUND(Y285*Source!I187,7)</f>
        <v>-0.17399999999999999</v>
      </c>
      <c r="CY285">
        <f>AA285</f>
        <v>142126.39000000001</v>
      </c>
      <c r="CZ285">
        <f>AE285</f>
        <v>105278.81</v>
      </c>
      <c r="DA285">
        <f>AI285</f>
        <v>1.35</v>
      </c>
      <c r="DB285">
        <f t="shared" si="107"/>
        <v>-105278.81</v>
      </c>
      <c r="DC285">
        <f t="shared" si="108"/>
        <v>0</v>
      </c>
      <c r="DD285" t="s">
        <v>3</v>
      </c>
      <c r="DE285" t="s">
        <v>3</v>
      </c>
      <c r="DF285">
        <f>ROUND(ROUND(AE285*AI285,2)*CX285,2)</f>
        <v>-24729.99</v>
      </c>
      <c r="DG285">
        <f t="shared" si="99"/>
        <v>0</v>
      </c>
      <c r="DH285">
        <f t="shared" si="104"/>
        <v>0</v>
      </c>
      <c r="DI285">
        <f t="shared" si="105"/>
        <v>0</v>
      </c>
      <c r="DJ285">
        <f>DF285</f>
        <v>-24729.99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ROW(Source!A187)</f>
        <v>187</v>
      </c>
      <c r="B286">
        <v>48176574</v>
      </c>
      <c r="C286">
        <v>48177394</v>
      </c>
      <c r="D286">
        <v>46060552</v>
      </c>
      <c r="E286">
        <v>1</v>
      </c>
      <c r="F286">
        <v>1</v>
      </c>
      <c r="G286">
        <v>1</v>
      </c>
      <c r="H286">
        <v>3</v>
      </c>
      <c r="I286" t="s">
        <v>234</v>
      </c>
      <c r="J286" t="s">
        <v>236</v>
      </c>
      <c r="K286" t="s">
        <v>235</v>
      </c>
      <c r="L286">
        <v>1348</v>
      </c>
      <c r="N286">
        <v>1009</v>
      </c>
      <c r="O286" t="s">
        <v>227</v>
      </c>
      <c r="P286" t="s">
        <v>227</v>
      </c>
      <c r="Q286">
        <v>1000</v>
      </c>
      <c r="W286">
        <v>0</v>
      </c>
      <c r="X286">
        <v>32976572</v>
      </c>
      <c r="Y286">
        <f t="shared" si="106"/>
        <v>1</v>
      </c>
      <c r="AA286">
        <v>48786.5</v>
      </c>
      <c r="AB286">
        <v>0</v>
      </c>
      <c r="AC286">
        <v>0</v>
      </c>
      <c r="AD286">
        <v>0</v>
      </c>
      <c r="AE286">
        <v>69695</v>
      </c>
      <c r="AF286">
        <v>0</v>
      </c>
      <c r="AG286">
        <v>0</v>
      </c>
      <c r="AH286">
        <v>0</v>
      </c>
      <c r="AI286">
        <v>0.7</v>
      </c>
      <c r="AJ286">
        <v>1</v>
      </c>
      <c r="AK286">
        <v>1</v>
      </c>
      <c r="AL286">
        <v>1</v>
      </c>
      <c r="AM286">
        <v>0</v>
      </c>
      <c r="AN286">
        <v>0</v>
      </c>
      <c r="AO286">
        <v>0</v>
      </c>
      <c r="AP286">
        <v>1</v>
      </c>
      <c r="AQ286">
        <v>0</v>
      </c>
      <c r="AR286">
        <v>0</v>
      </c>
      <c r="AS286" t="s">
        <v>3</v>
      </c>
      <c r="AT286">
        <v>1</v>
      </c>
      <c r="AU286" t="s">
        <v>3</v>
      </c>
      <c r="AV286">
        <v>0</v>
      </c>
      <c r="AW286">
        <v>1</v>
      </c>
      <c r="AX286">
        <v>-1</v>
      </c>
      <c r="AY286">
        <v>0</v>
      </c>
      <c r="AZ286">
        <v>0</v>
      </c>
      <c r="BA286" t="s">
        <v>3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ROUND(Y286*Source!I187,7)</f>
        <v>0.17399999999999999</v>
      </c>
      <c r="CY286">
        <f>AA286</f>
        <v>48786.5</v>
      </c>
      <c r="CZ286">
        <f>AE286</f>
        <v>69695</v>
      </c>
      <c r="DA286">
        <f>AI286</f>
        <v>0.7</v>
      </c>
      <c r="DB286">
        <f t="shared" si="107"/>
        <v>69695</v>
      </c>
      <c r="DC286">
        <f t="shared" si="108"/>
        <v>0</v>
      </c>
      <c r="DD286" t="s">
        <v>3</v>
      </c>
      <c r="DE286" t="s">
        <v>3</v>
      </c>
      <c r="DF286">
        <f>ROUND(ROUND(AE286*AI286,2)*CX286,2)</f>
        <v>8488.85</v>
      </c>
      <c r="DG286">
        <f t="shared" si="99"/>
        <v>0</v>
      </c>
      <c r="DH286">
        <f t="shared" si="104"/>
        <v>0</v>
      </c>
      <c r="DI286">
        <f t="shared" si="105"/>
        <v>0</v>
      </c>
      <c r="DJ286">
        <f>DF286</f>
        <v>8488.85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ROW(Source!A191)</f>
        <v>191</v>
      </c>
      <c r="B287">
        <v>48176574</v>
      </c>
      <c r="C287">
        <v>48177412</v>
      </c>
      <c r="D287">
        <v>45910091</v>
      </c>
      <c r="E287">
        <v>115</v>
      </c>
      <c r="F287">
        <v>1</v>
      </c>
      <c r="G287">
        <v>1</v>
      </c>
      <c r="H287">
        <v>1</v>
      </c>
      <c r="I287" t="s">
        <v>567</v>
      </c>
      <c r="J287" t="s">
        <v>3</v>
      </c>
      <c r="K287" t="s">
        <v>568</v>
      </c>
      <c r="L287">
        <v>1191</v>
      </c>
      <c r="N287">
        <v>1013</v>
      </c>
      <c r="O287" t="s">
        <v>476</v>
      </c>
      <c r="P287" t="s">
        <v>476</v>
      </c>
      <c r="Q287">
        <v>1</v>
      </c>
      <c r="W287">
        <v>0</v>
      </c>
      <c r="X287">
        <v>1830830108</v>
      </c>
      <c r="Y287">
        <f t="shared" si="106"/>
        <v>333</v>
      </c>
      <c r="AA287">
        <v>0</v>
      </c>
      <c r="AB287">
        <v>0</v>
      </c>
      <c r="AC287">
        <v>0</v>
      </c>
      <c r="AD287">
        <v>747.61</v>
      </c>
      <c r="AE287">
        <v>0</v>
      </c>
      <c r="AF287">
        <v>0</v>
      </c>
      <c r="AG287">
        <v>0</v>
      </c>
      <c r="AH287">
        <v>747.61</v>
      </c>
      <c r="AI287">
        <v>1</v>
      </c>
      <c r="AJ287">
        <v>1</v>
      </c>
      <c r="AK287">
        <v>1</v>
      </c>
      <c r="AL287">
        <v>1</v>
      </c>
      <c r="AM287">
        <v>-2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333</v>
      </c>
      <c r="AU287" t="s">
        <v>3</v>
      </c>
      <c r="AV287">
        <v>1</v>
      </c>
      <c r="AW287">
        <v>2</v>
      </c>
      <c r="AX287">
        <v>48177426</v>
      </c>
      <c r="AY287">
        <v>2</v>
      </c>
      <c r="AZ287">
        <v>131072</v>
      </c>
      <c r="BA287">
        <v>246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248954.13</v>
      </c>
      <c r="BN287">
        <v>333</v>
      </c>
      <c r="BO287">
        <v>0</v>
      </c>
      <c r="BP287">
        <v>1</v>
      </c>
      <c r="BQ287">
        <v>0</v>
      </c>
      <c r="BR287">
        <v>0</v>
      </c>
      <c r="BS287">
        <v>0</v>
      </c>
      <c r="BT287">
        <v>248954.13</v>
      </c>
      <c r="BU287">
        <v>333</v>
      </c>
      <c r="BV287">
        <v>0</v>
      </c>
      <c r="BW287">
        <v>1</v>
      </c>
      <c r="CU287">
        <f>ROUND(AT287*Source!I191*AH287*AL287,2)</f>
        <v>1379.21</v>
      </c>
      <c r="CV287">
        <f>ROUND(Y287*Source!I191,7)</f>
        <v>1.8448199999999999</v>
      </c>
      <c r="CW287">
        <v>0</v>
      </c>
      <c r="CX287">
        <f>ROUND(Y287*Source!I191,7)</f>
        <v>1.8448199999999999</v>
      </c>
      <c r="CY287">
        <f>AD287</f>
        <v>747.61</v>
      </c>
      <c r="CZ287">
        <f>AH287</f>
        <v>747.61</v>
      </c>
      <c r="DA287">
        <f>AL287</f>
        <v>1</v>
      </c>
      <c r="DB287">
        <f t="shared" si="107"/>
        <v>248954.13</v>
      </c>
      <c r="DC287">
        <f t="shared" si="108"/>
        <v>0</v>
      </c>
      <c r="DD287" t="s">
        <v>3</v>
      </c>
      <c r="DE287" t="s">
        <v>3</v>
      </c>
      <c r="DF287">
        <f t="shared" ref="DF287:DF292" si="113">ROUND(ROUND(AE287,2)*CX287,2)</f>
        <v>0</v>
      </c>
      <c r="DG287">
        <f t="shared" si="99"/>
        <v>0</v>
      </c>
      <c r="DH287">
        <f t="shared" si="104"/>
        <v>0</v>
      </c>
      <c r="DI287">
        <f t="shared" si="105"/>
        <v>1379.21</v>
      </c>
      <c r="DJ287">
        <f>DI287</f>
        <v>1379.21</v>
      </c>
      <c r="DK287">
        <v>1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">
      <c r="A288">
        <f>ROW(Source!A191)</f>
        <v>191</v>
      </c>
      <c r="B288">
        <v>48176574</v>
      </c>
      <c r="C288">
        <v>48177412</v>
      </c>
      <c r="D288">
        <v>45910359</v>
      </c>
      <c r="E288">
        <v>115</v>
      </c>
      <c r="F288">
        <v>1</v>
      </c>
      <c r="G288">
        <v>1</v>
      </c>
      <c r="H288">
        <v>1</v>
      </c>
      <c r="I288" t="s">
        <v>474</v>
      </c>
      <c r="J288" t="s">
        <v>3</v>
      </c>
      <c r="K288" t="s">
        <v>475</v>
      </c>
      <c r="L288">
        <v>1191</v>
      </c>
      <c r="N288">
        <v>1013</v>
      </c>
      <c r="O288" t="s">
        <v>476</v>
      </c>
      <c r="P288" t="s">
        <v>476</v>
      </c>
      <c r="Q288">
        <v>1</v>
      </c>
      <c r="W288">
        <v>0</v>
      </c>
      <c r="X288">
        <v>-1417349443</v>
      </c>
      <c r="Y288">
        <f t="shared" si="106"/>
        <v>60.54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60.54</v>
      </c>
      <c r="AU288" t="s">
        <v>3</v>
      </c>
      <c r="AV288">
        <v>2</v>
      </c>
      <c r="AW288">
        <v>2</v>
      </c>
      <c r="AX288">
        <v>48177427</v>
      </c>
      <c r="AY288">
        <v>1</v>
      </c>
      <c r="AZ288">
        <v>0</v>
      </c>
      <c r="BA288">
        <v>247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v>0</v>
      </c>
      <c r="CX288">
        <f>ROUND(Y288*Source!I191,7)</f>
        <v>0.33539160000000001</v>
      </c>
      <c r="CY288">
        <f>AD288</f>
        <v>0</v>
      </c>
      <c r="CZ288">
        <f>AH288</f>
        <v>0</v>
      </c>
      <c r="DA288">
        <f>AL288</f>
        <v>1</v>
      </c>
      <c r="DB288">
        <f t="shared" si="107"/>
        <v>0</v>
      </c>
      <c r="DC288">
        <f t="shared" si="108"/>
        <v>0</v>
      </c>
      <c r="DD288" t="s">
        <v>3</v>
      </c>
      <c r="DE288" t="s">
        <v>3</v>
      </c>
      <c r="DF288">
        <f t="shared" si="113"/>
        <v>0</v>
      </c>
      <c r="DG288">
        <f t="shared" si="99"/>
        <v>0</v>
      </c>
      <c r="DH288">
        <f t="shared" si="104"/>
        <v>0</v>
      </c>
      <c r="DI288">
        <f t="shared" si="105"/>
        <v>0</v>
      </c>
      <c r="DJ288">
        <f>DI288</f>
        <v>0</v>
      </c>
      <c r="DK288">
        <v>0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">
      <c r="A289">
        <f>ROW(Source!A191)</f>
        <v>191</v>
      </c>
      <c r="B289">
        <v>48176574</v>
      </c>
      <c r="C289">
        <v>48177412</v>
      </c>
      <c r="D289">
        <v>46128463</v>
      </c>
      <c r="E289">
        <v>1</v>
      </c>
      <c r="F289">
        <v>1</v>
      </c>
      <c r="G289">
        <v>1</v>
      </c>
      <c r="H289">
        <v>2</v>
      </c>
      <c r="I289" t="s">
        <v>504</v>
      </c>
      <c r="J289" t="s">
        <v>505</v>
      </c>
      <c r="K289" t="s">
        <v>506</v>
      </c>
      <c r="L289">
        <v>1368</v>
      </c>
      <c r="N289">
        <v>1011</v>
      </c>
      <c r="O289" t="s">
        <v>480</v>
      </c>
      <c r="P289" t="s">
        <v>480</v>
      </c>
      <c r="Q289">
        <v>1</v>
      </c>
      <c r="W289">
        <v>0</v>
      </c>
      <c r="X289">
        <v>-208228746</v>
      </c>
      <c r="Y289">
        <f t="shared" si="106"/>
        <v>3.16</v>
      </c>
      <c r="AA289">
        <v>0</v>
      </c>
      <c r="AB289">
        <v>1488.78</v>
      </c>
      <c r="AC289">
        <v>1051.33</v>
      </c>
      <c r="AD289">
        <v>0</v>
      </c>
      <c r="AE289">
        <v>0</v>
      </c>
      <c r="AF289">
        <v>1488.78</v>
      </c>
      <c r="AG289">
        <v>1051.33</v>
      </c>
      <c r="AH289">
        <v>0</v>
      </c>
      <c r="AI289">
        <v>1</v>
      </c>
      <c r="AJ289">
        <v>1</v>
      </c>
      <c r="AK289">
        <v>1</v>
      </c>
      <c r="AL289">
        <v>1</v>
      </c>
      <c r="AM289">
        <v>-2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3.16</v>
      </c>
      <c r="AU289" t="s">
        <v>3</v>
      </c>
      <c r="AV289">
        <v>0</v>
      </c>
      <c r="AW289">
        <v>2</v>
      </c>
      <c r="AX289">
        <v>48177428</v>
      </c>
      <c r="AY289">
        <v>2</v>
      </c>
      <c r="AZ289">
        <v>98304</v>
      </c>
      <c r="BA289">
        <v>248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4704.5448000000006</v>
      </c>
      <c r="BL289">
        <v>3322.2028</v>
      </c>
      <c r="BM289">
        <v>0</v>
      </c>
      <c r="BN289">
        <v>0</v>
      </c>
      <c r="BO289">
        <v>3.16</v>
      </c>
      <c r="BP289">
        <v>1</v>
      </c>
      <c r="BQ289">
        <v>0</v>
      </c>
      <c r="BR289">
        <v>4704.5448000000006</v>
      </c>
      <c r="BS289">
        <v>3322.2028</v>
      </c>
      <c r="BT289">
        <v>0</v>
      </c>
      <c r="BU289">
        <v>0</v>
      </c>
      <c r="BV289">
        <v>3.16</v>
      </c>
      <c r="BW289">
        <v>1</v>
      </c>
      <c r="CV289">
        <v>0</v>
      </c>
      <c r="CW289">
        <f>ROUND(Y289*Source!I191*DO289,7)</f>
        <v>1.7506399999999998E-2</v>
      </c>
      <c r="CX289">
        <f>ROUND(Y289*Source!I191,7)</f>
        <v>1.7506399999999998E-2</v>
      </c>
      <c r="CY289">
        <f>AB289</f>
        <v>1488.78</v>
      </c>
      <c r="CZ289">
        <f>AF289</f>
        <v>1488.78</v>
      </c>
      <c r="DA289">
        <f>AJ289</f>
        <v>1</v>
      </c>
      <c r="DB289">
        <f t="shared" si="107"/>
        <v>4704.54</v>
      </c>
      <c r="DC289">
        <f t="shared" si="108"/>
        <v>3322.2</v>
      </c>
      <c r="DD289" t="s">
        <v>3</v>
      </c>
      <c r="DE289" t="s">
        <v>3</v>
      </c>
      <c r="DF289">
        <f t="shared" si="113"/>
        <v>0</v>
      </c>
      <c r="DG289">
        <f t="shared" si="99"/>
        <v>26.06</v>
      </c>
      <c r="DH289">
        <f t="shared" si="104"/>
        <v>18.41</v>
      </c>
      <c r="DI289">
        <f t="shared" si="105"/>
        <v>0</v>
      </c>
      <c r="DJ289">
        <f>DG289+DH289</f>
        <v>44.47</v>
      </c>
      <c r="DK289">
        <v>1</v>
      </c>
      <c r="DL289" t="s">
        <v>481</v>
      </c>
      <c r="DM289">
        <v>6</v>
      </c>
      <c r="DN289" t="s">
        <v>476</v>
      </c>
      <c r="DO289">
        <v>1</v>
      </c>
    </row>
    <row r="290" spans="1:119" x14ac:dyDescent="0.2">
      <c r="A290">
        <f>ROW(Source!A191)</f>
        <v>191</v>
      </c>
      <c r="B290">
        <v>48176574</v>
      </c>
      <c r="C290">
        <v>48177412</v>
      </c>
      <c r="D290">
        <v>46128476</v>
      </c>
      <c r="E290">
        <v>1</v>
      </c>
      <c r="F290">
        <v>1</v>
      </c>
      <c r="G290">
        <v>1</v>
      </c>
      <c r="H290">
        <v>2</v>
      </c>
      <c r="I290" t="s">
        <v>539</v>
      </c>
      <c r="J290" t="s">
        <v>540</v>
      </c>
      <c r="K290" t="s">
        <v>541</v>
      </c>
      <c r="L290">
        <v>1368</v>
      </c>
      <c r="N290">
        <v>1011</v>
      </c>
      <c r="O290" t="s">
        <v>480</v>
      </c>
      <c r="P290" t="s">
        <v>480</v>
      </c>
      <c r="Q290">
        <v>1</v>
      </c>
      <c r="W290">
        <v>0</v>
      </c>
      <c r="X290">
        <v>1573080435</v>
      </c>
      <c r="Y290">
        <f t="shared" si="106"/>
        <v>52.64</v>
      </c>
      <c r="AA290">
        <v>0</v>
      </c>
      <c r="AB290">
        <v>2163.19</v>
      </c>
      <c r="AC290">
        <v>1051.33</v>
      </c>
      <c r="AD290">
        <v>0</v>
      </c>
      <c r="AE290">
        <v>0</v>
      </c>
      <c r="AF290">
        <v>1703.3</v>
      </c>
      <c r="AG290">
        <v>1051.33</v>
      </c>
      <c r="AH290">
        <v>0</v>
      </c>
      <c r="AI290">
        <v>1</v>
      </c>
      <c r="AJ290">
        <v>1.27</v>
      </c>
      <c r="AK290">
        <v>1</v>
      </c>
      <c r="AL290">
        <v>1</v>
      </c>
      <c r="AM290">
        <v>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3</v>
      </c>
      <c r="AT290">
        <v>52.64</v>
      </c>
      <c r="AU290" t="s">
        <v>3</v>
      </c>
      <c r="AV290">
        <v>0</v>
      </c>
      <c r="AW290">
        <v>2</v>
      </c>
      <c r="AX290">
        <v>48177429</v>
      </c>
      <c r="AY290">
        <v>2</v>
      </c>
      <c r="AZ290">
        <v>65536</v>
      </c>
      <c r="BA290">
        <v>249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89661.712</v>
      </c>
      <c r="BL290">
        <v>55342.011199999994</v>
      </c>
      <c r="BM290">
        <v>0</v>
      </c>
      <c r="BN290">
        <v>0</v>
      </c>
      <c r="BO290">
        <v>52.64</v>
      </c>
      <c r="BP290">
        <v>1</v>
      </c>
      <c r="BQ290">
        <v>0</v>
      </c>
      <c r="BR290">
        <v>89661.712</v>
      </c>
      <c r="BS290">
        <v>55342.011199999994</v>
      </c>
      <c r="BT290">
        <v>0</v>
      </c>
      <c r="BU290">
        <v>0</v>
      </c>
      <c r="BV290">
        <v>52.64</v>
      </c>
      <c r="BW290">
        <v>1</v>
      </c>
      <c r="CV290">
        <v>0</v>
      </c>
      <c r="CW290">
        <f>ROUND(Y290*Source!I191*DO290,7)</f>
        <v>0.29162559999999998</v>
      </c>
      <c r="CX290">
        <f>ROUND(Y290*Source!I191,7)</f>
        <v>0.29162559999999998</v>
      </c>
      <c r="CY290">
        <f>AB290</f>
        <v>2163.19</v>
      </c>
      <c r="CZ290">
        <f>AF290</f>
        <v>1703.3</v>
      </c>
      <c r="DA290">
        <f>AJ290</f>
        <v>1.27</v>
      </c>
      <c r="DB290">
        <f t="shared" si="107"/>
        <v>89661.71</v>
      </c>
      <c r="DC290">
        <f t="shared" si="108"/>
        <v>55342.01</v>
      </c>
      <c r="DD290" t="s">
        <v>3</v>
      </c>
      <c r="DE290" t="s">
        <v>3</v>
      </c>
      <c r="DF290">
        <f t="shared" si="113"/>
        <v>0</v>
      </c>
      <c r="DG290">
        <f>ROUND(ROUND(AF290*AJ290,2)*CX290,2)</f>
        <v>630.84</v>
      </c>
      <c r="DH290">
        <f t="shared" si="104"/>
        <v>306.58999999999997</v>
      </c>
      <c r="DI290">
        <f t="shared" si="105"/>
        <v>0</v>
      </c>
      <c r="DJ290">
        <f>DG290+DH290</f>
        <v>937.43000000000006</v>
      </c>
      <c r="DK290">
        <v>0</v>
      </c>
      <c r="DL290" t="s">
        <v>481</v>
      </c>
      <c r="DM290">
        <v>6</v>
      </c>
      <c r="DN290" t="s">
        <v>476</v>
      </c>
      <c r="DO290">
        <v>1</v>
      </c>
    </row>
    <row r="291" spans="1:119" x14ac:dyDescent="0.2">
      <c r="A291">
        <f>ROW(Source!A191)</f>
        <v>191</v>
      </c>
      <c r="B291">
        <v>48176574</v>
      </c>
      <c r="C291">
        <v>48177412</v>
      </c>
      <c r="D291">
        <v>46129017</v>
      </c>
      <c r="E291">
        <v>1</v>
      </c>
      <c r="F291">
        <v>1</v>
      </c>
      <c r="G291">
        <v>1</v>
      </c>
      <c r="H291">
        <v>2</v>
      </c>
      <c r="I291" t="s">
        <v>542</v>
      </c>
      <c r="J291" t="s">
        <v>543</v>
      </c>
      <c r="K291" t="s">
        <v>544</v>
      </c>
      <c r="L291">
        <v>1368</v>
      </c>
      <c r="N291">
        <v>1011</v>
      </c>
      <c r="O291" t="s">
        <v>480</v>
      </c>
      <c r="P291" t="s">
        <v>480</v>
      </c>
      <c r="Q291">
        <v>1</v>
      </c>
      <c r="W291">
        <v>0</v>
      </c>
      <c r="X291">
        <v>-1723285242</v>
      </c>
      <c r="Y291">
        <f t="shared" si="106"/>
        <v>52.64</v>
      </c>
      <c r="AA291">
        <v>0</v>
      </c>
      <c r="AB291">
        <v>126.68</v>
      </c>
      <c r="AC291">
        <v>0</v>
      </c>
      <c r="AD291">
        <v>0</v>
      </c>
      <c r="AE291">
        <v>0</v>
      </c>
      <c r="AF291">
        <v>95.25</v>
      </c>
      <c r="AG291">
        <v>0</v>
      </c>
      <c r="AH291">
        <v>0</v>
      </c>
      <c r="AI291">
        <v>1</v>
      </c>
      <c r="AJ291">
        <v>1.33</v>
      </c>
      <c r="AK291">
        <v>1</v>
      </c>
      <c r="AL291">
        <v>1</v>
      </c>
      <c r="AM291">
        <v>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52.64</v>
      </c>
      <c r="AU291" t="s">
        <v>3</v>
      </c>
      <c r="AV291">
        <v>0</v>
      </c>
      <c r="AW291">
        <v>2</v>
      </c>
      <c r="AX291">
        <v>48177430</v>
      </c>
      <c r="AY291">
        <v>1</v>
      </c>
      <c r="AZ291">
        <v>0</v>
      </c>
      <c r="BA291">
        <v>250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5013.96</v>
      </c>
      <c r="BL291">
        <v>0</v>
      </c>
      <c r="BM291">
        <v>0</v>
      </c>
      <c r="BN291">
        <v>0</v>
      </c>
      <c r="BO291">
        <v>0</v>
      </c>
      <c r="BP291">
        <v>1</v>
      </c>
      <c r="BQ291">
        <v>0</v>
      </c>
      <c r="BR291">
        <v>5013.96</v>
      </c>
      <c r="BS291">
        <v>0</v>
      </c>
      <c r="BT291">
        <v>0</v>
      </c>
      <c r="BU291">
        <v>0</v>
      </c>
      <c r="BV291">
        <v>0</v>
      </c>
      <c r="BW291">
        <v>1</v>
      </c>
      <c r="CV291">
        <v>0</v>
      </c>
      <c r="CW291">
        <f>ROUND(Y291*Source!I191*DO291,7)</f>
        <v>0</v>
      </c>
      <c r="CX291">
        <f>ROUND(Y291*Source!I191,7)</f>
        <v>0.29162559999999998</v>
      </c>
      <c r="CY291">
        <f>AB291</f>
        <v>126.68</v>
      </c>
      <c r="CZ291">
        <f>AF291</f>
        <v>95.25</v>
      </c>
      <c r="DA291">
        <f>AJ291</f>
        <v>1.33</v>
      </c>
      <c r="DB291">
        <f t="shared" si="107"/>
        <v>5013.96</v>
      </c>
      <c r="DC291">
        <f t="shared" si="108"/>
        <v>0</v>
      </c>
      <c r="DD291" t="s">
        <v>3</v>
      </c>
      <c r="DE291" t="s">
        <v>3</v>
      </c>
      <c r="DF291">
        <f t="shared" si="113"/>
        <v>0</v>
      </c>
      <c r="DG291">
        <f>ROUND(ROUND(AF291*AJ291,2)*CX291,2)</f>
        <v>36.94</v>
      </c>
      <c r="DH291">
        <f t="shared" si="104"/>
        <v>0</v>
      </c>
      <c r="DI291">
        <f t="shared" si="105"/>
        <v>0</v>
      </c>
      <c r="DJ291">
        <f>DG291+DH291</f>
        <v>36.94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ROW(Source!A191)</f>
        <v>191</v>
      </c>
      <c r="B292">
        <v>48176574</v>
      </c>
      <c r="C292">
        <v>48177412</v>
      </c>
      <c r="D292">
        <v>46129773</v>
      </c>
      <c r="E292">
        <v>1</v>
      </c>
      <c r="F292">
        <v>1</v>
      </c>
      <c r="G292">
        <v>1</v>
      </c>
      <c r="H292">
        <v>2</v>
      </c>
      <c r="I292" t="s">
        <v>513</v>
      </c>
      <c r="J292" t="s">
        <v>514</v>
      </c>
      <c r="K292" t="s">
        <v>515</v>
      </c>
      <c r="L292">
        <v>1368</v>
      </c>
      <c r="N292">
        <v>1011</v>
      </c>
      <c r="O292" t="s">
        <v>480</v>
      </c>
      <c r="P292" t="s">
        <v>480</v>
      </c>
      <c r="Q292">
        <v>1</v>
      </c>
      <c r="W292">
        <v>0</v>
      </c>
      <c r="X292">
        <v>-1370349894</v>
      </c>
      <c r="Y292">
        <f t="shared" si="106"/>
        <v>4.74</v>
      </c>
      <c r="AA292">
        <v>0</v>
      </c>
      <c r="AB292">
        <v>572.77</v>
      </c>
      <c r="AC292">
        <v>782.65</v>
      </c>
      <c r="AD292">
        <v>0</v>
      </c>
      <c r="AE292">
        <v>0</v>
      </c>
      <c r="AF292">
        <v>572.77</v>
      </c>
      <c r="AG292">
        <v>782.65</v>
      </c>
      <c r="AH292">
        <v>0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4.74</v>
      </c>
      <c r="AU292" t="s">
        <v>3</v>
      </c>
      <c r="AV292">
        <v>0</v>
      </c>
      <c r="AW292">
        <v>2</v>
      </c>
      <c r="AX292">
        <v>48177431</v>
      </c>
      <c r="AY292">
        <v>2</v>
      </c>
      <c r="AZ292">
        <v>98304</v>
      </c>
      <c r="BA292">
        <v>251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2714.9297999999999</v>
      </c>
      <c r="BL292">
        <v>3709.761</v>
      </c>
      <c r="BM292">
        <v>0</v>
      </c>
      <c r="BN292">
        <v>0</v>
      </c>
      <c r="BO292">
        <v>4.74</v>
      </c>
      <c r="BP292">
        <v>1</v>
      </c>
      <c r="BQ292">
        <v>0</v>
      </c>
      <c r="BR292">
        <v>2714.9297999999999</v>
      </c>
      <c r="BS292">
        <v>3709.761</v>
      </c>
      <c r="BT292">
        <v>0</v>
      </c>
      <c r="BU292">
        <v>0</v>
      </c>
      <c r="BV292">
        <v>4.74</v>
      </c>
      <c r="BW292">
        <v>1</v>
      </c>
      <c r="CV292">
        <v>0</v>
      </c>
      <c r="CW292">
        <f>ROUND(Y292*Source!I191*DO292,7)</f>
        <v>2.6259600000000001E-2</v>
      </c>
      <c r="CX292">
        <f>ROUND(Y292*Source!I191,7)</f>
        <v>2.6259600000000001E-2</v>
      </c>
      <c r="CY292">
        <f>AB292</f>
        <v>572.77</v>
      </c>
      <c r="CZ292">
        <f>AF292</f>
        <v>572.77</v>
      </c>
      <c r="DA292">
        <f>AJ292</f>
        <v>1</v>
      </c>
      <c r="DB292">
        <f t="shared" si="107"/>
        <v>2714.93</v>
      </c>
      <c r="DC292">
        <f t="shared" si="108"/>
        <v>3709.76</v>
      </c>
      <c r="DD292" t="s">
        <v>3</v>
      </c>
      <c r="DE292" t="s">
        <v>3</v>
      </c>
      <c r="DF292">
        <f t="shared" si="113"/>
        <v>0</v>
      </c>
      <c r="DG292">
        <f t="shared" ref="DG292:DG319" si="114">ROUND(ROUND(AF292,2)*CX292,2)</f>
        <v>15.04</v>
      </c>
      <c r="DH292">
        <f t="shared" si="104"/>
        <v>20.55</v>
      </c>
      <c r="DI292">
        <f t="shared" si="105"/>
        <v>0</v>
      </c>
      <c r="DJ292">
        <f>DG292+DH292</f>
        <v>35.590000000000003</v>
      </c>
      <c r="DK292">
        <v>1</v>
      </c>
      <c r="DL292" t="s">
        <v>516</v>
      </c>
      <c r="DM292">
        <v>4</v>
      </c>
      <c r="DN292" t="s">
        <v>476</v>
      </c>
      <c r="DO292">
        <v>1</v>
      </c>
    </row>
    <row r="293" spans="1:119" x14ac:dyDescent="0.2">
      <c r="A293">
        <f>ROW(Source!A191)</f>
        <v>191</v>
      </c>
      <c r="B293">
        <v>48176574</v>
      </c>
      <c r="C293">
        <v>48177412</v>
      </c>
      <c r="D293">
        <v>46040359</v>
      </c>
      <c r="E293">
        <v>1</v>
      </c>
      <c r="F293">
        <v>1</v>
      </c>
      <c r="G293">
        <v>1</v>
      </c>
      <c r="H293">
        <v>3</v>
      </c>
      <c r="I293" t="s">
        <v>548</v>
      </c>
      <c r="J293" t="s">
        <v>549</v>
      </c>
      <c r="K293" t="s">
        <v>550</v>
      </c>
      <c r="L293">
        <v>1348</v>
      </c>
      <c r="N293">
        <v>1009</v>
      </c>
      <c r="O293" t="s">
        <v>227</v>
      </c>
      <c r="P293" t="s">
        <v>227</v>
      </c>
      <c r="Q293">
        <v>1000</v>
      </c>
      <c r="W293">
        <v>0</v>
      </c>
      <c r="X293">
        <v>-637742289</v>
      </c>
      <c r="Y293">
        <f t="shared" si="106"/>
        <v>3.4</v>
      </c>
      <c r="AA293">
        <v>26625.99</v>
      </c>
      <c r="AB293">
        <v>0</v>
      </c>
      <c r="AC293">
        <v>0</v>
      </c>
      <c r="AD293">
        <v>0</v>
      </c>
      <c r="AE293">
        <v>23356.13</v>
      </c>
      <c r="AF293">
        <v>0</v>
      </c>
      <c r="AG293">
        <v>0</v>
      </c>
      <c r="AH293">
        <v>0</v>
      </c>
      <c r="AI293">
        <v>1.1399999999999999</v>
      </c>
      <c r="AJ293">
        <v>1</v>
      </c>
      <c r="AK293">
        <v>1</v>
      </c>
      <c r="AL293">
        <v>1</v>
      </c>
      <c r="AM293">
        <v>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3.4</v>
      </c>
      <c r="AU293" t="s">
        <v>3</v>
      </c>
      <c r="AV293">
        <v>0</v>
      </c>
      <c r="AW293">
        <v>2</v>
      </c>
      <c r="AX293">
        <v>48177432</v>
      </c>
      <c r="AY293">
        <v>1</v>
      </c>
      <c r="AZ293">
        <v>0</v>
      </c>
      <c r="BA293">
        <v>252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79410.842000000004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1</v>
      </c>
      <c r="BQ293">
        <v>79410.842000000004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1</v>
      </c>
      <c r="CV293">
        <v>0</v>
      </c>
      <c r="CW293">
        <v>0</v>
      </c>
      <c r="CX293">
        <f>ROUND(Y293*Source!I191,7)</f>
        <v>1.8835999999999999E-2</v>
      </c>
      <c r="CY293">
        <f t="shared" ref="CY293:CY299" si="115">AA293</f>
        <v>26625.99</v>
      </c>
      <c r="CZ293">
        <f t="shared" ref="CZ293:CZ299" si="116">AE293</f>
        <v>23356.13</v>
      </c>
      <c r="DA293">
        <f t="shared" ref="DA293:DA299" si="117">AI293</f>
        <v>1.1399999999999999</v>
      </c>
      <c r="DB293">
        <f t="shared" si="107"/>
        <v>79410.84</v>
      </c>
      <c r="DC293">
        <f t="shared" si="108"/>
        <v>0</v>
      </c>
      <c r="DD293" t="s">
        <v>3</v>
      </c>
      <c r="DE293" t="s">
        <v>3</v>
      </c>
      <c r="DF293">
        <f>ROUND(ROUND(AE293*AI293,2)*CX293,2)</f>
        <v>501.53</v>
      </c>
      <c r="DG293">
        <f t="shared" si="114"/>
        <v>0</v>
      </c>
      <c r="DH293">
        <f t="shared" si="104"/>
        <v>0</v>
      </c>
      <c r="DI293">
        <f t="shared" si="105"/>
        <v>0</v>
      </c>
      <c r="DJ293">
        <f t="shared" ref="DJ293:DJ299" si="118">DF293</f>
        <v>501.53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ROW(Source!A191)</f>
        <v>191</v>
      </c>
      <c r="B294">
        <v>48176574</v>
      </c>
      <c r="C294">
        <v>48177412</v>
      </c>
      <c r="D294">
        <v>46040527</v>
      </c>
      <c r="E294">
        <v>1</v>
      </c>
      <c r="F294">
        <v>1</v>
      </c>
      <c r="G294">
        <v>1</v>
      </c>
      <c r="H294">
        <v>3</v>
      </c>
      <c r="I294" t="s">
        <v>551</v>
      </c>
      <c r="J294" t="s">
        <v>552</v>
      </c>
      <c r="K294" t="s">
        <v>553</v>
      </c>
      <c r="L294">
        <v>1348</v>
      </c>
      <c r="N294">
        <v>1009</v>
      </c>
      <c r="O294" t="s">
        <v>227</v>
      </c>
      <c r="P294" t="s">
        <v>227</v>
      </c>
      <c r="Q294">
        <v>1000</v>
      </c>
      <c r="W294">
        <v>0</v>
      </c>
      <c r="X294">
        <v>307649821</v>
      </c>
      <c r="Y294">
        <f t="shared" si="106"/>
        <v>0.17</v>
      </c>
      <c r="AA294">
        <v>49300.74</v>
      </c>
      <c r="AB294">
        <v>0</v>
      </c>
      <c r="AC294">
        <v>0</v>
      </c>
      <c r="AD294">
        <v>0</v>
      </c>
      <c r="AE294">
        <v>49300.74</v>
      </c>
      <c r="AF294">
        <v>0</v>
      </c>
      <c r="AG294">
        <v>0</v>
      </c>
      <c r="AH294">
        <v>0</v>
      </c>
      <c r="AI294">
        <v>1</v>
      </c>
      <c r="AJ294">
        <v>1</v>
      </c>
      <c r="AK294">
        <v>1</v>
      </c>
      <c r="AL294">
        <v>1</v>
      </c>
      <c r="AM294">
        <v>-2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3</v>
      </c>
      <c r="AT294">
        <v>0.17</v>
      </c>
      <c r="AU294" t="s">
        <v>3</v>
      </c>
      <c r="AV294">
        <v>0</v>
      </c>
      <c r="AW294">
        <v>2</v>
      </c>
      <c r="AX294">
        <v>48177433</v>
      </c>
      <c r="AY294">
        <v>2</v>
      </c>
      <c r="AZ294">
        <v>16384</v>
      </c>
      <c r="BA294">
        <v>253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8381.1257999999998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1</v>
      </c>
      <c r="BQ294">
        <v>8381.1257999999998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1</v>
      </c>
      <c r="CV294">
        <v>0</v>
      </c>
      <c r="CW294">
        <v>0</v>
      </c>
      <c r="CX294">
        <f>ROUND(Y294*Source!I191,7)</f>
        <v>9.4180000000000002E-4</v>
      </c>
      <c r="CY294">
        <f t="shared" si="115"/>
        <v>49300.74</v>
      </c>
      <c r="CZ294">
        <f t="shared" si="116"/>
        <v>49300.74</v>
      </c>
      <c r="DA294">
        <f t="shared" si="117"/>
        <v>1</v>
      </c>
      <c r="DB294">
        <f t="shared" si="107"/>
        <v>8381.1299999999992</v>
      </c>
      <c r="DC294">
        <f t="shared" si="108"/>
        <v>0</v>
      </c>
      <c r="DD294" t="s">
        <v>3</v>
      </c>
      <c r="DE294" t="s">
        <v>3</v>
      </c>
      <c r="DF294">
        <f>ROUND(ROUND(AE294,2)*CX294,2)</f>
        <v>46.43</v>
      </c>
      <c r="DG294">
        <f t="shared" si="114"/>
        <v>0</v>
      </c>
      <c r="DH294">
        <f t="shared" si="104"/>
        <v>0</v>
      </c>
      <c r="DI294">
        <f t="shared" si="105"/>
        <v>0</v>
      </c>
      <c r="DJ294">
        <f t="shared" si="118"/>
        <v>46.43</v>
      </c>
      <c r="DK294">
        <v>1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">
      <c r="A295">
        <f>ROW(Source!A191)</f>
        <v>191</v>
      </c>
      <c r="B295">
        <v>48176574</v>
      </c>
      <c r="C295">
        <v>48177412</v>
      </c>
      <c r="D295">
        <v>46046980</v>
      </c>
      <c r="E295">
        <v>1</v>
      </c>
      <c r="F295">
        <v>1</v>
      </c>
      <c r="G295">
        <v>1</v>
      </c>
      <c r="H295">
        <v>3</v>
      </c>
      <c r="I295" t="s">
        <v>521</v>
      </c>
      <c r="J295" t="s">
        <v>522</v>
      </c>
      <c r="K295" t="s">
        <v>523</v>
      </c>
      <c r="L295">
        <v>1348</v>
      </c>
      <c r="N295">
        <v>1009</v>
      </c>
      <c r="O295" t="s">
        <v>227</v>
      </c>
      <c r="P295" t="s">
        <v>227</v>
      </c>
      <c r="Q295">
        <v>1000</v>
      </c>
      <c r="W295">
        <v>0</v>
      </c>
      <c r="X295">
        <v>-94634171</v>
      </c>
      <c r="Y295">
        <f t="shared" si="106"/>
        <v>0.05</v>
      </c>
      <c r="AA295">
        <v>91427.16</v>
      </c>
      <c r="AB295">
        <v>0</v>
      </c>
      <c r="AC295">
        <v>0</v>
      </c>
      <c r="AD295">
        <v>0</v>
      </c>
      <c r="AE295">
        <v>91427.16</v>
      </c>
      <c r="AF295">
        <v>0</v>
      </c>
      <c r="AG295">
        <v>0</v>
      </c>
      <c r="AH295">
        <v>0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3</v>
      </c>
      <c r="AT295">
        <v>0.05</v>
      </c>
      <c r="AU295" t="s">
        <v>3</v>
      </c>
      <c r="AV295">
        <v>0</v>
      </c>
      <c r="AW295">
        <v>2</v>
      </c>
      <c r="AX295">
        <v>48177434</v>
      </c>
      <c r="AY295">
        <v>2</v>
      </c>
      <c r="AZ295">
        <v>16384</v>
      </c>
      <c r="BA295">
        <v>254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4571.3580000000002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1</v>
      </c>
      <c r="BQ295">
        <v>4571.3580000000002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1</v>
      </c>
      <c r="CV295">
        <v>0</v>
      </c>
      <c r="CW295">
        <v>0</v>
      </c>
      <c r="CX295">
        <f>ROUND(Y295*Source!I191,7)</f>
        <v>2.7700000000000001E-4</v>
      </c>
      <c r="CY295">
        <f t="shared" si="115"/>
        <v>91427.16</v>
      </c>
      <c r="CZ295">
        <f t="shared" si="116"/>
        <v>91427.16</v>
      </c>
      <c r="DA295">
        <f t="shared" si="117"/>
        <v>1</v>
      </c>
      <c r="DB295">
        <f t="shared" si="107"/>
        <v>4571.3599999999997</v>
      </c>
      <c r="DC295">
        <f t="shared" si="108"/>
        <v>0</v>
      </c>
      <c r="DD295" t="s">
        <v>3</v>
      </c>
      <c r="DE295" t="s">
        <v>3</v>
      </c>
      <c r="DF295">
        <f>ROUND(ROUND(AE295,2)*CX295,2)</f>
        <v>25.33</v>
      </c>
      <c r="DG295">
        <f t="shared" si="114"/>
        <v>0</v>
      </c>
      <c r="DH295">
        <f t="shared" si="104"/>
        <v>0</v>
      </c>
      <c r="DI295">
        <f t="shared" si="105"/>
        <v>0</v>
      </c>
      <c r="DJ295">
        <f t="shared" si="118"/>
        <v>25.33</v>
      </c>
      <c r="DK295">
        <v>1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">
      <c r="A296">
        <f>ROW(Source!A191)</f>
        <v>191</v>
      </c>
      <c r="B296">
        <v>48176574</v>
      </c>
      <c r="C296">
        <v>48177412</v>
      </c>
      <c r="D296">
        <v>0</v>
      </c>
      <c r="E296">
        <v>1</v>
      </c>
      <c r="F296">
        <v>1</v>
      </c>
      <c r="G296">
        <v>1</v>
      </c>
      <c r="H296">
        <v>3</v>
      </c>
      <c r="I296" t="s">
        <v>557</v>
      </c>
      <c r="J296" t="s">
        <v>3</v>
      </c>
      <c r="K296" t="s">
        <v>558</v>
      </c>
      <c r="L296">
        <v>1339</v>
      </c>
      <c r="N296">
        <v>1007</v>
      </c>
      <c r="O296" t="s">
        <v>51</v>
      </c>
      <c r="P296" t="s">
        <v>51</v>
      </c>
      <c r="Q296">
        <v>1</v>
      </c>
      <c r="W296">
        <v>0</v>
      </c>
      <c r="X296">
        <v>1440854821</v>
      </c>
      <c r="Y296">
        <f t="shared" si="106"/>
        <v>2.2999999999999998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1</v>
      </c>
      <c r="AJ296">
        <v>1</v>
      </c>
      <c r="AK296">
        <v>1</v>
      </c>
      <c r="AL296">
        <v>1</v>
      </c>
      <c r="AM296">
        <v>0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3</v>
      </c>
      <c r="AT296">
        <v>2.2999999999999998</v>
      </c>
      <c r="AU296" t="s">
        <v>3</v>
      </c>
      <c r="AV296">
        <v>0</v>
      </c>
      <c r="AW296">
        <v>2</v>
      </c>
      <c r="AX296">
        <v>48177435</v>
      </c>
      <c r="AY296">
        <v>1</v>
      </c>
      <c r="AZ296">
        <v>0</v>
      </c>
      <c r="BA296">
        <v>255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v>0</v>
      </c>
      <c r="CX296">
        <f>ROUND(Y296*Source!I191,7)</f>
        <v>1.2742E-2</v>
      </c>
      <c r="CY296">
        <f t="shared" si="115"/>
        <v>0</v>
      </c>
      <c r="CZ296">
        <f t="shared" si="116"/>
        <v>0</v>
      </c>
      <c r="DA296">
        <f t="shared" si="117"/>
        <v>1</v>
      </c>
      <c r="DB296">
        <f t="shared" si="107"/>
        <v>0</v>
      </c>
      <c r="DC296">
        <f t="shared" si="108"/>
        <v>0</v>
      </c>
      <c r="DD296" t="s">
        <v>3</v>
      </c>
      <c r="DE296" t="s">
        <v>3</v>
      </c>
      <c r="DF296">
        <f>ROUND(ROUND(AE296,2)*CX296,2)</f>
        <v>0</v>
      </c>
      <c r="DG296">
        <f t="shared" si="114"/>
        <v>0</v>
      </c>
      <c r="DH296">
        <f t="shared" si="104"/>
        <v>0</v>
      </c>
      <c r="DI296">
        <f t="shared" si="105"/>
        <v>0</v>
      </c>
      <c r="DJ296">
        <f t="shared" si="118"/>
        <v>0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ROW(Source!A191)</f>
        <v>191</v>
      </c>
      <c r="B297">
        <v>48176574</v>
      </c>
      <c r="C297">
        <v>48177412</v>
      </c>
      <c r="D297">
        <v>46051301</v>
      </c>
      <c r="E297">
        <v>1</v>
      </c>
      <c r="F297">
        <v>1</v>
      </c>
      <c r="G297">
        <v>1</v>
      </c>
      <c r="H297">
        <v>3</v>
      </c>
      <c r="I297" t="s">
        <v>151</v>
      </c>
      <c r="J297" t="s">
        <v>153</v>
      </c>
      <c r="K297" t="s">
        <v>152</v>
      </c>
      <c r="L297">
        <v>1339</v>
      </c>
      <c r="N297">
        <v>1007</v>
      </c>
      <c r="O297" t="s">
        <v>51</v>
      </c>
      <c r="P297" t="s">
        <v>51</v>
      </c>
      <c r="Q297">
        <v>1</v>
      </c>
      <c r="W297">
        <v>0</v>
      </c>
      <c r="X297">
        <v>1036015556</v>
      </c>
      <c r="Y297">
        <f t="shared" si="106"/>
        <v>2.3000000000000003</v>
      </c>
      <c r="AA297">
        <v>4288.76</v>
      </c>
      <c r="AB297">
        <v>0</v>
      </c>
      <c r="AC297">
        <v>0</v>
      </c>
      <c r="AD297">
        <v>0</v>
      </c>
      <c r="AE297">
        <v>3486.8</v>
      </c>
      <c r="AF297">
        <v>0</v>
      </c>
      <c r="AG297">
        <v>0</v>
      </c>
      <c r="AH297">
        <v>0</v>
      </c>
      <c r="AI297">
        <v>1.23</v>
      </c>
      <c r="AJ297">
        <v>1</v>
      </c>
      <c r="AK297">
        <v>1</v>
      </c>
      <c r="AL297">
        <v>1</v>
      </c>
      <c r="AM297">
        <v>0</v>
      </c>
      <c r="AN297">
        <v>0</v>
      </c>
      <c r="AO297">
        <v>0</v>
      </c>
      <c r="AP297">
        <v>1</v>
      </c>
      <c r="AQ297">
        <v>0</v>
      </c>
      <c r="AR297">
        <v>0</v>
      </c>
      <c r="AS297" t="s">
        <v>3</v>
      </c>
      <c r="AT297">
        <v>2.3000000000000003</v>
      </c>
      <c r="AU297" t="s">
        <v>3</v>
      </c>
      <c r="AV297">
        <v>0</v>
      </c>
      <c r="AW297">
        <v>1</v>
      </c>
      <c r="AX297">
        <v>-1</v>
      </c>
      <c r="AY297">
        <v>0</v>
      </c>
      <c r="AZ297">
        <v>0</v>
      </c>
      <c r="BA297" t="s">
        <v>3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V297">
        <v>0</v>
      </c>
      <c r="CW297">
        <v>0</v>
      </c>
      <c r="CX297">
        <f>ROUND(Y297*Source!I191,7)</f>
        <v>1.2742E-2</v>
      </c>
      <c r="CY297">
        <f t="shared" si="115"/>
        <v>4288.76</v>
      </c>
      <c r="CZ297">
        <f t="shared" si="116"/>
        <v>3486.8</v>
      </c>
      <c r="DA297">
        <f t="shared" si="117"/>
        <v>1.23</v>
      </c>
      <c r="DB297">
        <f t="shared" si="107"/>
        <v>8019.64</v>
      </c>
      <c r="DC297">
        <f t="shared" si="108"/>
        <v>0</v>
      </c>
      <c r="DD297" t="s">
        <v>3</v>
      </c>
      <c r="DE297" t="s">
        <v>3</v>
      </c>
      <c r="DF297">
        <f>ROUND(ROUND(AE297*AI297,2)*CX297,2)</f>
        <v>54.65</v>
      </c>
      <c r="DG297">
        <f t="shared" si="114"/>
        <v>0</v>
      </c>
      <c r="DH297">
        <f t="shared" si="104"/>
        <v>0</v>
      </c>
      <c r="DI297">
        <f t="shared" si="105"/>
        <v>0</v>
      </c>
      <c r="DJ297">
        <f t="shared" si="118"/>
        <v>54.65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ROW(Source!A191)</f>
        <v>191</v>
      </c>
      <c r="B298">
        <v>48176574</v>
      </c>
      <c r="C298">
        <v>48177412</v>
      </c>
      <c r="D298">
        <v>0</v>
      </c>
      <c r="E298">
        <v>1</v>
      </c>
      <c r="F298">
        <v>1</v>
      </c>
      <c r="G298">
        <v>1</v>
      </c>
      <c r="H298">
        <v>3</v>
      </c>
      <c r="I298" t="s">
        <v>559</v>
      </c>
      <c r="J298" t="s">
        <v>3</v>
      </c>
      <c r="K298" t="s">
        <v>560</v>
      </c>
      <c r="L298">
        <v>1339</v>
      </c>
      <c r="N298">
        <v>1007</v>
      </c>
      <c r="O298" t="s">
        <v>51</v>
      </c>
      <c r="P298" t="s">
        <v>51</v>
      </c>
      <c r="Q298">
        <v>1</v>
      </c>
      <c r="W298">
        <v>0</v>
      </c>
      <c r="X298">
        <v>-1267085761</v>
      </c>
      <c r="Y298">
        <f t="shared" si="106"/>
        <v>100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1</v>
      </c>
      <c r="AJ298">
        <v>1</v>
      </c>
      <c r="AK298">
        <v>1</v>
      </c>
      <c r="AL298">
        <v>1</v>
      </c>
      <c r="AM298">
        <v>0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3</v>
      </c>
      <c r="AT298">
        <v>100</v>
      </c>
      <c r="AU298" t="s">
        <v>3</v>
      </c>
      <c r="AV298">
        <v>0</v>
      </c>
      <c r="AW298">
        <v>2</v>
      </c>
      <c r="AX298">
        <v>48177436</v>
      </c>
      <c r="AY298">
        <v>1</v>
      </c>
      <c r="AZ298">
        <v>0</v>
      </c>
      <c r="BA298">
        <v>256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V298">
        <v>0</v>
      </c>
      <c r="CW298">
        <v>0</v>
      </c>
      <c r="CX298">
        <f>ROUND(Y298*Source!I191,7)</f>
        <v>0.55400000000000005</v>
      </c>
      <c r="CY298">
        <f t="shared" si="115"/>
        <v>0</v>
      </c>
      <c r="CZ298">
        <f t="shared" si="116"/>
        <v>0</v>
      </c>
      <c r="DA298">
        <f t="shared" si="117"/>
        <v>1</v>
      </c>
      <c r="DB298">
        <f t="shared" si="107"/>
        <v>0</v>
      </c>
      <c r="DC298">
        <f t="shared" si="108"/>
        <v>0</v>
      </c>
      <c r="DD298" t="s">
        <v>3</v>
      </c>
      <c r="DE298" t="s">
        <v>3</v>
      </c>
      <c r="DF298">
        <f>ROUND(ROUND(AE298,2)*CX298,2)</f>
        <v>0</v>
      </c>
      <c r="DG298">
        <f t="shared" si="114"/>
        <v>0</v>
      </c>
      <c r="DH298">
        <f t="shared" si="104"/>
        <v>0</v>
      </c>
      <c r="DI298">
        <f t="shared" si="105"/>
        <v>0</v>
      </c>
      <c r="DJ298">
        <f t="shared" si="118"/>
        <v>0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ROW(Source!A191)</f>
        <v>191</v>
      </c>
      <c r="B299">
        <v>48176574</v>
      </c>
      <c r="C299">
        <v>48177412</v>
      </c>
      <c r="D299">
        <v>46063356</v>
      </c>
      <c r="E299">
        <v>1</v>
      </c>
      <c r="F299">
        <v>1</v>
      </c>
      <c r="G299">
        <v>1</v>
      </c>
      <c r="H299">
        <v>3</v>
      </c>
      <c r="I299" t="s">
        <v>561</v>
      </c>
      <c r="J299" t="s">
        <v>562</v>
      </c>
      <c r="K299" t="s">
        <v>563</v>
      </c>
      <c r="L299">
        <v>1339</v>
      </c>
      <c r="N299">
        <v>1007</v>
      </c>
      <c r="O299" t="s">
        <v>51</v>
      </c>
      <c r="P299" t="s">
        <v>51</v>
      </c>
      <c r="Q299">
        <v>1</v>
      </c>
      <c r="W299">
        <v>0</v>
      </c>
      <c r="X299">
        <v>1841610152</v>
      </c>
      <c r="Y299">
        <f t="shared" si="106"/>
        <v>0.26</v>
      </c>
      <c r="AA299">
        <v>11182.97</v>
      </c>
      <c r="AB299">
        <v>0</v>
      </c>
      <c r="AC299">
        <v>0</v>
      </c>
      <c r="AD299">
        <v>0</v>
      </c>
      <c r="AE299">
        <v>5764.42</v>
      </c>
      <c r="AF299">
        <v>0</v>
      </c>
      <c r="AG299">
        <v>0</v>
      </c>
      <c r="AH299">
        <v>0</v>
      </c>
      <c r="AI299">
        <v>1.94</v>
      </c>
      <c r="AJ299">
        <v>1</v>
      </c>
      <c r="AK299">
        <v>1</v>
      </c>
      <c r="AL299">
        <v>1</v>
      </c>
      <c r="AM299">
        <v>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3</v>
      </c>
      <c r="AT299">
        <v>0.26</v>
      </c>
      <c r="AU299" t="s">
        <v>3</v>
      </c>
      <c r="AV299">
        <v>0</v>
      </c>
      <c r="AW299">
        <v>2</v>
      </c>
      <c r="AX299">
        <v>48177437</v>
      </c>
      <c r="AY299">
        <v>1</v>
      </c>
      <c r="AZ299">
        <v>0</v>
      </c>
      <c r="BA299">
        <v>257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1498.7492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1</v>
      </c>
      <c r="BQ299">
        <v>1498.7492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1</v>
      </c>
      <c r="CV299">
        <v>0</v>
      </c>
      <c r="CW299">
        <v>0</v>
      </c>
      <c r="CX299">
        <f>ROUND(Y299*Source!I191,7)</f>
        <v>1.4404000000000001E-3</v>
      </c>
      <c r="CY299">
        <f t="shared" si="115"/>
        <v>11182.97</v>
      </c>
      <c r="CZ299">
        <f t="shared" si="116"/>
        <v>5764.42</v>
      </c>
      <c r="DA299">
        <f t="shared" si="117"/>
        <v>1.94</v>
      </c>
      <c r="DB299">
        <f t="shared" si="107"/>
        <v>1498.75</v>
      </c>
      <c r="DC299">
        <f t="shared" si="108"/>
        <v>0</v>
      </c>
      <c r="DD299" t="s">
        <v>3</v>
      </c>
      <c r="DE299" t="s">
        <v>3</v>
      </c>
      <c r="DF299">
        <f>ROUND(ROUND(AE299*AI299,2)*CX299,2)</f>
        <v>16.11</v>
      </c>
      <c r="DG299">
        <f t="shared" si="114"/>
        <v>0</v>
      </c>
      <c r="DH299">
        <f t="shared" si="104"/>
        <v>0</v>
      </c>
      <c r="DI299">
        <f t="shared" si="105"/>
        <v>0</v>
      </c>
      <c r="DJ299">
        <f t="shared" si="118"/>
        <v>16.11</v>
      </c>
      <c r="DK299">
        <v>0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ROW(Source!A197)</f>
        <v>197</v>
      </c>
      <c r="B300">
        <v>48176574</v>
      </c>
      <c r="C300">
        <v>48177443</v>
      </c>
      <c r="D300">
        <v>45910057</v>
      </c>
      <c r="E300">
        <v>115</v>
      </c>
      <c r="F300">
        <v>1</v>
      </c>
      <c r="G300">
        <v>1</v>
      </c>
      <c r="H300">
        <v>1</v>
      </c>
      <c r="I300" t="s">
        <v>569</v>
      </c>
      <c r="J300" t="s">
        <v>3</v>
      </c>
      <c r="K300" t="s">
        <v>570</v>
      </c>
      <c r="L300">
        <v>1191</v>
      </c>
      <c r="N300">
        <v>1013</v>
      </c>
      <c r="O300" t="s">
        <v>476</v>
      </c>
      <c r="P300" t="s">
        <v>476</v>
      </c>
      <c r="Q300">
        <v>1</v>
      </c>
      <c r="W300">
        <v>0</v>
      </c>
      <c r="X300">
        <v>604021916</v>
      </c>
      <c r="Y300">
        <f t="shared" si="106"/>
        <v>5.95</v>
      </c>
      <c r="AA300">
        <v>0</v>
      </c>
      <c r="AB300">
        <v>0</v>
      </c>
      <c r="AC300">
        <v>0</v>
      </c>
      <c r="AD300">
        <v>677.52</v>
      </c>
      <c r="AE300">
        <v>0</v>
      </c>
      <c r="AF300">
        <v>0</v>
      </c>
      <c r="AG300">
        <v>0</v>
      </c>
      <c r="AH300">
        <v>677.52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3</v>
      </c>
      <c r="AT300">
        <v>5.95</v>
      </c>
      <c r="AU300" t="s">
        <v>3</v>
      </c>
      <c r="AV300">
        <v>1</v>
      </c>
      <c r="AW300">
        <v>2</v>
      </c>
      <c r="AX300">
        <v>48177453</v>
      </c>
      <c r="AY300">
        <v>2</v>
      </c>
      <c r="AZ300">
        <v>131072</v>
      </c>
      <c r="BA300">
        <v>258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4031.2440000000001</v>
      </c>
      <c r="BN300">
        <v>5.95</v>
      </c>
      <c r="BO300">
        <v>0</v>
      </c>
      <c r="BP300">
        <v>1</v>
      </c>
      <c r="BQ300">
        <v>0</v>
      </c>
      <c r="BR300">
        <v>0</v>
      </c>
      <c r="BS300">
        <v>0</v>
      </c>
      <c r="BT300">
        <v>4031.2440000000001</v>
      </c>
      <c r="BU300">
        <v>5.95</v>
      </c>
      <c r="BV300">
        <v>0</v>
      </c>
      <c r="BW300">
        <v>1</v>
      </c>
      <c r="CU300">
        <f>ROUND(AT300*Source!I197*AH300*AL300,2)</f>
        <v>403.12</v>
      </c>
      <c r="CV300">
        <f>ROUND(Y300*Source!I197,7)</f>
        <v>0.59499999999999997</v>
      </c>
      <c r="CW300">
        <v>0</v>
      </c>
      <c r="CX300">
        <f>ROUND(Y300*Source!I197,7)</f>
        <v>0.59499999999999997</v>
      </c>
      <c r="CY300">
        <f>AD300</f>
        <v>677.52</v>
      </c>
      <c r="CZ300">
        <f>AH300</f>
        <v>677.52</v>
      </c>
      <c r="DA300">
        <f>AL300</f>
        <v>1</v>
      </c>
      <c r="DB300">
        <f t="shared" si="107"/>
        <v>4031.24</v>
      </c>
      <c r="DC300">
        <f t="shared" si="108"/>
        <v>0</v>
      </c>
      <c r="DD300" t="s">
        <v>3</v>
      </c>
      <c r="DE300" t="s">
        <v>3</v>
      </c>
      <c r="DF300">
        <f>ROUND(ROUND(AE300,2)*CX300,2)</f>
        <v>0</v>
      </c>
      <c r="DG300">
        <f t="shared" si="114"/>
        <v>0</v>
      </c>
      <c r="DH300">
        <f t="shared" si="104"/>
        <v>0</v>
      </c>
      <c r="DI300">
        <f t="shared" si="105"/>
        <v>403.12</v>
      </c>
      <c r="DJ300">
        <f>DI300</f>
        <v>403.12</v>
      </c>
      <c r="DK300">
        <v>1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ROW(Source!A197)</f>
        <v>197</v>
      </c>
      <c r="B301">
        <v>48176574</v>
      </c>
      <c r="C301">
        <v>48177443</v>
      </c>
      <c r="D301">
        <v>45910359</v>
      </c>
      <c r="E301">
        <v>115</v>
      </c>
      <c r="F301">
        <v>1</v>
      </c>
      <c r="G301">
        <v>1</v>
      </c>
      <c r="H301">
        <v>1</v>
      </c>
      <c r="I301" t="s">
        <v>474</v>
      </c>
      <c r="J301" t="s">
        <v>3</v>
      </c>
      <c r="K301" t="s">
        <v>475</v>
      </c>
      <c r="L301">
        <v>1191</v>
      </c>
      <c r="N301">
        <v>1013</v>
      </c>
      <c r="O301" t="s">
        <v>476</v>
      </c>
      <c r="P301" t="s">
        <v>476</v>
      </c>
      <c r="Q301">
        <v>1</v>
      </c>
      <c r="W301">
        <v>0</v>
      </c>
      <c r="X301">
        <v>-1417349443</v>
      </c>
      <c r="Y301">
        <f t="shared" si="106"/>
        <v>0.36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1</v>
      </c>
      <c r="AJ301">
        <v>1</v>
      </c>
      <c r="AK301">
        <v>1</v>
      </c>
      <c r="AL301">
        <v>1</v>
      </c>
      <c r="AM301">
        <v>-2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3</v>
      </c>
      <c r="AT301">
        <v>0.36</v>
      </c>
      <c r="AU301" t="s">
        <v>3</v>
      </c>
      <c r="AV301">
        <v>2</v>
      </c>
      <c r="AW301">
        <v>2</v>
      </c>
      <c r="AX301">
        <v>48177454</v>
      </c>
      <c r="AY301">
        <v>1</v>
      </c>
      <c r="AZ301">
        <v>0</v>
      </c>
      <c r="BA301">
        <v>259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V301">
        <v>0</v>
      </c>
      <c r="CW301">
        <v>0</v>
      </c>
      <c r="CX301">
        <f>ROUND(Y301*Source!I197,7)</f>
        <v>3.5999999999999997E-2</v>
      </c>
      <c r="CY301">
        <f>AD301</f>
        <v>0</v>
      </c>
      <c r="CZ301">
        <f>AH301</f>
        <v>0</v>
      </c>
      <c r="DA301">
        <f>AL301</f>
        <v>1</v>
      </c>
      <c r="DB301">
        <f t="shared" si="107"/>
        <v>0</v>
      </c>
      <c r="DC301">
        <f t="shared" si="108"/>
        <v>0</v>
      </c>
      <c r="DD301" t="s">
        <v>3</v>
      </c>
      <c r="DE301" t="s">
        <v>3</v>
      </c>
      <c r="DF301">
        <f>ROUND(ROUND(AE301,2)*CX301,2)</f>
        <v>0</v>
      </c>
      <c r="DG301">
        <f t="shared" si="114"/>
        <v>0</v>
      </c>
      <c r="DH301">
        <f t="shared" si="104"/>
        <v>0</v>
      </c>
      <c r="DI301">
        <f t="shared" si="105"/>
        <v>0</v>
      </c>
      <c r="DJ301">
        <f>DI301</f>
        <v>0</v>
      </c>
      <c r="DK301">
        <v>0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">
      <c r="A302">
        <f>ROW(Source!A197)</f>
        <v>197</v>
      </c>
      <c r="B302">
        <v>48176574</v>
      </c>
      <c r="C302">
        <v>48177443</v>
      </c>
      <c r="D302">
        <v>46128406</v>
      </c>
      <c r="E302">
        <v>1</v>
      </c>
      <c r="F302">
        <v>1</v>
      </c>
      <c r="G302">
        <v>1</v>
      </c>
      <c r="H302">
        <v>2</v>
      </c>
      <c r="I302" t="s">
        <v>501</v>
      </c>
      <c r="J302" t="s">
        <v>502</v>
      </c>
      <c r="K302" t="s">
        <v>503</v>
      </c>
      <c r="L302">
        <v>1368</v>
      </c>
      <c r="N302">
        <v>1011</v>
      </c>
      <c r="O302" t="s">
        <v>480</v>
      </c>
      <c r="P302" t="s">
        <v>480</v>
      </c>
      <c r="Q302">
        <v>1</v>
      </c>
      <c r="W302">
        <v>0</v>
      </c>
      <c r="X302">
        <v>-1960355630</v>
      </c>
      <c r="Y302">
        <f t="shared" si="106"/>
        <v>0.36</v>
      </c>
      <c r="AA302">
        <v>0</v>
      </c>
      <c r="AB302">
        <v>971.8</v>
      </c>
      <c r="AC302">
        <v>1051.33</v>
      </c>
      <c r="AD302">
        <v>0</v>
      </c>
      <c r="AE302">
        <v>0</v>
      </c>
      <c r="AF302">
        <v>971.8</v>
      </c>
      <c r="AG302">
        <v>1051.33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3</v>
      </c>
      <c r="AT302">
        <v>0.36</v>
      </c>
      <c r="AU302" t="s">
        <v>3</v>
      </c>
      <c r="AV302">
        <v>0</v>
      </c>
      <c r="AW302">
        <v>2</v>
      </c>
      <c r="AX302">
        <v>48177455</v>
      </c>
      <c r="AY302">
        <v>2</v>
      </c>
      <c r="AZ302">
        <v>98304</v>
      </c>
      <c r="BA302">
        <v>260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349.84799999999996</v>
      </c>
      <c r="BL302">
        <v>378.47879999999998</v>
      </c>
      <c r="BM302">
        <v>0</v>
      </c>
      <c r="BN302">
        <v>0</v>
      </c>
      <c r="BO302">
        <v>0.36</v>
      </c>
      <c r="BP302">
        <v>1</v>
      </c>
      <c r="BQ302">
        <v>0</v>
      </c>
      <c r="BR302">
        <v>349.84799999999996</v>
      </c>
      <c r="BS302">
        <v>378.47879999999998</v>
      </c>
      <c r="BT302">
        <v>0</v>
      </c>
      <c r="BU302">
        <v>0</v>
      </c>
      <c r="BV302">
        <v>0.36</v>
      </c>
      <c r="BW302">
        <v>1</v>
      </c>
      <c r="CV302">
        <v>0</v>
      </c>
      <c r="CW302">
        <f>ROUND(Y302*Source!I197*DO302,7)</f>
        <v>3.5999999999999997E-2</v>
      </c>
      <c r="CX302">
        <f>ROUND(Y302*Source!I197,7)</f>
        <v>3.5999999999999997E-2</v>
      </c>
      <c r="CY302">
        <f>AB302</f>
        <v>971.8</v>
      </c>
      <c r="CZ302">
        <f>AF302</f>
        <v>971.8</v>
      </c>
      <c r="DA302">
        <f>AJ302</f>
        <v>1</v>
      </c>
      <c r="DB302">
        <f t="shared" si="107"/>
        <v>349.85</v>
      </c>
      <c r="DC302">
        <f t="shared" si="108"/>
        <v>378.48</v>
      </c>
      <c r="DD302" t="s">
        <v>3</v>
      </c>
      <c r="DE302" t="s">
        <v>3</v>
      </c>
      <c r="DF302">
        <f>ROUND(ROUND(AE302,2)*CX302,2)</f>
        <v>0</v>
      </c>
      <c r="DG302">
        <f t="shared" si="114"/>
        <v>34.979999999999997</v>
      </c>
      <c r="DH302">
        <f t="shared" si="104"/>
        <v>37.85</v>
      </c>
      <c r="DI302">
        <f t="shared" si="105"/>
        <v>0</v>
      </c>
      <c r="DJ302">
        <f>DG302+DH302</f>
        <v>72.83</v>
      </c>
      <c r="DK302">
        <v>1</v>
      </c>
      <c r="DL302" t="s">
        <v>481</v>
      </c>
      <c r="DM302">
        <v>6</v>
      </c>
      <c r="DN302" t="s">
        <v>476</v>
      </c>
      <c r="DO302">
        <v>1</v>
      </c>
    </row>
    <row r="303" spans="1:119" x14ac:dyDescent="0.2">
      <c r="A303">
        <f>ROW(Source!A197)</f>
        <v>197</v>
      </c>
      <c r="B303">
        <v>48176574</v>
      </c>
      <c r="C303">
        <v>48177443</v>
      </c>
      <c r="D303">
        <v>46044205</v>
      </c>
      <c r="E303">
        <v>1</v>
      </c>
      <c r="F303">
        <v>1</v>
      </c>
      <c r="G303">
        <v>1</v>
      </c>
      <c r="H303">
        <v>3</v>
      </c>
      <c r="I303" t="s">
        <v>494</v>
      </c>
      <c r="J303" t="s">
        <v>495</v>
      </c>
      <c r="K303" t="s">
        <v>496</v>
      </c>
      <c r="L303">
        <v>1339</v>
      </c>
      <c r="N303">
        <v>1007</v>
      </c>
      <c r="O303" t="s">
        <v>51</v>
      </c>
      <c r="P303" t="s">
        <v>51</v>
      </c>
      <c r="Q303">
        <v>1</v>
      </c>
      <c r="W303">
        <v>0</v>
      </c>
      <c r="X303">
        <v>-101622892</v>
      </c>
      <c r="Y303">
        <f t="shared" si="106"/>
        <v>0.46</v>
      </c>
      <c r="AA303">
        <v>32.85</v>
      </c>
      <c r="AB303">
        <v>0</v>
      </c>
      <c r="AC303">
        <v>0</v>
      </c>
      <c r="AD303">
        <v>0</v>
      </c>
      <c r="AE303">
        <v>35.71</v>
      </c>
      <c r="AF303">
        <v>0</v>
      </c>
      <c r="AG303">
        <v>0</v>
      </c>
      <c r="AH303">
        <v>0</v>
      </c>
      <c r="AI303">
        <v>0.92</v>
      </c>
      <c r="AJ303">
        <v>1</v>
      </c>
      <c r="AK303">
        <v>1</v>
      </c>
      <c r="AL303">
        <v>1</v>
      </c>
      <c r="AM303">
        <v>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3</v>
      </c>
      <c r="AT303">
        <v>0.46</v>
      </c>
      <c r="AU303" t="s">
        <v>3</v>
      </c>
      <c r="AV303">
        <v>0</v>
      </c>
      <c r="AW303">
        <v>2</v>
      </c>
      <c r="AX303">
        <v>48177456</v>
      </c>
      <c r="AY303">
        <v>1</v>
      </c>
      <c r="AZ303">
        <v>0</v>
      </c>
      <c r="BA303">
        <v>261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16.426600000000001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1</v>
      </c>
      <c r="BQ303">
        <v>16.426600000000001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1</v>
      </c>
      <c r="CV303">
        <v>0</v>
      </c>
      <c r="CW303">
        <v>0</v>
      </c>
      <c r="CX303">
        <f>ROUND(Y303*Source!I197,7)</f>
        <v>4.5999999999999999E-2</v>
      </c>
      <c r="CY303">
        <f t="shared" ref="CY303:CY308" si="119">AA303</f>
        <v>32.85</v>
      </c>
      <c r="CZ303">
        <f t="shared" ref="CZ303:CZ308" si="120">AE303</f>
        <v>35.71</v>
      </c>
      <c r="DA303">
        <f t="shared" ref="DA303:DA308" si="121">AI303</f>
        <v>0.92</v>
      </c>
      <c r="DB303">
        <f t="shared" si="107"/>
        <v>16.43</v>
      </c>
      <c r="DC303">
        <f t="shared" si="108"/>
        <v>0</v>
      </c>
      <c r="DD303" t="s">
        <v>3</v>
      </c>
      <c r="DE303" t="s">
        <v>3</v>
      </c>
      <c r="DF303">
        <f>ROUND(ROUND(AE303*AI303,2)*CX303,2)</f>
        <v>1.51</v>
      </c>
      <c r="DG303">
        <f t="shared" si="114"/>
        <v>0</v>
      </c>
      <c r="DH303">
        <f t="shared" si="104"/>
        <v>0</v>
      </c>
      <c r="DI303">
        <f t="shared" si="105"/>
        <v>0</v>
      </c>
      <c r="DJ303">
        <f t="shared" ref="DJ303:DJ308" si="122">DF303</f>
        <v>1.51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ROW(Source!A197)</f>
        <v>197</v>
      </c>
      <c r="B304">
        <v>48176574</v>
      </c>
      <c r="C304">
        <v>48177443</v>
      </c>
      <c r="D304">
        <v>0</v>
      </c>
      <c r="E304">
        <v>1</v>
      </c>
      <c r="F304">
        <v>1</v>
      </c>
      <c r="G304">
        <v>1</v>
      </c>
      <c r="H304">
        <v>3</v>
      </c>
      <c r="I304" t="s">
        <v>557</v>
      </c>
      <c r="J304" t="s">
        <v>3</v>
      </c>
      <c r="K304" t="s">
        <v>571</v>
      </c>
      <c r="L304">
        <v>1339</v>
      </c>
      <c r="N304">
        <v>1007</v>
      </c>
      <c r="O304" t="s">
        <v>51</v>
      </c>
      <c r="P304" t="s">
        <v>51</v>
      </c>
      <c r="Q304">
        <v>1</v>
      </c>
      <c r="W304">
        <v>0</v>
      </c>
      <c r="X304">
        <v>-1680318690</v>
      </c>
      <c r="Y304">
        <f t="shared" si="106"/>
        <v>0.221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1</v>
      </c>
      <c r="AJ304">
        <v>1</v>
      </c>
      <c r="AK304">
        <v>1</v>
      </c>
      <c r="AL304">
        <v>1</v>
      </c>
      <c r="AM304">
        <v>0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3</v>
      </c>
      <c r="AT304">
        <v>0.221</v>
      </c>
      <c r="AU304" t="s">
        <v>3</v>
      </c>
      <c r="AV304">
        <v>0</v>
      </c>
      <c r="AW304">
        <v>2</v>
      </c>
      <c r="AX304">
        <v>48177457</v>
      </c>
      <c r="AY304">
        <v>1</v>
      </c>
      <c r="AZ304">
        <v>0</v>
      </c>
      <c r="BA304">
        <v>262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V304">
        <v>0</v>
      </c>
      <c r="CW304">
        <v>0</v>
      </c>
      <c r="CX304">
        <f>ROUND(Y304*Source!I197,7)</f>
        <v>2.2100000000000002E-2</v>
      </c>
      <c r="CY304">
        <f t="shared" si="119"/>
        <v>0</v>
      </c>
      <c r="CZ304">
        <f t="shared" si="120"/>
        <v>0</v>
      </c>
      <c r="DA304">
        <f t="shared" si="121"/>
        <v>1</v>
      </c>
      <c r="DB304">
        <f t="shared" si="107"/>
        <v>0</v>
      </c>
      <c r="DC304">
        <f t="shared" si="108"/>
        <v>0</v>
      </c>
      <c r="DD304" t="s">
        <v>3</v>
      </c>
      <c r="DE304" t="s">
        <v>3</v>
      </c>
      <c r="DF304">
        <f>ROUND(ROUND(AE304,2)*CX304,2)</f>
        <v>0</v>
      </c>
      <c r="DG304">
        <f t="shared" si="114"/>
        <v>0</v>
      </c>
      <c r="DH304">
        <f t="shared" si="104"/>
        <v>0</v>
      </c>
      <c r="DI304">
        <f t="shared" si="105"/>
        <v>0</v>
      </c>
      <c r="DJ304">
        <f t="shared" si="122"/>
        <v>0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ROW(Source!A197)</f>
        <v>197</v>
      </c>
      <c r="B305">
        <v>48176574</v>
      </c>
      <c r="C305">
        <v>48177443</v>
      </c>
      <c r="D305">
        <v>46051301</v>
      </c>
      <c r="E305">
        <v>1</v>
      </c>
      <c r="F305">
        <v>1</v>
      </c>
      <c r="G305">
        <v>1</v>
      </c>
      <c r="H305">
        <v>3</v>
      </c>
      <c r="I305" t="s">
        <v>151</v>
      </c>
      <c r="J305" t="s">
        <v>153</v>
      </c>
      <c r="K305" t="s">
        <v>152</v>
      </c>
      <c r="L305">
        <v>1339</v>
      </c>
      <c r="N305">
        <v>1007</v>
      </c>
      <c r="O305" t="s">
        <v>51</v>
      </c>
      <c r="P305" t="s">
        <v>51</v>
      </c>
      <c r="Q305">
        <v>1</v>
      </c>
      <c r="W305">
        <v>0</v>
      </c>
      <c r="X305">
        <v>1036015556</v>
      </c>
      <c r="Y305">
        <f t="shared" si="106"/>
        <v>0.221</v>
      </c>
      <c r="AA305">
        <v>4288.76</v>
      </c>
      <c r="AB305">
        <v>0</v>
      </c>
      <c r="AC305">
        <v>0</v>
      </c>
      <c r="AD305">
        <v>0</v>
      </c>
      <c r="AE305">
        <v>3486.8</v>
      </c>
      <c r="AF305">
        <v>0</v>
      </c>
      <c r="AG305">
        <v>0</v>
      </c>
      <c r="AH305">
        <v>0</v>
      </c>
      <c r="AI305">
        <v>1.23</v>
      </c>
      <c r="AJ305">
        <v>1</v>
      </c>
      <c r="AK305">
        <v>1</v>
      </c>
      <c r="AL305">
        <v>1</v>
      </c>
      <c r="AM305">
        <v>0</v>
      </c>
      <c r="AN305">
        <v>0</v>
      </c>
      <c r="AO305">
        <v>0</v>
      </c>
      <c r="AP305">
        <v>1</v>
      </c>
      <c r="AQ305">
        <v>0</v>
      </c>
      <c r="AR305">
        <v>0</v>
      </c>
      <c r="AS305" t="s">
        <v>3</v>
      </c>
      <c r="AT305">
        <v>0.221</v>
      </c>
      <c r="AU305" t="s">
        <v>3</v>
      </c>
      <c r="AV305">
        <v>0</v>
      </c>
      <c r="AW305">
        <v>1</v>
      </c>
      <c r="AX305">
        <v>-1</v>
      </c>
      <c r="AY305">
        <v>0</v>
      </c>
      <c r="AZ305">
        <v>0</v>
      </c>
      <c r="BA305" t="s">
        <v>3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V305">
        <v>0</v>
      </c>
      <c r="CW305">
        <v>0</v>
      </c>
      <c r="CX305">
        <f>ROUND(Y305*Source!I197,7)</f>
        <v>2.2100000000000002E-2</v>
      </c>
      <c r="CY305">
        <f t="shared" si="119"/>
        <v>4288.76</v>
      </c>
      <c r="CZ305">
        <f t="shared" si="120"/>
        <v>3486.8</v>
      </c>
      <c r="DA305">
        <f t="shared" si="121"/>
        <v>1.23</v>
      </c>
      <c r="DB305">
        <f t="shared" si="107"/>
        <v>770.58</v>
      </c>
      <c r="DC305">
        <f t="shared" si="108"/>
        <v>0</v>
      </c>
      <c r="DD305" t="s">
        <v>3</v>
      </c>
      <c r="DE305" t="s">
        <v>3</v>
      </c>
      <c r="DF305">
        <f>ROUND(ROUND(AE305*AI305,2)*CX305,2)</f>
        <v>94.78</v>
      </c>
      <c r="DG305">
        <f t="shared" si="114"/>
        <v>0</v>
      </c>
      <c r="DH305">
        <f t="shared" si="104"/>
        <v>0</v>
      </c>
      <c r="DI305">
        <f t="shared" si="105"/>
        <v>0</v>
      </c>
      <c r="DJ305">
        <f t="shared" si="122"/>
        <v>94.78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ROW(Source!A197)</f>
        <v>197</v>
      </c>
      <c r="B306">
        <v>48176574</v>
      </c>
      <c r="C306">
        <v>48177443</v>
      </c>
      <c r="D306">
        <v>0</v>
      </c>
      <c r="E306">
        <v>1</v>
      </c>
      <c r="F306">
        <v>1</v>
      </c>
      <c r="G306">
        <v>1</v>
      </c>
      <c r="H306">
        <v>3</v>
      </c>
      <c r="I306" t="s">
        <v>572</v>
      </c>
      <c r="J306" t="s">
        <v>3</v>
      </c>
      <c r="K306" t="s">
        <v>573</v>
      </c>
      <c r="L306">
        <v>1407</v>
      </c>
      <c r="N306">
        <v>1013</v>
      </c>
      <c r="O306" t="s">
        <v>222</v>
      </c>
      <c r="P306" t="s">
        <v>222</v>
      </c>
      <c r="Q306">
        <v>1</v>
      </c>
      <c r="W306">
        <v>0</v>
      </c>
      <c r="X306">
        <v>-1335999631</v>
      </c>
      <c r="Y306">
        <f t="shared" si="106"/>
        <v>0.4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1</v>
      </c>
      <c r="AJ306">
        <v>1</v>
      </c>
      <c r="AK306">
        <v>1</v>
      </c>
      <c r="AL306">
        <v>1</v>
      </c>
      <c r="AM306">
        <v>0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3</v>
      </c>
      <c r="AT306">
        <v>0.4</v>
      </c>
      <c r="AU306" t="s">
        <v>3</v>
      </c>
      <c r="AV306">
        <v>0</v>
      </c>
      <c r="AW306">
        <v>2</v>
      </c>
      <c r="AX306">
        <v>48177458</v>
      </c>
      <c r="AY306">
        <v>1</v>
      </c>
      <c r="AZ306">
        <v>0</v>
      </c>
      <c r="BA306">
        <v>263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v>0</v>
      </c>
      <c r="CX306">
        <f>ROUND(Y306*Source!I197,7)</f>
        <v>0.04</v>
      </c>
      <c r="CY306">
        <f t="shared" si="119"/>
        <v>0</v>
      </c>
      <c r="CZ306">
        <f t="shared" si="120"/>
        <v>0</v>
      </c>
      <c r="DA306">
        <f t="shared" si="121"/>
        <v>1</v>
      </c>
      <c r="DB306">
        <f t="shared" si="107"/>
        <v>0</v>
      </c>
      <c r="DC306">
        <f t="shared" si="108"/>
        <v>0</v>
      </c>
      <c r="DD306" t="s">
        <v>3</v>
      </c>
      <c r="DE306" t="s">
        <v>3</v>
      </c>
      <c r="DF306">
        <f>ROUND(ROUND(AE306,2)*CX306,2)</f>
        <v>0</v>
      </c>
      <c r="DG306">
        <f t="shared" si="114"/>
        <v>0</v>
      </c>
      <c r="DH306">
        <f t="shared" si="104"/>
        <v>0</v>
      </c>
      <c r="DI306">
        <f t="shared" si="105"/>
        <v>0</v>
      </c>
      <c r="DJ306">
        <f t="shared" si="122"/>
        <v>0</v>
      </c>
      <c r="DK306">
        <v>0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ROW(Source!A197)</f>
        <v>197</v>
      </c>
      <c r="B307">
        <v>48176574</v>
      </c>
      <c r="C307">
        <v>48177443</v>
      </c>
      <c r="D307">
        <v>46054306</v>
      </c>
      <c r="E307">
        <v>1</v>
      </c>
      <c r="F307">
        <v>1</v>
      </c>
      <c r="G307">
        <v>1</v>
      </c>
      <c r="H307">
        <v>3</v>
      </c>
      <c r="I307" t="s">
        <v>220</v>
      </c>
      <c r="J307" t="s">
        <v>223</v>
      </c>
      <c r="K307" t="s">
        <v>221</v>
      </c>
      <c r="L307">
        <v>1407</v>
      </c>
      <c r="N307">
        <v>1013</v>
      </c>
      <c r="O307" t="s">
        <v>222</v>
      </c>
      <c r="P307" t="s">
        <v>222</v>
      </c>
      <c r="Q307">
        <v>1</v>
      </c>
      <c r="W307">
        <v>0</v>
      </c>
      <c r="X307">
        <v>709513300</v>
      </c>
      <c r="Y307">
        <f t="shared" si="106"/>
        <v>0.4</v>
      </c>
      <c r="AA307">
        <v>14063.7</v>
      </c>
      <c r="AB307">
        <v>0</v>
      </c>
      <c r="AC307">
        <v>0</v>
      </c>
      <c r="AD307">
        <v>0</v>
      </c>
      <c r="AE307">
        <v>14803.89</v>
      </c>
      <c r="AF307">
        <v>0</v>
      </c>
      <c r="AG307">
        <v>0</v>
      </c>
      <c r="AH307">
        <v>0</v>
      </c>
      <c r="AI307">
        <v>0.95</v>
      </c>
      <c r="AJ307">
        <v>1</v>
      </c>
      <c r="AK307">
        <v>1</v>
      </c>
      <c r="AL307">
        <v>1</v>
      </c>
      <c r="AM307">
        <v>0</v>
      </c>
      <c r="AN307">
        <v>0</v>
      </c>
      <c r="AO307">
        <v>0</v>
      </c>
      <c r="AP307">
        <v>1</v>
      </c>
      <c r="AQ307">
        <v>0</v>
      </c>
      <c r="AR307">
        <v>0</v>
      </c>
      <c r="AS307" t="s">
        <v>3</v>
      </c>
      <c r="AT307">
        <v>0.4</v>
      </c>
      <c r="AU307" t="s">
        <v>3</v>
      </c>
      <c r="AV307">
        <v>0</v>
      </c>
      <c r="AW307">
        <v>1</v>
      </c>
      <c r="AX307">
        <v>-1</v>
      </c>
      <c r="AY307">
        <v>0</v>
      </c>
      <c r="AZ307">
        <v>0</v>
      </c>
      <c r="BA307" t="s">
        <v>3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ROUND(Y307*Source!I197,7)</f>
        <v>0.04</v>
      </c>
      <c r="CY307">
        <f t="shared" si="119"/>
        <v>14063.7</v>
      </c>
      <c r="CZ307">
        <f t="shared" si="120"/>
        <v>14803.89</v>
      </c>
      <c r="DA307">
        <f t="shared" si="121"/>
        <v>0.95</v>
      </c>
      <c r="DB307">
        <f t="shared" si="107"/>
        <v>5921.56</v>
      </c>
      <c r="DC307">
        <f t="shared" si="108"/>
        <v>0</v>
      </c>
      <c r="DD307" t="s">
        <v>3</v>
      </c>
      <c r="DE307" t="s">
        <v>3</v>
      </c>
      <c r="DF307">
        <f>ROUND(ROUND(AE307*AI307,2)*CX307,2)</f>
        <v>562.54999999999995</v>
      </c>
      <c r="DG307">
        <f t="shared" si="114"/>
        <v>0</v>
      </c>
      <c r="DH307">
        <f t="shared" si="104"/>
        <v>0</v>
      </c>
      <c r="DI307">
        <f t="shared" si="105"/>
        <v>0</v>
      </c>
      <c r="DJ307">
        <f t="shared" si="122"/>
        <v>562.54999999999995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ROW(Source!A197)</f>
        <v>197</v>
      </c>
      <c r="B308">
        <v>48176574</v>
      </c>
      <c r="C308">
        <v>48177443</v>
      </c>
      <c r="D308">
        <v>46057370</v>
      </c>
      <c r="E308">
        <v>1</v>
      </c>
      <c r="F308">
        <v>1</v>
      </c>
      <c r="G308">
        <v>1</v>
      </c>
      <c r="H308">
        <v>3</v>
      </c>
      <c r="I308" t="s">
        <v>574</v>
      </c>
      <c r="J308" t="s">
        <v>575</v>
      </c>
      <c r="K308" t="s">
        <v>576</v>
      </c>
      <c r="L308">
        <v>1348</v>
      </c>
      <c r="N308">
        <v>1009</v>
      </c>
      <c r="O308" t="s">
        <v>227</v>
      </c>
      <c r="P308" t="s">
        <v>227</v>
      </c>
      <c r="Q308">
        <v>1000</v>
      </c>
      <c r="W308">
        <v>0</v>
      </c>
      <c r="X308">
        <v>-777829422</v>
      </c>
      <c r="Y308">
        <f t="shared" si="106"/>
        <v>2.3E-3</v>
      </c>
      <c r="AA308">
        <v>75462.539999999994</v>
      </c>
      <c r="AB308">
        <v>0</v>
      </c>
      <c r="AC308">
        <v>0</v>
      </c>
      <c r="AD308">
        <v>0</v>
      </c>
      <c r="AE308">
        <v>55898.18</v>
      </c>
      <c r="AF308">
        <v>0</v>
      </c>
      <c r="AG308">
        <v>0</v>
      </c>
      <c r="AH308">
        <v>0</v>
      </c>
      <c r="AI308">
        <v>1.35</v>
      </c>
      <c r="AJ308">
        <v>1</v>
      </c>
      <c r="AK308">
        <v>1</v>
      </c>
      <c r="AL308">
        <v>1</v>
      </c>
      <c r="AM308">
        <v>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3</v>
      </c>
      <c r="AT308">
        <v>2.3E-3</v>
      </c>
      <c r="AU308" t="s">
        <v>3</v>
      </c>
      <c r="AV308">
        <v>0</v>
      </c>
      <c r="AW308">
        <v>2</v>
      </c>
      <c r="AX308">
        <v>48177459</v>
      </c>
      <c r="AY308">
        <v>1</v>
      </c>
      <c r="AZ308">
        <v>0</v>
      </c>
      <c r="BA308">
        <v>264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128.56581399999999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1</v>
      </c>
      <c r="BQ308">
        <v>128.56581399999999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1</v>
      </c>
      <c r="CV308">
        <v>0</v>
      </c>
      <c r="CW308">
        <v>0</v>
      </c>
      <c r="CX308">
        <f>ROUND(Y308*Source!I197,7)</f>
        <v>2.3000000000000001E-4</v>
      </c>
      <c r="CY308">
        <f t="shared" si="119"/>
        <v>75462.539999999994</v>
      </c>
      <c r="CZ308">
        <f t="shared" si="120"/>
        <v>55898.18</v>
      </c>
      <c r="DA308">
        <f t="shared" si="121"/>
        <v>1.35</v>
      </c>
      <c r="DB308">
        <f t="shared" si="107"/>
        <v>128.57</v>
      </c>
      <c r="DC308">
        <f t="shared" si="108"/>
        <v>0</v>
      </c>
      <c r="DD308" t="s">
        <v>3</v>
      </c>
      <c r="DE308" t="s">
        <v>3</v>
      </c>
      <c r="DF308">
        <f>ROUND(ROUND(AE308*AI308,2)*CX308,2)</f>
        <v>17.36</v>
      </c>
      <c r="DG308">
        <f t="shared" si="114"/>
        <v>0</v>
      </c>
      <c r="DH308">
        <f t="shared" si="104"/>
        <v>0</v>
      </c>
      <c r="DI308">
        <f t="shared" si="105"/>
        <v>0</v>
      </c>
      <c r="DJ308">
        <f t="shared" si="122"/>
        <v>17.36</v>
      </c>
      <c r="DK308">
        <v>0</v>
      </c>
      <c r="DL308" t="s">
        <v>3</v>
      </c>
      <c r="DM308">
        <v>0</v>
      </c>
      <c r="DN308" t="s">
        <v>3</v>
      </c>
      <c r="DO308">
        <v>0</v>
      </c>
    </row>
    <row r="309" spans="1:119" x14ac:dyDescent="0.2">
      <c r="A309">
        <f>ROW(Source!A200)</f>
        <v>200</v>
      </c>
      <c r="B309">
        <v>48176574</v>
      </c>
      <c r="C309">
        <v>48177462</v>
      </c>
      <c r="D309">
        <v>45910122</v>
      </c>
      <c r="E309">
        <v>115</v>
      </c>
      <c r="F309">
        <v>1</v>
      </c>
      <c r="G309">
        <v>1</v>
      </c>
      <c r="H309">
        <v>1</v>
      </c>
      <c r="I309" t="s">
        <v>582</v>
      </c>
      <c r="J309" t="s">
        <v>3</v>
      </c>
      <c r="K309" t="s">
        <v>583</v>
      </c>
      <c r="L309">
        <v>1191</v>
      </c>
      <c r="N309">
        <v>1013</v>
      </c>
      <c r="O309" t="s">
        <v>476</v>
      </c>
      <c r="P309" t="s">
        <v>476</v>
      </c>
      <c r="Q309">
        <v>1</v>
      </c>
      <c r="W309">
        <v>0</v>
      </c>
      <c r="X309">
        <v>293181933</v>
      </c>
      <c r="Y309">
        <f t="shared" si="106"/>
        <v>42.7</v>
      </c>
      <c r="AA309">
        <v>0</v>
      </c>
      <c r="AB309">
        <v>0</v>
      </c>
      <c r="AC309">
        <v>0</v>
      </c>
      <c r="AD309">
        <v>829.38</v>
      </c>
      <c r="AE309">
        <v>0</v>
      </c>
      <c r="AF309">
        <v>0</v>
      </c>
      <c r="AG309">
        <v>0</v>
      </c>
      <c r="AH309">
        <v>829.38</v>
      </c>
      <c r="AI309">
        <v>1</v>
      </c>
      <c r="AJ309">
        <v>1</v>
      </c>
      <c r="AK309">
        <v>1</v>
      </c>
      <c r="AL309">
        <v>1</v>
      </c>
      <c r="AM309">
        <v>-2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3</v>
      </c>
      <c r="AT309">
        <v>42.7</v>
      </c>
      <c r="AU309" t="s">
        <v>3</v>
      </c>
      <c r="AV309">
        <v>1</v>
      </c>
      <c r="AW309">
        <v>2</v>
      </c>
      <c r="AX309">
        <v>48177471</v>
      </c>
      <c r="AY309">
        <v>2</v>
      </c>
      <c r="AZ309">
        <v>131072</v>
      </c>
      <c r="BA309">
        <v>265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35414.526000000005</v>
      </c>
      <c r="BN309">
        <v>42.7</v>
      </c>
      <c r="BO309">
        <v>0</v>
      </c>
      <c r="BP309">
        <v>1</v>
      </c>
      <c r="BQ309">
        <v>0</v>
      </c>
      <c r="BR309">
        <v>0</v>
      </c>
      <c r="BS309">
        <v>0</v>
      </c>
      <c r="BT309">
        <v>35414.526000000005</v>
      </c>
      <c r="BU309">
        <v>42.7</v>
      </c>
      <c r="BV309">
        <v>0</v>
      </c>
      <c r="BW309">
        <v>1</v>
      </c>
      <c r="CU309">
        <f>ROUND(AT309*Source!I200*AH309*AL309,2)</f>
        <v>1119.0999999999999</v>
      </c>
      <c r="CV309">
        <f>ROUND(Y309*Source!I200,7)</f>
        <v>1.3493200000000001</v>
      </c>
      <c r="CW309">
        <v>0</v>
      </c>
      <c r="CX309">
        <f>ROUND(Y309*Source!I200,7)</f>
        <v>1.3493200000000001</v>
      </c>
      <c r="CY309">
        <f>AD309</f>
        <v>829.38</v>
      </c>
      <c r="CZ309">
        <f>AH309</f>
        <v>829.38</v>
      </c>
      <c r="DA309">
        <f>AL309</f>
        <v>1</v>
      </c>
      <c r="DB309">
        <f t="shared" si="107"/>
        <v>35414.53</v>
      </c>
      <c r="DC309">
        <f t="shared" si="108"/>
        <v>0</v>
      </c>
      <c r="DD309" t="s">
        <v>3</v>
      </c>
      <c r="DE309" t="s">
        <v>3</v>
      </c>
      <c r="DF309">
        <f>ROUND(ROUND(AE309,2)*CX309,2)</f>
        <v>0</v>
      </c>
      <c r="DG309">
        <f t="shared" si="114"/>
        <v>0</v>
      </c>
      <c r="DH309">
        <f t="shared" si="104"/>
        <v>0</v>
      </c>
      <c r="DI309">
        <f t="shared" si="105"/>
        <v>1119.0999999999999</v>
      </c>
      <c r="DJ309">
        <f>DI309</f>
        <v>1119.0999999999999</v>
      </c>
      <c r="DK309">
        <v>1</v>
      </c>
      <c r="DL309" t="s">
        <v>3</v>
      </c>
      <c r="DM309">
        <v>0</v>
      </c>
      <c r="DN309" t="s">
        <v>3</v>
      </c>
      <c r="DO309">
        <v>0</v>
      </c>
    </row>
    <row r="310" spans="1:119" x14ac:dyDescent="0.2">
      <c r="A310">
        <f>ROW(Source!A200)</f>
        <v>200</v>
      </c>
      <c r="B310">
        <v>48176574</v>
      </c>
      <c r="C310">
        <v>48177462</v>
      </c>
      <c r="D310">
        <v>45910359</v>
      </c>
      <c r="E310">
        <v>115</v>
      </c>
      <c r="F310">
        <v>1</v>
      </c>
      <c r="G310">
        <v>1</v>
      </c>
      <c r="H310">
        <v>1</v>
      </c>
      <c r="I310" t="s">
        <v>474</v>
      </c>
      <c r="J310" t="s">
        <v>3</v>
      </c>
      <c r="K310" t="s">
        <v>475</v>
      </c>
      <c r="L310">
        <v>1191</v>
      </c>
      <c r="N310">
        <v>1013</v>
      </c>
      <c r="O310" t="s">
        <v>476</v>
      </c>
      <c r="P310" t="s">
        <v>476</v>
      </c>
      <c r="Q310">
        <v>1</v>
      </c>
      <c r="W310">
        <v>0</v>
      </c>
      <c r="X310">
        <v>-1417349443</v>
      </c>
      <c r="Y310">
        <f t="shared" si="106"/>
        <v>0.94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1</v>
      </c>
      <c r="AJ310">
        <v>1</v>
      </c>
      <c r="AK310">
        <v>1</v>
      </c>
      <c r="AL310">
        <v>1</v>
      </c>
      <c r="AM310">
        <v>-2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3</v>
      </c>
      <c r="AT310">
        <v>0.94</v>
      </c>
      <c r="AU310" t="s">
        <v>3</v>
      </c>
      <c r="AV310">
        <v>2</v>
      </c>
      <c r="AW310">
        <v>2</v>
      </c>
      <c r="AX310">
        <v>48177472</v>
      </c>
      <c r="AY310">
        <v>1</v>
      </c>
      <c r="AZ310">
        <v>0</v>
      </c>
      <c r="BA310">
        <v>266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V310">
        <v>0</v>
      </c>
      <c r="CW310">
        <v>0</v>
      </c>
      <c r="CX310">
        <f>ROUND(Y310*Source!I200,7)</f>
        <v>2.9704000000000001E-2</v>
      </c>
      <c r="CY310">
        <f>AD310</f>
        <v>0</v>
      </c>
      <c r="CZ310">
        <f>AH310</f>
        <v>0</v>
      </c>
      <c r="DA310">
        <f>AL310</f>
        <v>1</v>
      </c>
      <c r="DB310">
        <f t="shared" si="107"/>
        <v>0</v>
      </c>
      <c r="DC310">
        <f t="shared" si="108"/>
        <v>0</v>
      </c>
      <c r="DD310" t="s">
        <v>3</v>
      </c>
      <c r="DE310" t="s">
        <v>3</v>
      </c>
      <c r="DF310">
        <f>ROUND(ROUND(AE310,2)*CX310,2)</f>
        <v>0</v>
      </c>
      <c r="DG310">
        <f t="shared" si="114"/>
        <v>0</v>
      </c>
      <c r="DH310">
        <f t="shared" si="104"/>
        <v>0</v>
      </c>
      <c r="DI310">
        <f t="shared" si="105"/>
        <v>0</v>
      </c>
      <c r="DJ310">
        <f>DI310</f>
        <v>0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ROW(Source!A200)</f>
        <v>200</v>
      </c>
      <c r="B311">
        <v>48176574</v>
      </c>
      <c r="C311">
        <v>48177462</v>
      </c>
      <c r="D311">
        <v>46129773</v>
      </c>
      <c r="E311">
        <v>1</v>
      </c>
      <c r="F311">
        <v>1</v>
      </c>
      <c r="G311">
        <v>1</v>
      </c>
      <c r="H311">
        <v>2</v>
      </c>
      <c r="I311" t="s">
        <v>513</v>
      </c>
      <c r="J311" t="s">
        <v>514</v>
      </c>
      <c r="K311" t="s">
        <v>515</v>
      </c>
      <c r="L311">
        <v>1368</v>
      </c>
      <c r="N311">
        <v>1011</v>
      </c>
      <c r="O311" t="s">
        <v>480</v>
      </c>
      <c r="P311" t="s">
        <v>480</v>
      </c>
      <c r="Q311">
        <v>1</v>
      </c>
      <c r="W311">
        <v>0</v>
      </c>
      <c r="X311">
        <v>-1370349894</v>
      </c>
      <c r="Y311">
        <f t="shared" si="106"/>
        <v>0.94</v>
      </c>
      <c r="AA311">
        <v>0</v>
      </c>
      <c r="AB311">
        <v>572.77</v>
      </c>
      <c r="AC311">
        <v>782.65</v>
      </c>
      <c r="AD311">
        <v>0</v>
      </c>
      <c r="AE311">
        <v>0</v>
      </c>
      <c r="AF311">
        <v>572.77</v>
      </c>
      <c r="AG311">
        <v>782.65</v>
      </c>
      <c r="AH311">
        <v>0</v>
      </c>
      <c r="AI311">
        <v>1</v>
      </c>
      <c r="AJ311">
        <v>1</v>
      </c>
      <c r="AK311">
        <v>1</v>
      </c>
      <c r="AL311">
        <v>1</v>
      </c>
      <c r="AM311">
        <v>-2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3</v>
      </c>
      <c r="AT311">
        <v>0.94</v>
      </c>
      <c r="AU311" t="s">
        <v>3</v>
      </c>
      <c r="AV311">
        <v>0</v>
      </c>
      <c r="AW311">
        <v>2</v>
      </c>
      <c r="AX311">
        <v>48177473</v>
      </c>
      <c r="AY311">
        <v>2</v>
      </c>
      <c r="AZ311">
        <v>98304</v>
      </c>
      <c r="BA311">
        <v>267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538.40379999999993</v>
      </c>
      <c r="BL311">
        <v>735.69099999999992</v>
      </c>
      <c r="BM311">
        <v>0</v>
      </c>
      <c r="BN311">
        <v>0</v>
      </c>
      <c r="BO311">
        <v>0.94</v>
      </c>
      <c r="BP311">
        <v>1</v>
      </c>
      <c r="BQ311">
        <v>0</v>
      </c>
      <c r="BR311">
        <v>538.40379999999993</v>
      </c>
      <c r="BS311">
        <v>735.69099999999992</v>
      </c>
      <c r="BT311">
        <v>0</v>
      </c>
      <c r="BU311">
        <v>0</v>
      </c>
      <c r="BV311">
        <v>0.94</v>
      </c>
      <c r="BW311">
        <v>1</v>
      </c>
      <c r="CV311">
        <v>0</v>
      </c>
      <c r="CW311">
        <f>ROUND(Y311*Source!I200*DO311,7)</f>
        <v>2.9704000000000001E-2</v>
      </c>
      <c r="CX311">
        <f>ROUND(Y311*Source!I200,7)</f>
        <v>2.9704000000000001E-2</v>
      </c>
      <c r="CY311">
        <f>AB311</f>
        <v>572.77</v>
      </c>
      <c r="CZ311">
        <f>AF311</f>
        <v>572.77</v>
      </c>
      <c r="DA311">
        <f>AJ311</f>
        <v>1</v>
      </c>
      <c r="DB311">
        <f t="shared" si="107"/>
        <v>538.4</v>
      </c>
      <c r="DC311">
        <f t="shared" si="108"/>
        <v>735.69</v>
      </c>
      <c r="DD311" t="s">
        <v>3</v>
      </c>
      <c r="DE311" t="s">
        <v>3</v>
      </c>
      <c r="DF311">
        <f>ROUND(ROUND(AE311,2)*CX311,2)</f>
        <v>0</v>
      </c>
      <c r="DG311">
        <f t="shared" si="114"/>
        <v>17.010000000000002</v>
      </c>
      <c r="DH311">
        <f t="shared" si="104"/>
        <v>23.25</v>
      </c>
      <c r="DI311">
        <f t="shared" si="105"/>
        <v>0</v>
      </c>
      <c r="DJ311">
        <f>DG311+DH311</f>
        <v>40.260000000000005</v>
      </c>
      <c r="DK311">
        <v>1</v>
      </c>
      <c r="DL311" t="s">
        <v>516</v>
      </c>
      <c r="DM311">
        <v>4</v>
      </c>
      <c r="DN311" t="s">
        <v>476</v>
      </c>
      <c r="DO311">
        <v>1</v>
      </c>
    </row>
    <row r="312" spans="1:119" x14ac:dyDescent="0.2">
      <c r="A312">
        <f>ROW(Source!A200)</f>
        <v>200</v>
      </c>
      <c r="B312">
        <v>48176574</v>
      </c>
      <c r="C312">
        <v>48177462</v>
      </c>
      <c r="D312">
        <v>46130058</v>
      </c>
      <c r="E312">
        <v>1</v>
      </c>
      <c r="F312">
        <v>1</v>
      </c>
      <c r="G312">
        <v>1</v>
      </c>
      <c r="H312">
        <v>2</v>
      </c>
      <c r="I312" t="s">
        <v>545</v>
      </c>
      <c r="J312" t="s">
        <v>546</v>
      </c>
      <c r="K312" t="s">
        <v>547</v>
      </c>
      <c r="L312">
        <v>1368</v>
      </c>
      <c r="N312">
        <v>1011</v>
      </c>
      <c r="O312" t="s">
        <v>480</v>
      </c>
      <c r="P312" t="s">
        <v>480</v>
      </c>
      <c r="Q312">
        <v>1</v>
      </c>
      <c r="W312">
        <v>0</v>
      </c>
      <c r="X312">
        <v>-1363644737</v>
      </c>
      <c r="Y312">
        <f t="shared" si="106"/>
        <v>18.32</v>
      </c>
      <c r="AA312">
        <v>0</v>
      </c>
      <c r="AB312">
        <v>28.51</v>
      </c>
      <c r="AC312">
        <v>0</v>
      </c>
      <c r="AD312">
        <v>0</v>
      </c>
      <c r="AE312">
        <v>0</v>
      </c>
      <c r="AF312">
        <v>28.51</v>
      </c>
      <c r="AG312">
        <v>0</v>
      </c>
      <c r="AH312">
        <v>0</v>
      </c>
      <c r="AI312">
        <v>1</v>
      </c>
      <c r="AJ312">
        <v>1</v>
      </c>
      <c r="AK312">
        <v>1</v>
      </c>
      <c r="AL312">
        <v>1</v>
      </c>
      <c r="AM312">
        <v>-2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3</v>
      </c>
      <c r="AT312">
        <v>18.32</v>
      </c>
      <c r="AU312" t="s">
        <v>3</v>
      </c>
      <c r="AV312">
        <v>0</v>
      </c>
      <c r="AW312">
        <v>2</v>
      </c>
      <c r="AX312">
        <v>48177474</v>
      </c>
      <c r="AY312">
        <v>2</v>
      </c>
      <c r="AZ312">
        <v>32768</v>
      </c>
      <c r="BA312">
        <v>268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522.30320000000006</v>
      </c>
      <c r="BL312">
        <v>0</v>
      </c>
      <c r="BM312">
        <v>0</v>
      </c>
      <c r="BN312">
        <v>0</v>
      </c>
      <c r="BO312">
        <v>0</v>
      </c>
      <c r="BP312">
        <v>1</v>
      </c>
      <c r="BQ312">
        <v>0</v>
      </c>
      <c r="BR312">
        <v>522.30320000000006</v>
      </c>
      <c r="BS312">
        <v>0</v>
      </c>
      <c r="BT312">
        <v>0</v>
      </c>
      <c r="BU312">
        <v>0</v>
      </c>
      <c r="BV312">
        <v>0</v>
      </c>
      <c r="BW312">
        <v>1</v>
      </c>
      <c r="CV312">
        <v>0</v>
      </c>
      <c r="CW312">
        <f>ROUND(Y312*Source!I200*DO312,7)</f>
        <v>0</v>
      </c>
      <c r="CX312">
        <f>ROUND(Y312*Source!I200,7)</f>
        <v>0.57891199999999998</v>
      </c>
      <c r="CY312">
        <f>AB312</f>
        <v>28.51</v>
      </c>
      <c r="CZ312">
        <f>AF312</f>
        <v>28.51</v>
      </c>
      <c r="DA312">
        <f>AJ312</f>
        <v>1</v>
      </c>
      <c r="DB312">
        <f t="shared" si="107"/>
        <v>522.29999999999995</v>
      </c>
      <c r="DC312">
        <f t="shared" si="108"/>
        <v>0</v>
      </c>
      <c r="DD312" t="s">
        <v>3</v>
      </c>
      <c r="DE312" t="s">
        <v>3</v>
      </c>
      <c r="DF312">
        <f>ROUND(ROUND(AE312,2)*CX312,2)</f>
        <v>0</v>
      </c>
      <c r="DG312">
        <f t="shared" si="114"/>
        <v>16.5</v>
      </c>
      <c r="DH312">
        <f t="shared" si="104"/>
        <v>0</v>
      </c>
      <c r="DI312">
        <f t="shared" si="105"/>
        <v>0</v>
      </c>
      <c r="DJ312">
        <f>DG312+DH312</f>
        <v>16.5</v>
      </c>
      <c r="DK312">
        <v>1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">
      <c r="A313">
        <f>ROW(Source!A200)</f>
        <v>200</v>
      </c>
      <c r="B313">
        <v>48176574</v>
      </c>
      <c r="C313">
        <v>48177462</v>
      </c>
      <c r="D313">
        <v>46045414</v>
      </c>
      <c r="E313">
        <v>1</v>
      </c>
      <c r="F313">
        <v>1</v>
      </c>
      <c r="G313">
        <v>1</v>
      </c>
      <c r="H313">
        <v>3</v>
      </c>
      <c r="I313" t="s">
        <v>579</v>
      </c>
      <c r="J313" t="s">
        <v>580</v>
      </c>
      <c r="K313" t="s">
        <v>581</v>
      </c>
      <c r="L313">
        <v>1348</v>
      </c>
      <c r="N313">
        <v>1009</v>
      </c>
      <c r="O313" t="s">
        <v>227</v>
      </c>
      <c r="P313" t="s">
        <v>227</v>
      </c>
      <c r="Q313">
        <v>1000</v>
      </c>
      <c r="W313">
        <v>0</v>
      </c>
      <c r="X313">
        <v>1030380880</v>
      </c>
      <c r="Y313">
        <f t="shared" si="106"/>
        <v>0.04</v>
      </c>
      <c r="AA313">
        <v>134860.20000000001</v>
      </c>
      <c r="AB313">
        <v>0</v>
      </c>
      <c r="AC313">
        <v>0</v>
      </c>
      <c r="AD313">
        <v>0</v>
      </c>
      <c r="AE313">
        <v>148198.01999999999</v>
      </c>
      <c r="AF313">
        <v>0</v>
      </c>
      <c r="AG313">
        <v>0</v>
      </c>
      <c r="AH313">
        <v>0</v>
      </c>
      <c r="AI313">
        <v>0.91</v>
      </c>
      <c r="AJ313">
        <v>1</v>
      </c>
      <c r="AK313">
        <v>1</v>
      </c>
      <c r="AL313">
        <v>1</v>
      </c>
      <c r="AM313">
        <v>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3</v>
      </c>
      <c r="AT313">
        <v>0.04</v>
      </c>
      <c r="AU313" t="s">
        <v>3</v>
      </c>
      <c r="AV313">
        <v>0</v>
      </c>
      <c r="AW313">
        <v>2</v>
      </c>
      <c r="AX313">
        <v>48177475</v>
      </c>
      <c r="AY313">
        <v>1</v>
      </c>
      <c r="AZ313">
        <v>0</v>
      </c>
      <c r="BA313">
        <v>269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5927.9207999999999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1</v>
      </c>
      <c r="BQ313">
        <v>5927.9207999999999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1</v>
      </c>
      <c r="CV313">
        <v>0</v>
      </c>
      <c r="CW313">
        <v>0</v>
      </c>
      <c r="CX313">
        <f>ROUND(Y313*Source!I200,7)</f>
        <v>1.2639999999999999E-3</v>
      </c>
      <c r="CY313">
        <f>AA313</f>
        <v>134860.20000000001</v>
      </c>
      <c r="CZ313">
        <f>AE313</f>
        <v>148198.01999999999</v>
      </c>
      <c r="DA313">
        <f>AI313</f>
        <v>0.91</v>
      </c>
      <c r="DB313">
        <f t="shared" si="107"/>
        <v>5927.92</v>
      </c>
      <c r="DC313">
        <f t="shared" si="108"/>
        <v>0</v>
      </c>
      <c r="DD313" t="s">
        <v>3</v>
      </c>
      <c r="DE313" t="s">
        <v>3</v>
      </c>
      <c r="DF313">
        <f>ROUND(ROUND(AE313*AI313,2)*CX313,2)</f>
        <v>170.46</v>
      </c>
      <c r="DG313">
        <f t="shared" si="114"/>
        <v>0</v>
      </c>
      <c r="DH313">
        <f t="shared" si="104"/>
        <v>0</v>
      </c>
      <c r="DI313">
        <f t="shared" si="105"/>
        <v>0</v>
      </c>
      <c r="DJ313">
        <f>DF313</f>
        <v>170.46</v>
      </c>
      <c r="DK313">
        <v>0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ROW(Source!A200)</f>
        <v>200</v>
      </c>
      <c r="B314">
        <v>48176574</v>
      </c>
      <c r="C314">
        <v>48177462</v>
      </c>
      <c r="D314">
        <v>46056162</v>
      </c>
      <c r="E314">
        <v>1</v>
      </c>
      <c r="F314">
        <v>1</v>
      </c>
      <c r="G314">
        <v>1</v>
      </c>
      <c r="H314">
        <v>3</v>
      </c>
      <c r="I314" t="s">
        <v>230</v>
      </c>
      <c r="J314" t="s">
        <v>232</v>
      </c>
      <c r="K314" t="s">
        <v>231</v>
      </c>
      <c r="L314">
        <v>1348</v>
      </c>
      <c r="N314">
        <v>1009</v>
      </c>
      <c r="O314" t="s">
        <v>227</v>
      </c>
      <c r="P314" t="s">
        <v>227</v>
      </c>
      <c r="Q314">
        <v>1000</v>
      </c>
      <c r="W314">
        <v>0</v>
      </c>
      <c r="X314">
        <v>-619923545</v>
      </c>
      <c r="Y314">
        <f t="shared" si="106"/>
        <v>1</v>
      </c>
      <c r="AA314">
        <v>142126.39000000001</v>
      </c>
      <c r="AB314">
        <v>0</v>
      </c>
      <c r="AC314">
        <v>0</v>
      </c>
      <c r="AD314">
        <v>0</v>
      </c>
      <c r="AE314">
        <v>105278.81</v>
      </c>
      <c r="AF314">
        <v>0</v>
      </c>
      <c r="AG314">
        <v>0</v>
      </c>
      <c r="AH314">
        <v>0</v>
      </c>
      <c r="AI314">
        <v>1.35</v>
      </c>
      <c r="AJ314">
        <v>1</v>
      </c>
      <c r="AK314">
        <v>1</v>
      </c>
      <c r="AL314">
        <v>1</v>
      </c>
      <c r="AM314">
        <v>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3</v>
      </c>
      <c r="AT314">
        <v>1</v>
      </c>
      <c r="AU314" t="s">
        <v>3</v>
      </c>
      <c r="AV314">
        <v>0</v>
      </c>
      <c r="AW314">
        <v>2</v>
      </c>
      <c r="AX314">
        <v>48177476</v>
      </c>
      <c r="AY314">
        <v>1</v>
      </c>
      <c r="AZ314">
        <v>0</v>
      </c>
      <c r="BA314">
        <v>270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105278.81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1</v>
      </c>
      <c r="BQ314">
        <v>105278.81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1</v>
      </c>
      <c r="CV314">
        <v>0</v>
      </c>
      <c r="CW314">
        <v>0</v>
      </c>
      <c r="CX314">
        <f>ROUND(Y314*Source!I200,7)</f>
        <v>3.1600000000000003E-2</v>
      </c>
      <c r="CY314">
        <f>AA314</f>
        <v>142126.39000000001</v>
      </c>
      <c r="CZ314">
        <f>AE314</f>
        <v>105278.81</v>
      </c>
      <c r="DA314">
        <f>AI314</f>
        <v>1.35</v>
      </c>
      <c r="DB314">
        <f t="shared" si="107"/>
        <v>105278.81</v>
      </c>
      <c r="DC314">
        <f t="shared" si="108"/>
        <v>0</v>
      </c>
      <c r="DD314" t="s">
        <v>3</v>
      </c>
      <c r="DE314" t="s">
        <v>3</v>
      </c>
      <c r="DF314">
        <f>ROUND(ROUND(AE314*AI314,2)*CX314,2)</f>
        <v>4491.1899999999996</v>
      </c>
      <c r="DG314">
        <f t="shared" si="114"/>
        <v>0</v>
      </c>
      <c r="DH314">
        <f t="shared" si="104"/>
        <v>0</v>
      </c>
      <c r="DI314">
        <f t="shared" si="105"/>
        <v>0</v>
      </c>
      <c r="DJ314">
        <f>DF314</f>
        <v>4491.1899999999996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ROW(Source!A200)</f>
        <v>200</v>
      </c>
      <c r="B315">
        <v>48176574</v>
      </c>
      <c r="C315">
        <v>48177462</v>
      </c>
      <c r="D315">
        <v>46056162</v>
      </c>
      <c r="E315">
        <v>1</v>
      </c>
      <c r="F315">
        <v>1</v>
      </c>
      <c r="G315">
        <v>1</v>
      </c>
      <c r="H315">
        <v>3</v>
      </c>
      <c r="I315" t="s">
        <v>230</v>
      </c>
      <c r="J315" t="s">
        <v>232</v>
      </c>
      <c r="K315" t="s">
        <v>231</v>
      </c>
      <c r="L315">
        <v>1348</v>
      </c>
      <c r="N315">
        <v>1009</v>
      </c>
      <c r="O315" t="s">
        <v>227</v>
      </c>
      <c r="P315" t="s">
        <v>227</v>
      </c>
      <c r="Q315">
        <v>1000</v>
      </c>
      <c r="W315">
        <v>0</v>
      </c>
      <c r="X315">
        <v>-619923545</v>
      </c>
      <c r="Y315">
        <f t="shared" si="106"/>
        <v>-1</v>
      </c>
      <c r="AA315">
        <v>142126.39000000001</v>
      </c>
      <c r="AB315">
        <v>0</v>
      </c>
      <c r="AC315">
        <v>0</v>
      </c>
      <c r="AD315">
        <v>0</v>
      </c>
      <c r="AE315">
        <v>105278.81</v>
      </c>
      <c r="AF315">
        <v>0</v>
      </c>
      <c r="AG315">
        <v>0</v>
      </c>
      <c r="AH315">
        <v>0</v>
      </c>
      <c r="AI315">
        <v>1.35</v>
      </c>
      <c r="AJ315">
        <v>1</v>
      </c>
      <c r="AK315">
        <v>1</v>
      </c>
      <c r="AL315">
        <v>1</v>
      </c>
      <c r="AM315">
        <v>0</v>
      </c>
      <c r="AN315">
        <v>0</v>
      </c>
      <c r="AO315">
        <v>0</v>
      </c>
      <c r="AP315">
        <v>1</v>
      </c>
      <c r="AQ315">
        <v>0</v>
      </c>
      <c r="AR315">
        <v>0</v>
      </c>
      <c r="AS315" t="s">
        <v>3</v>
      </c>
      <c r="AT315">
        <v>-1</v>
      </c>
      <c r="AU315" t="s">
        <v>3</v>
      </c>
      <c r="AV315">
        <v>0</v>
      </c>
      <c r="AW315">
        <v>1</v>
      </c>
      <c r="AX315">
        <v>-1</v>
      </c>
      <c r="AY315">
        <v>0</v>
      </c>
      <c r="AZ315">
        <v>0</v>
      </c>
      <c r="BA315" t="s">
        <v>3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V315">
        <v>0</v>
      </c>
      <c r="CW315">
        <v>0</v>
      </c>
      <c r="CX315">
        <f>ROUND(Y315*Source!I200,7)</f>
        <v>-3.1600000000000003E-2</v>
      </c>
      <c r="CY315">
        <f>AA315</f>
        <v>142126.39000000001</v>
      </c>
      <c r="CZ315">
        <f>AE315</f>
        <v>105278.81</v>
      </c>
      <c r="DA315">
        <f>AI315</f>
        <v>1.35</v>
      </c>
      <c r="DB315">
        <f t="shared" si="107"/>
        <v>-105278.81</v>
      </c>
      <c r="DC315">
        <f t="shared" si="108"/>
        <v>0</v>
      </c>
      <c r="DD315" t="s">
        <v>3</v>
      </c>
      <c r="DE315" t="s">
        <v>3</v>
      </c>
      <c r="DF315">
        <f>ROUND(ROUND(AE315*AI315,2)*CX315,2)</f>
        <v>-4491.1899999999996</v>
      </c>
      <c r="DG315">
        <f t="shared" si="114"/>
        <v>0</v>
      </c>
      <c r="DH315">
        <f t="shared" si="104"/>
        <v>0</v>
      </c>
      <c r="DI315">
        <f t="shared" si="105"/>
        <v>0</v>
      </c>
      <c r="DJ315">
        <f>DF315</f>
        <v>-4491.1899999999996</v>
      </c>
      <c r="DK315">
        <v>0</v>
      </c>
      <c r="DL315" t="s">
        <v>3</v>
      </c>
      <c r="DM315">
        <v>0</v>
      </c>
      <c r="DN315" t="s">
        <v>3</v>
      </c>
      <c r="DO315">
        <v>0</v>
      </c>
    </row>
    <row r="316" spans="1:119" x14ac:dyDescent="0.2">
      <c r="A316">
        <f>ROW(Source!A200)</f>
        <v>200</v>
      </c>
      <c r="B316">
        <v>48176574</v>
      </c>
      <c r="C316">
        <v>48177462</v>
      </c>
      <c r="D316">
        <v>46060552</v>
      </c>
      <c r="E316">
        <v>1</v>
      </c>
      <c r="F316">
        <v>1</v>
      </c>
      <c r="G316">
        <v>1</v>
      </c>
      <c r="H316">
        <v>3</v>
      </c>
      <c r="I316" t="s">
        <v>234</v>
      </c>
      <c r="J316" t="s">
        <v>236</v>
      </c>
      <c r="K316" t="s">
        <v>235</v>
      </c>
      <c r="L316">
        <v>1348</v>
      </c>
      <c r="N316">
        <v>1009</v>
      </c>
      <c r="O316" t="s">
        <v>227</v>
      </c>
      <c r="P316" t="s">
        <v>227</v>
      </c>
      <c r="Q316">
        <v>1000</v>
      </c>
      <c r="W316">
        <v>0</v>
      </c>
      <c r="X316">
        <v>32976572</v>
      </c>
      <c r="Y316">
        <f t="shared" si="106"/>
        <v>1</v>
      </c>
      <c r="AA316">
        <v>48786.5</v>
      </c>
      <c r="AB316">
        <v>0</v>
      </c>
      <c r="AC316">
        <v>0</v>
      </c>
      <c r="AD316">
        <v>0</v>
      </c>
      <c r="AE316">
        <v>69695</v>
      </c>
      <c r="AF316">
        <v>0</v>
      </c>
      <c r="AG316">
        <v>0</v>
      </c>
      <c r="AH316">
        <v>0</v>
      </c>
      <c r="AI316">
        <v>0.7</v>
      </c>
      <c r="AJ316">
        <v>1</v>
      </c>
      <c r="AK316">
        <v>1</v>
      </c>
      <c r="AL316">
        <v>1</v>
      </c>
      <c r="AM316">
        <v>0</v>
      </c>
      <c r="AN316">
        <v>0</v>
      </c>
      <c r="AO316">
        <v>0</v>
      </c>
      <c r="AP316">
        <v>1</v>
      </c>
      <c r="AQ316">
        <v>0</v>
      </c>
      <c r="AR316">
        <v>0</v>
      </c>
      <c r="AS316" t="s">
        <v>3</v>
      </c>
      <c r="AT316">
        <v>1</v>
      </c>
      <c r="AU316" t="s">
        <v>3</v>
      </c>
      <c r="AV316">
        <v>0</v>
      </c>
      <c r="AW316">
        <v>1</v>
      </c>
      <c r="AX316">
        <v>-1</v>
      </c>
      <c r="AY316">
        <v>0</v>
      </c>
      <c r="AZ316">
        <v>0</v>
      </c>
      <c r="BA316" t="s">
        <v>3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V316">
        <v>0</v>
      </c>
      <c r="CW316">
        <v>0</v>
      </c>
      <c r="CX316">
        <f>ROUND(Y316*Source!I200,7)</f>
        <v>3.1600000000000003E-2</v>
      </c>
      <c r="CY316">
        <f>AA316</f>
        <v>48786.5</v>
      </c>
      <c r="CZ316">
        <f>AE316</f>
        <v>69695</v>
      </c>
      <c r="DA316">
        <f>AI316</f>
        <v>0.7</v>
      </c>
      <c r="DB316">
        <f t="shared" si="107"/>
        <v>69695</v>
      </c>
      <c r="DC316">
        <f t="shared" si="108"/>
        <v>0</v>
      </c>
      <c r="DD316" t="s">
        <v>3</v>
      </c>
      <c r="DE316" t="s">
        <v>3</v>
      </c>
      <c r="DF316">
        <f>ROUND(ROUND(AE316*AI316,2)*CX316,2)</f>
        <v>1541.65</v>
      </c>
      <c r="DG316">
        <f t="shared" si="114"/>
        <v>0</v>
      </c>
      <c r="DH316">
        <f t="shared" si="104"/>
        <v>0</v>
      </c>
      <c r="DI316">
        <f t="shared" si="105"/>
        <v>0</v>
      </c>
      <c r="DJ316">
        <f>DF316</f>
        <v>1541.65</v>
      </c>
      <c r="DK316">
        <v>0</v>
      </c>
      <c r="DL316" t="s">
        <v>3</v>
      </c>
      <c r="DM316">
        <v>0</v>
      </c>
      <c r="DN316" t="s">
        <v>3</v>
      </c>
      <c r="DO316">
        <v>0</v>
      </c>
    </row>
    <row r="317" spans="1:119" x14ac:dyDescent="0.2">
      <c r="A317">
        <f>ROW(Source!A204)</f>
        <v>204</v>
      </c>
      <c r="B317">
        <v>48176574</v>
      </c>
      <c r="C317">
        <v>48177480</v>
      </c>
      <c r="D317">
        <v>45910091</v>
      </c>
      <c r="E317">
        <v>115</v>
      </c>
      <c r="F317">
        <v>1</v>
      </c>
      <c r="G317">
        <v>1</v>
      </c>
      <c r="H317">
        <v>1</v>
      </c>
      <c r="I317" t="s">
        <v>567</v>
      </c>
      <c r="J317" t="s">
        <v>3</v>
      </c>
      <c r="K317" t="s">
        <v>568</v>
      </c>
      <c r="L317">
        <v>1191</v>
      </c>
      <c r="N317">
        <v>1013</v>
      </c>
      <c r="O317" t="s">
        <v>476</v>
      </c>
      <c r="P317" t="s">
        <v>476</v>
      </c>
      <c r="Q317">
        <v>1</v>
      </c>
      <c r="W317">
        <v>0</v>
      </c>
      <c r="X317">
        <v>1830830108</v>
      </c>
      <c r="Y317">
        <f t="shared" si="106"/>
        <v>333</v>
      </c>
      <c r="AA317">
        <v>0</v>
      </c>
      <c r="AB317">
        <v>0</v>
      </c>
      <c r="AC317">
        <v>0</v>
      </c>
      <c r="AD317">
        <v>747.61</v>
      </c>
      <c r="AE317">
        <v>0</v>
      </c>
      <c r="AF317">
        <v>0</v>
      </c>
      <c r="AG317">
        <v>0</v>
      </c>
      <c r="AH317">
        <v>747.61</v>
      </c>
      <c r="AI317">
        <v>1</v>
      </c>
      <c r="AJ317">
        <v>1</v>
      </c>
      <c r="AK317">
        <v>1</v>
      </c>
      <c r="AL317">
        <v>1</v>
      </c>
      <c r="AM317">
        <v>-2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3</v>
      </c>
      <c r="AT317">
        <v>333</v>
      </c>
      <c r="AU317" t="s">
        <v>3</v>
      </c>
      <c r="AV317">
        <v>1</v>
      </c>
      <c r="AW317">
        <v>2</v>
      </c>
      <c r="AX317">
        <v>48177494</v>
      </c>
      <c r="AY317">
        <v>2</v>
      </c>
      <c r="AZ317">
        <v>131072</v>
      </c>
      <c r="BA317">
        <v>271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248954.13</v>
      </c>
      <c r="BN317">
        <v>333</v>
      </c>
      <c r="BO317">
        <v>0</v>
      </c>
      <c r="BP317">
        <v>1</v>
      </c>
      <c r="BQ317">
        <v>0</v>
      </c>
      <c r="BR317">
        <v>0</v>
      </c>
      <c r="BS317">
        <v>0</v>
      </c>
      <c r="BT317">
        <v>248954.13</v>
      </c>
      <c r="BU317">
        <v>333</v>
      </c>
      <c r="BV317">
        <v>0</v>
      </c>
      <c r="BW317">
        <v>1</v>
      </c>
      <c r="CU317">
        <f>ROUND(AT317*Source!I204*AH317*AL317,2)</f>
        <v>2073.79</v>
      </c>
      <c r="CV317">
        <f>ROUND(Y317*Source!I204,7)</f>
        <v>2.7738900000000002</v>
      </c>
      <c r="CW317">
        <v>0</v>
      </c>
      <c r="CX317">
        <f>ROUND(Y317*Source!I204,7)</f>
        <v>2.7738900000000002</v>
      </c>
      <c r="CY317">
        <f>AD317</f>
        <v>747.61</v>
      </c>
      <c r="CZ317">
        <f>AH317</f>
        <v>747.61</v>
      </c>
      <c r="DA317">
        <f>AL317</f>
        <v>1</v>
      </c>
      <c r="DB317">
        <f t="shared" si="107"/>
        <v>248954.13</v>
      </c>
      <c r="DC317">
        <f t="shared" si="108"/>
        <v>0</v>
      </c>
      <c r="DD317" t="s">
        <v>3</v>
      </c>
      <c r="DE317" t="s">
        <v>3</v>
      </c>
      <c r="DF317">
        <f t="shared" ref="DF317:DF322" si="123">ROUND(ROUND(AE317,2)*CX317,2)</f>
        <v>0</v>
      </c>
      <c r="DG317">
        <f t="shared" si="114"/>
        <v>0</v>
      </c>
      <c r="DH317">
        <f t="shared" si="104"/>
        <v>0</v>
      </c>
      <c r="DI317">
        <f t="shared" si="105"/>
        <v>2073.79</v>
      </c>
      <c r="DJ317">
        <f>DI317</f>
        <v>2073.79</v>
      </c>
      <c r="DK317">
        <v>1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">
      <c r="A318">
        <f>ROW(Source!A204)</f>
        <v>204</v>
      </c>
      <c r="B318">
        <v>48176574</v>
      </c>
      <c r="C318">
        <v>48177480</v>
      </c>
      <c r="D318">
        <v>45910359</v>
      </c>
      <c r="E318">
        <v>115</v>
      </c>
      <c r="F318">
        <v>1</v>
      </c>
      <c r="G318">
        <v>1</v>
      </c>
      <c r="H318">
        <v>1</v>
      </c>
      <c r="I318" t="s">
        <v>474</v>
      </c>
      <c r="J318" t="s">
        <v>3</v>
      </c>
      <c r="K318" t="s">
        <v>475</v>
      </c>
      <c r="L318">
        <v>1191</v>
      </c>
      <c r="N318">
        <v>1013</v>
      </c>
      <c r="O318" t="s">
        <v>476</v>
      </c>
      <c r="P318" t="s">
        <v>476</v>
      </c>
      <c r="Q318">
        <v>1</v>
      </c>
      <c r="W318">
        <v>0</v>
      </c>
      <c r="X318">
        <v>-1417349443</v>
      </c>
      <c r="Y318">
        <f t="shared" si="106"/>
        <v>60.54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1</v>
      </c>
      <c r="AJ318">
        <v>1</v>
      </c>
      <c r="AK318">
        <v>1</v>
      </c>
      <c r="AL318">
        <v>1</v>
      </c>
      <c r="AM318">
        <v>-2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3</v>
      </c>
      <c r="AT318">
        <v>60.54</v>
      </c>
      <c r="AU318" t="s">
        <v>3</v>
      </c>
      <c r="AV318">
        <v>2</v>
      </c>
      <c r="AW318">
        <v>2</v>
      </c>
      <c r="AX318">
        <v>48177495</v>
      </c>
      <c r="AY318">
        <v>1</v>
      </c>
      <c r="AZ318">
        <v>0</v>
      </c>
      <c r="BA318">
        <v>272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V318">
        <v>0</v>
      </c>
      <c r="CW318">
        <v>0</v>
      </c>
      <c r="CX318">
        <f>ROUND(Y318*Source!I204,7)</f>
        <v>0.50429820000000003</v>
      </c>
      <c r="CY318">
        <f>AD318</f>
        <v>0</v>
      </c>
      <c r="CZ318">
        <f>AH318</f>
        <v>0</v>
      </c>
      <c r="DA318">
        <f>AL318</f>
        <v>1</v>
      </c>
      <c r="DB318">
        <f t="shared" si="107"/>
        <v>0</v>
      </c>
      <c r="DC318">
        <f t="shared" si="108"/>
        <v>0</v>
      </c>
      <c r="DD318" t="s">
        <v>3</v>
      </c>
      <c r="DE318" t="s">
        <v>3</v>
      </c>
      <c r="DF318">
        <f t="shared" si="123"/>
        <v>0</v>
      </c>
      <c r="DG318">
        <f t="shared" si="114"/>
        <v>0</v>
      </c>
      <c r="DH318">
        <f t="shared" si="104"/>
        <v>0</v>
      </c>
      <c r="DI318">
        <f t="shared" si="105"/>
        <v>0</v>
      </c>
      <c r="DJ318">
        <f>DI318</f>
        <v>0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ROW(Source!A204)</f>
        <v>204</v>
      </c>
      <c r="B319">
        <v>48176574</v>
      </c>
      <c r="C319">
        <v>48177480</v>
      </c>
      <c r="D319">
        <v>46128463</v>
      </c>
      <c r="E319">
        <v>1</v>
      </c>
      <c r="F319">
        <v>1</v>
      </c>
      <c r="G319">
        <v>1</v>
      </c>
      <c r="H319">
        <v>2</v>
      </c>
      <c r="I319" t="s">
        <v>504</v>
      </c>
      <c r="J319" t="s">
        <v>505</v>
      </c>
      <c r="K319" t="s">
        <v>506</v>
      </c>
      <c r="L319">
        <v>1368</v>
      </c>
      <c r="N319">
        <v>1011</v>
      </c>
      <c r="O319" t="s">
        <v>480</v>
      </c>
      <c r="P319" t="s">
        <v>480</v>
      </c>
      <c r="Q319">
        <v>1</v>
      </c>
      <c r="W319">
        <v>0</v>
      </c>
      <c r="X319">
        <v>-208228746</v>
      </c>
      <c r="Y319">
        <f t="shared" si="106"/>
        <v>3.16</v>
      </c>
      <c r="AA319">
        <v>0</v>
      </c>
      <c r="AB319">
        <v>1488.78</v>
      </c>
      <c r="AC319">
        <v>1051.33</v>
      </c>
      <c r="AD319">
        <v>0</v>
      </c>
      <c r="AE319">
        <v>0</v>
      </c>
      <c r="AF319">
        <v>1488.78</v>
      </c>
      <c r="AG319">
        <v>1051.33</v>
      </c>
      <c r="AH319">
        <v>0</v>
      </c>
      <c r="AI319">
        <v>1</v>
      </c>
      <c r="AJ319">
        <v>1</v>
      </c>
      <c r="AK319">
        <v>1</v>
      </c>
      <c r="AL319">
        <v>1</v>
      </c>
      <c r="AM319">
        <v>-2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3</v>
      </c>
      <c r="AT319">
        <v>3.16</v>
      </c>
      <c r="AU319" t="s">
        <v>3</v>
      </c>
      <c r="AV319">
        <v>0</v>
      </c>
      <c r="AW319">
        <v>2</v>
      </c>
      <c r="AX319">
        <v>48177496</v>
      </c>
      <c r="AY319">
        <v>2</v>
      </c>
      <c r="AZ319">
        <v>98304</v>
      </c>
      <c r="BA319">
        <v>273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4704.5448000000006</v>
      </c>
      <c r="BL319">
        <v>3322.2028</v>
      </c>
      <c r="BM319">
        <v>0</v>
      </c>
      <c r="BN319">
        <v>0</v>
      </c>
      <c r="BO319">
        <v>3.16</v>
      </c>
      <c r="BP319">
        <v>1</v>
      </c>
      <c r="BQ319">
        <v>0</v>
      </c>
      <c r="BR319">
        <v>4704.5448000000006</v>
      </c>
      <c r="BS319">
        <v>3322.2028</v>
      </c>
      <c r="BT319">
        <v>0</v>
      </c>
      <c r="BU319">
        <v>0</v>
      </c>
      <c r="BV319">
        <v>3.16</v>
      </c>
      <c r="BW319">
        <v>1</v>
      </c>
      <c r="CV319">
        <v>0</v>
      </c>
      <c r="CW319">
        <f>ROUND(Y319*Source!I204*DO319,7)</f>
        <v>2.63228E-2</v>
      </c>
      <c r="CX319">
        <f>ROUND(Y319*Source!I204,7)</f>
        <v>2.63228E-2</v>
      </c>
      <c r="CY319">
        <f>AB319</f>
        <v>1488.78</v>
      </c>
      <c r="CZ319">
        <f>AF319</f>
        <v>1488.78</v>
      </c>
      <c r="DA319">
        <f>AJ319</f>
        <v>1</v>
      </c>
      <c r="DB319">
        <f t="shared" si="107"/>
        <v>4704.54</v>
      </c>
      <c r="DC319">
        <f t="shared" si="108"/>
        <v>3322.2</v>
      </c>
      <c r="DD319" t="s">
        <v>3</v>
      </c>
      <c r="DE319" t="s">
        <v>3</v>
      </c>
      <c r="DF319">
        <f t="shared" si="123"/>
        <v>0</v>
      </c>
      <c r="DG319">
        <f t="shared" si="114"/>
        <v>39.19</v>
      </c>
      <c r="DH319">
        <f t="shared" si="104"/>
        <v>27.67</v>
      </c>
      <c r="DI319">
        <f t="shared" si="105"/>
        <v>0</v>
      </c>
      <c r="DJ319">
        <f>DG319+DH319</f>
        <v>66.86</v>
      </c>
      <c r="DK319">
        <v>1</v>
      </c>
      <c r="DL319" t="s">
        <v>481</v>
      </c>
      <c r="DM319">
        <v>6</v>
      </c>
      <c r="DN319" t="s">
        <v>476</v>
      </c>
      <c r="DO319">
        <v>1</v>
      </c>
    </row>
    <row r="320" spans="1:119" x14ac:dyDescent="0.2">
      <c r="A320">
        <f>ROW(Source!A204)</f>
        <v>204</v>
      </c>
      <c r="B320">
        <v>48176574</v>
      </c>
      <c r="C320">
        <v>48177480</v>
      </c>
      <c r="D320">
        <v>46128476</v>
      </c>
      <c r="E320">
        <v>1</v>
      </c>
      <c r="F320">
        <v>1</v>
      </c>
      <c r="G320">
        <v>1</v>
      </c>
      <c r="H320">
        <v>2</v>
      </c>
      <c r="I320" t="s">
        <v>539</v>
      </c>
      <c r="J320" t="s">
        <v>540</v>
      </c>
      <c r="K320" t="s">
        <v>541</v>
      </c>
      <c r="L320">
        <v>1368</v>
      </c>
      <c r="N320">
        <v>1011</v>
      </c>
      <c r="O320" t="s">
        <v>480</v>
      </c>
      <c r="P320" t="s">
        <v>480</v>
      </c>
      <c r="Q320">
        <v>1</v>
      </c>
      <c r="W320">
        <v>0</v>
      </c>
      <c r="X320">
        <v>1573080435</v>
      </c>
      <c r="Y320">
        <f t="shared" si="106"/>
        <v>52.64</v>
      </c>
      <c r="AA320">
        <v>0</v>
      </c>
      <c r="AB320">
        <v>2163.19</v>
      </c>
      <c r="AC320">
        <v>1051.33</v>
      </c>
      <c r="AD320">
        <v>0</v>
      </c>
      <c r="AE320">
        <v>0</v>
      </c>
      <c r="AF320">
        <v>1703.3</v>
      </c>
      <c r="AG320">
        <v>1051.33</v>
      </c>
      <c r="AH320">
        <v>0</v>
      </c>
      <c r="AI320">
        <v>1</v>
      </c>
      <c r="AJ320">
        <v>1.27</v>
      </c>
      <c r="AK320">
        <v>1</v>
      </c>
      <c r="AL320">
        <v>1</v>
      </c>
      <c r="AM320">
        <v>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3</v>
      </c>
      <c r="AT320">
        <v>52.64</v>
      </c>
      <c r="AU320" t="s">
        <v>3</v>
      </c>
      <c r="AV320">
        <v>0</v>
      </c>
      <c r="AW320">
        <v>2</v>
      </c>
      <c r="AX320">
        <v>48177497</v>
      </c>
      <c r="AY320">
        <v>2</v>
      </c>
      <c r="AZ320">
        <v>65536</v>
      </c>
      <c r="BA320">
        <v>274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89661.712</v>
      </c>
      <c r="BL320">
        <v>55342.011199999994</v>
      </c>
      <c r="BM320">
        <v>0</v>
      </c>
      <c r="BN320">
        <v>0</v>
      </c>
      <c r="BO320">
        <v>52.64</v>
      </c>
      <c r="BP320">
        <v>1</v>
      </c>
      <c r="BQ320">
        <v>0</v>
      </c>
      <c r="BR320">
        <v>89661.712</v>
      </c>
      <c r="BS320">
        <v>55342.011199999994</v>
      </c>
      <c r="BT320">
        <v>0</v>
      </c>
      <c r="BU320">
        <v>0</v>
      </c>
      <c r="BV320">
        <v>52.64</v>
      </c>
      <c r="BW320">
        <v>1</v>
      </c>
      <c r="CV320">
        <v>0</v>
      </c>
      <c r="CW320">
        <f>ROUND(Y320*Source!I204*DO320,7)</f>
        <v>0.43849120000000003</v>
      </c>
      <c r="CX320">
        <f>ROUND(Y320*Source!I204,7)</f>
        <v>0.43849120000000003</v>
      </c>
      <c r="CY320">
        <f>AB320</f>
        <v>2163.19</v>
      </c>
      <c r="CZ320">
        <f>AF320</f>
        <v>1703.3</v>
      </c>
      <c r="DA320">
        <f>AJ320</f>
        <v>1.27</v>
      </c>
      <c r="DB320">
        <f t="shared" si="107"/>
        <v>89661.71</v>
      </c>
      <c r="DC320">
        <f t="shared" si="108"/>
        <v>55342.01</v>
      </c>
      <c r="DD320" t="s">
        <v>3</v>
      </c>
      <c r="DE320" t="s">
        <v>3</v>
      </c>
      <c r="DF320">
        <f t="shared" si="123"/>
        <v>0</v>
      </c>
      <c r="DG320">
        <f>ROUND(ROUND(AF320*AJ320,2)*CX320,2)</f>
        <v>948.54</v>
      </c>
      <c r="DH320">
        <f t="shared" si="104"/>
        <v>461</v>
      </c>
      <c r="DI320">
        <f t="shared" si="105"/>
        <v>0</v>
      </c>
      <c r="DJ320">
        <f>DG320+DH320</f>
        <v>1409.54</v>
      </c>
      <c r="DK320">
        <v>0</v>
      </c>
      <c r="DL320" t="s">
        <v>481</v>
      </c>
      <c r="DM320">
        <v>6</v>
      </c>
      <c r="DN320" t="s">
        <v>476</v>
      </c>
      <c r="DO320">
        <v>1</v>
      </c>
    </row>
    <row r="321" spans="1:119" x14ac:dyDescent="0.2">
      <c r="A321">
        <f>ROW(Source!A204)</f>
        <v>204</v>
      </c>
      <c r="B321">
        <v>48176574</v>
      </c>
      <c r="C321">
        <v>48177480</v>
      </c>
      <c r="D321">
        <v>46129017</v>
      </c>
      <c r="E321">
        <v>1</v>
      </c>
      <c r="F321">
        <v>1</v>
      </c>
      <c r="G321">
        <v>1</v>
      </c>
      <c r="H321">
        <v>2</v>
      </c>
      <c r="I321" t="s">
        <v>542</v>
      </c>
      <c r="J321" t="s">
        <v>543</v>
      </c>
      <c r="K321" t="s">
        <v>544</v>
      </c>
      <c r="L321">
        <v>1368</v>
      </c>
      <c r="N321">
        <v>1011</v>
      </c>
      <c r="O321" t="s">
        <v>480</v>
      </c>
      <c r="P321" t="s">
        <v>480</v>
      </c>
      <c r="Q321">
        <v>1</v>
      </c>
      <c r="W321">
        <v>0</v>
      </c>
      <c r="X321">
        <v>-1723285242</v>
      </c>
      <c r="Y321">
        <f t="shared" si="106"/>
        <v>52.64</v>
      </c>
      <c r="AA321">
        <v>0</v>
      </c>
      <c r="AB321">
        <v>126.68</v>
      </c>
      <c r="AC321">
        <v>0</v>
      </c>
      <c r="AD321">
        <v>0</v>
      </c>
      <c r="AE321">
        <v>0</v>
      </c>
      <c r="AF321">
        <v>95.25</v>
      </c>
      <c r="AG321">
        <v>0</v>
      </c>
      <c r="AH321">
        <v>0</v>
      </c>
      <c r="AI321">
        <v>1</v>
      </c>
      <c r="AJ321">
        <v>1.33</v>
      </c>
      <c r="AK321">
        <v>1</v>
      </c>
      <c r="AL321">
        <v>1</v>
      </c>
      <c r="AM321">
        <v>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3</v>
      </c>
      <c r="AT321">
        <v>52.64</v>
      </c>
      <c r="AU321" t="s">
        <v>3</v>
      </c>
      <c r="AV321">
        <v>0</v>
      </c>
      <c r="AW321">
        <v>2</v>
      </c>
      <c r="AX321">
        <v>48177498</v>
      </c>
      <c r="AY321">
        <v>1</v>
      </c>
      <c r="AZ321">
        <v>0</v>
      </c>
      <c r="BA321">
        <v>275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5013.96</v>
      </c>
      <c r="BL321">
        <v>0</v>
      </c>
      <c r="BM321">
        <v>0</v>
      </c>
      <c r="BN321">
        <v>0</v>
      </c>
      <c r="BO321">
        <v>0</v>
      </c>
      <c r="BP321">
        <v>1</v>
      </c>
      <c r="BQ321">
        <v>0</v>
      </c>
      <c r="BR321">
        <v>5013.96</v>
      </c>
      <c r="BS321">
        <v>0</v>
      </c>
      <c r="BT321">
        <v>0</v>
      </c>
      <c r="BU321">
        <v>0</v>
      </c>
      <c r="BV321">
        <v>0</v>
      </c>
      <c r="BW321">
        <v>1</v>
      </c>
      <c r="CV321">
        <v>0</v>
      </c>
      <c r="CW321">
        <f>ROUND(Y321*Source!I204*DO321,7)</f>
        <v>0</v>
      </c>
      <c r="CX321">
        <f>ROUND(Y321*Source!I204,7)</f>
        <v>0.43849120000000003</v>
      </c>
      <c r="CY321">
        <f>AB321</f>
        <v>126.68</v>
      </c>
      <c r="CZ321">
        <f>AF321</f>
        <v>95.25</v>
      </c>
      <c r="DA321">
        <f>AJ321</f>
        <v>1.33</v>
      </c>
      <c r="DB321">
        <f t="shared" si="107"/>
        <v>5013.96</v>
      </c>
      <c r="DC321">
        <f t="shared" si="108"/>
        <v>0</v>
      </c>
      <c r="DD321" t="s">
        <v>3</v>
      </c>
      <c r="DE321" t="s">
        <v>3</v>
      </c>
      <c r="DF321">
        <f t="shared" si="123"/>
        <v>0</v>
      </c>
      <c r="DG321">
        <f>ROUND(ROUND(AF321*AJ321,2)*CX321,2)</f>
        <v>55.55</v>
      </c>
      <c r="DH321">
        <f t="shared" ref="DH321:DH384" si="124">ROUND(ROUND(AG321,2)*CX321,2)</f>
        <v>0</v>
      </c>
      <c r="DI321">
        <f t="shared" ref="DI321:DI384" si="125">ROUND(ROUND(AH321,2)*CX321,2)</f>
        <v>0</v>
      </c>
      <c r="DJ321">
        <f>DG321+DH321</f>
        <v>55.55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ROW(Source!A204)</f>
        <v>204</v>
      </c>
      <c r="B322">
        <v>48176574</v>
      </c>
      <c r="C322">
        <v>48177480</v>
      </c>
      <c r="D322">
        <v>46129773</v>
      </c>
      <c r="E322">
        <v>1</v>
      </c>
      <c r="F322">
        <v>1</v>
      </c>
      <c r="G322">
        <v>1</v>
      </c>
      <c r="H322">
        <v>2</v>
      </c>
      <c r="I322" t="s">
        <v>513</v>
      </c>
      <c r="J322" t="s">
        <v>514</v>
      </c>
      <c r="K322" t="s">
        <v>515</v>
      </c>
      <c r="L322">
        <v>1368</v>
      </c>
      <c r="N322">
        <v>1011</v>
      </c>
      <c r="O322" t="s">
        <v>480</v>
      </c>
      <c r="P322" t="s">
        <v>480</v>
      </c>
      <c r="Q322">
        <v>1</v>
      </c>
      <c r="W322">
        <v>0</v>
      </c>
      <c r="X322">
        <v>-1370349894</v>
      </c>
      <c r="Y322">
        <f t="shared" si="106"/>
        <v>4.74</v>
      </c>
      <c r="AA322">
        <v>0</v>
      </c>
      <c r="AB322">
        <v>572.77</v>
      </c>
      <c r="AC322">
        <v>782.65</v>
      </c>
      <c r="AD322">
        <v>0</v>
      </c>
      <c r="AE322">
        <v>0</v>
      </c>
      <c r="AF322">
        <v>572.77</v>
      </c>
      <c r="AG322">
        <v>782.65</v>
      </c>
      <c r="AH322">
        <v>0</v>
      </c>
      <c r="AI322">
        <v>1</v>
      </c>
      <c r="AJ322">
        <v>1</v>
      </c>
      <c r="AK322">
        <v>1</v>
      </c>
      <c r="AL322">
        <v>1</v>
      </c>
      <c r="AM322">
        <v>-2</v>
      </c>
      <c r="AN322">
        <v>0</v>
      </c>
      <c r="AO322">
        <v>0</v>
      </c>
      <c r="AP322">
        <v>1</v>
      </c>
      <c r="AQ322">
        <v>1</v>
      </c>
      <c r="AR322">
        <v>0</v>
      </c>
      <c r="AS322" t="s">
        <v>3</v>
      </c>
      <c r="AT322">
        <v>4.74</v>
      </c>
      <c r="AU322" t="s">
        <v>3</v>
      </c>
      <c r="AV322">
        <v>0</v>
      </c>
      <c r="AW322">
        <v>2</v>
      </c>
      <c r="AX322">
        <v>48177499</v>
      </c>
      <c r="AY322">
        <v>2</v>
      </c>
      <c r="AZ322">
        <v>98304</v>
      </c>
      <c r="BA322">
        <v>276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2714.9297999999999</v>
      </c>
      <c r="BL322">
        <v>3709.761</v>
      </c>
      <c r="BM322">
        <v>0</v>
      </c>
      <c r="BN322">
        <v>0</v>
      </c>
      <c r="BO322">
        <v>4.74</v>
      </c>
      <c r="BP322">
        <v>1</v>
      </c>
      <c r="BQ322">
        <v>0</v>
      </c>
      <c r="BR322">
        <v>2714.9297999999999</v>
      </c>
      <c r="BS322">
        <v>3709.761</v>
      </c>
      <c r="BT322">
        <v>0</v>
      </c>
      <c r="BU322">
        <v>0</v>
      </c>
      <c r="BV322">
        <v>4.74</v>
      </c>
      <c r="BW322">
        <v>1</v>
      </c>
      <c r="CV322">
        <v>0</v>
      </c>
      <c r="CW322">
        <f>ROUND(Y322*Source!I204*DO322,7)</f>
        <v>3.9484199999999997E-2</v>
      </c>
      <c r="CX322">
        <f>ROUND(Y322*Source!I204,7)</f>
        <v>3.9484199999999997E-2</v>
      </c>
      <c r="CY322">
        <f>AB322</f>
        <v>572.77</v>
      </c>
      <c r="CZ322">
        <f>AF322</f>
        <v>572.77</v>
      </c>
      <c r="DA322">
        <f>AJ322</f>
        <v>1</v>
      </c>
      <c r="DB322">
        <f t="shared" si="107"/>
        <v>2714.93</v>
      </c>
      <c r="DC322">
        <f t="shared" si="108"/>
        <v>3709.76</v>
      </c>
      <c r="DD322" t="s">
        <v>3</v>
      </c>
      <c r="DE322" t="s">
        <v>3</v>
      </c>
      <c r="DF322">
        <f t="shared" si="123"/>
        <v>0</v>
      </c>
      <c r="DG322">
        <f t="shared" ref="DG322:DG357" si="126">ROUND(ROUND(AF322,2)*CX322,2)</f>
        <v>22.62</v>
      </c>
      <c r="DH322">
        <f t="shared" si="124"/>
        <v>30.9</v>
      </c>
      <c r="DI322">
        <f t="shared" si="125"/>
        <v>0</v>
      </c>
      <c r="DJ322">
        <f>DG322+DH322</f>
        <v>53.519999999999996</v>
      </c>
      <c r="DK322">
        <v>1</v>
      </c>
      <c r="DL322" t="s">
        <v>516</v>
      </c>
      <c r="DM322">
        <v>4</v>
      </c>
      <c r="DN322" t="s">
        <v>476</v>
      </c>
      <c r="DO322">
        <v>1</v>
      </c>
    </row>
    <row r="323" spans="1:119" x14ac:dyDescent="0.2">
      <c r="A323">
        <f>ROW(Source!A204)</f>
        <v>204</v>
      </c>
      <c r="B323">
        <v>48176574</v>
      </c>
      <c r="C323">
        <v>48177480</v>
      </c>
      <c r="D323">
        <v>46040359</v>
      </c>
      <c r="E323">
        <v>1</v>
      </c>
      <c r="F323">
        <v>1</v>
      </c>
      <c r="G323">
        <v>1</v>
      </c>
      <c r="H323">
        <v>3</v>
      </c>
      <c r="I323" t="s">
        <v>548</v>
      </c>
      <c r="J323" t="s">
        <v>549</v>
      </c>
      <c r="K323" t="s">
        <v>550</v>
      </c>
      <c r="L323">
        <v>1348</v>
      </c>
      <c r="N323">
        <v>1009</v>
      </c>
      <c r="O323" t="s">
        <v>227</v>
      </c>
      <c r="P323" t="s">
        <v>227</v>
      </c>
      <c r="Q323">
        <v>1000</v>
      </c>
      <c r="W323">
        <v>0</v>
      </c>
      <c r="X323">
        <v>-637742289</v>
      </c>
      <c r="Y323">
        <f t="shared" ref="Y323:Y386" si="127">AT323</f>
        <v>3.4</v>
      </c>
      <c r="AA323">
        <v>26625.99</v>
      </c>
      <c r="AB323">
        <v>0</v>
      </c>
      <c r="AC323">
        <v>0</v>
      </c>
      <c r="AD323">
        <v>0</v>
      </c>
      <c r="AE323">
        <v>23356.13</v>
      </c>
      <c r="AF323">
        <v>0</v>
      </c>
      <c r="AG323">
        <v>0</v>
      </c>
      <c r="AH323">
        <v>0</v>
      </c>
      <c r="AI323">
        <v>1.1399999999999999</v>
      </c>
      <c r="AJ323">
        <v>1</v>
      </c>
      <c r="AK323">
        <v>1</v>
      </c>
      <c r="AL323">
        <v>1</v>
      </c>
      <c r="AM323">
        <v>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3</v>
      </c>
      <c r="AT323">
        <v>3.4</v>
      </c>
      <c r="AU323" t="s">
        <v>3</v>
      </c>
      <c r="AV323">
        <v>0</v>
      </c>
      <c r="AW323">
        <v>2</v>
      </c>
      <c r="AX323">
        <v>48177500</v>
      </c>
      <c r="AY323">
        <v>1</v>
      </c>
      <c r="AZ323">
        <v>0</v>
      </c>
      <c r="BA323">
        <v>277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79410.842000000004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1</v>
      </c>
      <c r="BQ323">
        <v>79410.842000000004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1</v>
      </c>
      <c r="CV323">
        <v>0</v>
      </c>
      <c r="CW323">
        <v>0</v>
      </c>
      <c r="CX323">
        <f>ROUND(Y323*Source!I204,7)</f>
        <v>2.8322E-2</v>
      </c>
      <c r="CY323">
        <f t="shared" ref="CY323:CY329" si="128">AA323</f>
        <v>26625.99</v>
      </c>
      <c r="CZ323">
        <f t="shared" ref="CZ323:CZ329" si="129">AE323</f>
        <v>23356.13</v>
      </c>
      <c r="DA323">
        <f t="shared" ref="DA323:DA329" si="130">AI323</f>
        <v>1.1399999999999999</v>
      </c>
      <c r="DB323">
        <f t="shared" ref="DB323:DB386" si="131">ROUND(ROUND(AT323*CZ323,2),6)</f>
        <v>79410.84</v>
      </c>
      <c r="DC323">
        <f t="shared" ref="DC323:DC386" si="132">ROUND(ROUND(AT323*AG323,2),6)</f>
        <v>0</v>
      </c>
      <c r="DD323" t="s">
        <v>3</v>
      </c>
      <c r="DE323" t="s">
        <v>3</v>
      </c>
      <c r="DF323">
        <f>ROUND(ROUND(AE323*AI323,2)*CX323,2)</f>
        <v>754.1</v>
      </c>
      <c r="DG323">
        <f t="shared" si="126"/>
        <v>0</v>
      </c>
      <c r="DH323">
        <f t="shared" si="124"/>
        <v>0</v>
      </c>
      <c r="DI323">
        <f t="shared" si="125"/>
        <v>0</v>
      </c>
      <c r="DJ323">
        <f t="shared" ref="DJ323:DJ329" si="133">DF323</f>
        <v>754.1</v>
      </c>
      <c r="DK323">
        <v>0</v>
      </c>
      <c r="DL323" t="s">
        <v>3</v>
      </c>
      <c r="DM323">
        <v>0</v>
      </c>
      <c r="DN323" t="s">
        <v>3</v>
      </c>
      <c r="DO323">
        <v>0</v>
      </c>
    </row>
    <row r="324" spans="1:119" x14ac:dyDescent="0.2">
      <c r="A324">
        <f>ROW(Source!A204)</f>
        <v>204</v>
      </c>
      <c r="B324">
        <v>48176574</v>
      </c>
      <c r="C324">
        <v>48177480</v>
      </c>
      <c r="D324">
        <v>46040527</v>
      </c>
      <c r="E324">
        <v>1</v>
      </c>
      <c r="F324">
        <v>1</v>
      </c>
      <c r="G324">
        <v>1</v>
      </c>
      <c r="H324">
        <v>3</v>
      </c>
      <c r="I324" t="s">
        <v>551</v>
      </c>
      <c r="J324" t="s">
        <v>552</v>
      </c>
      <c r="K324" t="s">
        <v>553</v>
      </c>
      <c r="L324">
        <v>1348</v>
      </c>
      <c r="N324">
        <v>1009</v>
      </c>
      <c r="O324" t="s">
        <v>227</v>
      </c>
      <c r="P324" t="s">
        <v>227</v>
      </c>
      <c r="Q324">
        <v>1000</v>
      </c>
      <c r="W324">
        <v>0</v>
      </c>
      <c r="X324">
        <v>307649821</v>
      </c>
      <c r="Y324">
        <f t="shared" si="127"/>
        <v>0.17</v>
      </c>
      <c r="AA324">
        <v>49300.74</v>
      </c>
      <c r="AB324">
        <v>0</v>
      </c>
      <c r="AC324">
        <v>0</v>
      </c>
      <c r="AD324">
        <v>0</v>
      </c>
      <c r="AE324">
        <v>49300.74</v>
      </c>
      <c r="AF324">
        <v>0</v>
      </c>
      <c r="AG324">
        <v>0</v>
      </c>
      <c r="AH324">
        <v>0</v>
      </c>
      <c r="AI324">
        <v>1</v>
      </c>
      <c r="AJ324">
        <v>1</v>
      </c>
      <c r="AK324">
        <v>1</v>
      </c>
      <c r="AL324">
        <v>1</v>
      </c>
      <c r="AM324">
        <v>-2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3</v>
      </c>
      <c r="AT324">
        <v>0.17</v>
      </c>
      <c r="AU324" t="s">
        <v>3</v>
      </c>
      <c r="AV324">
        <v>0</v>
      </c>
      <c r="AW324">
        <v>2</v>
      </c>
      <c r="AX324">
        <v>48177501</v>
      </c>
      <c r="AY324">
        <v>2</v>
      </c>
      <c r="AZ324">
        <v>16384</v>
      </c>
      <c r="BA324">
        <v>278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8381.1257999999998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1</v>
      </c>
      <c r="BQ324">
        <v>8381.1257999999998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1</v>
      </c>
      <c r="CV324">
        <v>0</v>
      </c>
      <c r="CW324">
        <v>0</v>
      </c>
      <c r="CX324">
        <f>ROUND(Y324*Source!I204,7)</f>
        <v>1.4161E-3</v>
      </c>
      <c r="CY324">
        <f t="shared" si="128"/>
        <v>49300.74</v>
      </c>
      <c r="CZ324">
        <f t="shared" si="129"/>
        <v>49300.74</v>
      </c>
      <c r="DA324">
        <f t="shared" si="130"/>
        <v>1</v>
      </c>
      <c r="DB324">
        <f t="shared" si="131"/>
        <v>8381.1299999999992</v>
      </c>
      <c r="DC324">
        <f t="shared" si="132"/>
        <v>0</v>
      </c>
      <c r="DD324" t="s">
        <v>3</v>
      </c>
      <c r="DE324" t="s">
        <v>3</v>
      </c>
      <c r="DF324">
        <f>ROUND(ROUND(AE324,2)*CX324,2)</f>
        <v>69.81</v>
      </c>
      <c r="DG324">
        <f t="shared" si="126"/>
        <v>0</v>
      </c>
      <c r="DH324">
        <f t="shared" si="124"/>
        <v>0</v>
      </c>
      <c r="DI324">
        <f t="shared" si="125"/>
        <v>0</v>
      </c>
      <c r="DJ324">
        <f t="shared" si="133"/>
        <v>69.81</v>
      </c>
      <c r="DK324">
        <v>1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ROW(Source!A204)</f>
        <v>204</v>
      </c>
      <c r="B325">
        <v>48176574</v>
      </c>
      <c r="C325">
        <v>48177480</v>
      </c>
      <c r="D325">
        <v>46046980</v>
      </c>
      <c r="E325">
        <v>1</v>
      </c>
      <c r="F325">
        <v>1</v>
      </c>
      <c r="G325">
        <v>1</v>
      </c>
      <c r="H325">
        <v>3</v>
      </c>
      <c r="I325" t="s">
        <v>521</v>
      </c>
      <c r="J325" t="s">
        <v>522</v>
      </c>
      <c r="K325" t="s">
        <v>523</v>
      </c>
      <c r="L325">
        <v>1348</v>
      </c>
      <c r="N325">
        <v>1009</v>
      </c>
      <c r="O325" t="s">
        <v>227</v>
      </c>
      <c r="P325" t="s">
        <v>227</v>
      </c>
      <c r="Q325">
        <v>1000</v>
      </c>
      <c r="W325">
        <v>0</v>
      </c>
      <c r="X325">
        <v>-94634171</v>
      </c>
      <c r="Y325">
        <f t="shared" si="127"/>
        <v>0.05</v>
      </c>
      <c r="AA325">
        <v>91427.16</v>
      </c>
      <c r="AB325">
        <v>0</v>
      </c>
      <c r="AC325">
        <v>0</v>
      </c>
      <c r="AD325">
        <v>0</v>
      </c>
      <c r="AE325">
        <v>91427.16</v>
      </c>
      <c r="AF325">
        <v>0</v>
      </c>
      <c r="AG325">
        <v>0</v>
      </c>
      <c r="AH325">
        <v>0</v>
      </c>
      <c r="AI325">
        <v>1</v>
      </c>
      <c r="AJ325">
        <v>1</v>
      </c>
      <c r="AK325">
        <v>1</v>
      </c>
      <c r="AL325">
        <v>1</v>
      </c>
      <c r="AM325">
        <v>-2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3</v>
      </c>
      <c r="AT325">
        <v>0.05</v>
      </c>
      <c r="AU325" t="s">
        <v>3</v>
      </c>
      <c r="AV325">
        <v>0</v>
      </c>
      <c r="AW325">
        <v>2</v>
      </c>
      <c r="AX325">
        <v>48177502</v>
      </c>
      <c r="AY325">
        <v>2</v>
      </c>
      <c r="AZ325">
        <v>16384</v>
      </c>
      <c r="BA325">
        <v>279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4571.3580000000002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1</v>
      </c>
      <c r="BQ325">
        <v>4571.3580000000002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1</v>
      </c>
      <c r="CV325">
        <v>0</v>
      </c>
      <c r="CW325">
        <v>0</v>
      </c>
      <c r="CX325">
        <f>ROUND(Y325*Source!I204,7)</f>
        <v>4.1649999999999999E-4</v>
      </c>
      <c r="CY325">
        <f t="shared" si="128"/>
        <v>91427.16</v>
      </c>
      <c r="CZ325">
        <f t="shared" si="129"/>
        <v>91427.16</v>
      </c>
      <c r="DA325">
        <f t="shared" si="130"/>
        <v>1</v>
      </c>
      <c r="DB325">
        <f t="shared" si="131"/>
        <v>4571.3599999999997</v>
      </c>
      <c r="DC325">
        <f t="shared" si="132"/>
        <v>0</v>
      </c>
      <c r="DD325" t="s">
        <v>3</v>
      </c>
      <c r="DE325" t="s">
        <v>3</v>
      </c>
      <c r="DF325">
        <f>ROUND(ROUND(AE325,2)*CX325,2)</f>
        <v>38.08</v>
      </c>
      <c r="DG325">
        <f t="shared" si="126"/>
        <v>0</v>
      </c>
      <c r="DH325">
        <f t="shared" si="124"/>
        <v>0</v>
      </c>
      <c r="DI325">
        <f t="shared" si="125"/>
        <v>0</v>
      </c>
      <c r="DJ325">
        <f t="shared" si="133"/>
        <v>38.08</v>
      </c>
      <c r="DK325">
        <v>1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">
      <c r="A326">
        <f>ROW(Source!A204)</f>
        <v>204</v>
      </c>
      <c r="B326">
        <v>48176574</v>
      </c>
      <c r="C326">
        <v>48177480</v>
      </c>
      <c r="D326">
        <v>0</v>
      </c>
      <c r="E326">
        <v>1</v>
      </c>
      <c r="F326">
        <v>1</v>
      </c>
      <c r="G326">
        <v>1</v>
      </c>
      <c r="H326">
        <v>3</v>
      </c>
      <c r="I326" t="s">
        <v>557</v>
      </c>
      <c r="J326" t="s">
        <v>3</v>
      </c>
      <c r="K326" t="s">
        <v>558</v>
      </c>
      <c r="L326">
        <v>1339</v>
      </c>
      <c r="N326">
        <v>1007</v>
      </c>
      <c r="O326" t="s">
        <v>51</v>
      </c>
      <c r="P326" t="s">
        <v>51</v>
      </c>
      <c r="Q326">
        <v>1</v>
      </c>
      <c r="W326">
        <v>0</v>
      </c>
      <c r="X326">
        <v>1440854821</v>
      </c>
      <c r="Y326">
        <f t="shared" si="127"/>
        <v>2.2999999999999998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1</v>
      </c>
      <c r="AJ326">
        <v>1</v>
      </c>
      <c r="AK326">
        <v>1</v>
      </c>
      <c r="AL326">
        <v>1</v>
      </c>
      <c r="AM326">
        <v>0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3</v>
      </c>
      <c r="AT326">
        <v>2.2999999999999998</v>
      </c>
      <c r="AU326" t="s">
        <v>3</v>
      </c>
      <c r="AV326">
        <v>0</v>
      </c>
      <c r="AW326">
        <v>2</v>
      </c>
      <c r="AX326">
        <v>48177503</v>
      </c>
      <c r="AY326">
        <v>1</v>
      </c>
      <c r="AZ326">
        <v>0</v>
      </c>
      <c r="BA326">
        <v>280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V326">
        <v>0</v>
      </c>
      <c r="CW326">
        <v>0</v>
      </c>
      <c r="CX326">
        <f>ROUND(Y326*Source!I204,7)</f>
        <v>1.9158999999999999E-2</v>
      </c>
      <c r="CY326">
        <f t="shared" si="128"/>
        <v>0</v>
      </c>
      <c r="CZ326">
        <f t="shared" si="129"/>
        <v>0</v>
      </c>
      <c r="DA326">
        <f t="shared" si="130"/>
        <v>1</v>
      </c>
      <c r="DB326">
        <f t="shared" si="131"/>
        <v>0</v>
      </c>
      <c r="DC326">
        <f t="shared" si="132"/>
        <v>0</v>
      </c>
      <c r="DD326" t="s">
        <v>3</v>
      </c>
      <c r="DE326" t="s">
        <v>3</v>
      </c>
      <c r="DF326">
        <f>ROUND(ROUND(AE326,2)*CX326,2)</f>
        <v>0</v>
      </c>
      <c r="DG326">
        <f t="shared" si="126"/>
        <v>0</v>
      </c>
      <c r="DH326">
        <f t="shared" si="124"/>
        <v>0</v>
      </c>
      <c r="DI326">
        <f t="shared" si="125"/>
        <v>0</v>
      </c>
      <c r="DJ326">
        <f t="shared" si="133"/>
        <v>0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">
      <c r="A327">
        <f>ROW(Source!A204)</f>
        <v>204</v>
      </c>
      <c r="B327">
        <v>48176574</v>
      </c>
      <c r="C327">
        <v>48177480</v>
      </c>
      <c r="D327">
        <v>46051301</v>
      </c>
      <c r="E327">
        <v>1</v>
      </c>
      <c r="F327">
        <v>1</v>
      </c>
      <c r="G327">
        <v>1</v>
      </c>
      <c r="H327">
        <v>3</v>
      </c>
      <c r="I327" t="s">
        <v>151</v>
      </c>
      <c r="J327" t="s">
        <v>153</v>
      </c>
      <c r="K327" t="s">
        <v>152</v>
      </c>
      <c r="L327">
        <v>1339</v>
      </c>
      <c r="N327">
        <v>1007</v>
      </c>
      <c r="O327" t="s">
        <v>51</v>
      </c>
      <c r="P327" t="s">
        <v>51</v>
      </c>
      <c r="Q327">
        <v>1</v>
      </c>
      <c r="W327">
        <v>0</v>
      </c>
      <c r="X327">
        <v>1036015556</v>
      </c>
      <c r="Y327">
        <f t="shared" si="127"/>
        <v>2.3000000000000003</v>
      </c>
      <c r="AA327">
        <v>4288.76</v>
      </c>
      <c r="AB327">
        <v>0</v>
      </c>
      <c r="AC327">
        <v>0</v>
      </c>
      <c r="AD327">
        <v>0</v>
      </c>
      <c r="AE327">
        <v>3486.8</v>
      </c>
      <c r="AF327">
        <v>0</v>
      </c>
      <c r="AG327">
        <v>0</v>
      </c>
      <c r="AH327">
        <v>0</v>
      </c>
      <c r="AI327">
        <v>1.23</v>
      </c>
      <c r="AJ327">
        <v>1</v>
      </c>
      <c r="AK327">
        <v>1</v>
      </c>
      <c r="AL327">
        <v>1</v>
      </c>
      <c r="AM327">
        <v>0</v>
      </c>
      <c r="AN327">
        <v>0</v>
      </c>
      <c r="AO327">
        <v>0</v>
      </c>
      <c r="AP327">
        <v>1</v>
      </c>
      <c r="AQ327">
        <v>0</v>
      </c>
      <c r="AR327">
        <v>0</v>
      </c>
      <c r="AS327" t="s">
        <v>3</v>
      </c>
      <c r="AT327">
        <v>2.3000000000000003</v>
      </c>
      <c r="AU327" t="s">
        <v>3</v>
      </c>
      <c r="AV327">
        <v>0</v>
      </c>
      <c r="AW327">
        <v>1</v>
      </c>
      <c r="AX327">
        <v>-1</v>
      </c>
      <c r="AY327">
        <v>0</v>
      </c>
      <c r="AZ327">
        <v>0</v>
      </c>
      <c r="BA327" t="s">
        <v>3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V327">
        <v>0</v>
      </c>
      <c r="CW327">
        <v>0</v>
      </c>
      <c r="CX327">
        <f>ROUND(Y327*Source!I204,7)</f>
        <v>1.9158999999999999E-2</v>
      </c>
      <c r="CY327">
        <f t="shared" si="128"/>
        <v>4288.76</v>
      </c>
      <c r="CZ327">
        <f t="shared" si="129"/>
        <v>3486.8</v>
      </c>
      <c r="DA327">
        <f t="shared" si="130"/>
        <v>1.23</v>
      </c>
      <c r="DB327">
        <f t="shared" si="131"/>
        <v>8019.64</v>
      </c>
      <c r="DC327">
        <f t="shared" si="132"/>
        <v>0</v>
      </c>
      <c r="DD327" t="s">
        <v>3</v>
      </c>
      <c r="DE327" t="s">
        <v>3</v>
      </c>
      <c r="DF327">
        <f>ROUND(ROUND(AE327*AI327,2)*CX327,2)</f>
        <v>82.17</v>
      </c>
      <c r="DG327">
        <f t="shared" si="126"/>
        <v>0</v>
      </c>
      <c r="DH327">
        <f t="shared" si="124"/>
        <v>0</v>
      </c>
      <c r="DI327">
        <f t="shared" si="125"/>
        <v>0</v>
      </c>
      <c r="DJ327">
        <f t="shared" si="133"/>
        <v>82.17</v>
      </c>
      <c r="DK327">
        <v>0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">
      <c r="A328">
        <f>ROW(Source!A204)</f>
        <v>204</v>
      </c>
      <c r="B328">
        <v>48176574</v>
      </c>
      <c r="C328">
        <v>48177480</v>
      </c>
      <c r="D328">
        <v>0</v>
      </c>
      <c r="E328">
        <v>1</v>
      </c>
      <c r="F328">
        <v>1</v>
      </c>
      <c r="G328">
        <v>1</v>
      </c>
      <c r="H328">
        <v>3</v>
      </c>
      <c r="I328" t="s">
        <v>559</v>
      </c>
      <c r="J328" t="s">
        <v>3</v>
      </c>
      <c r="K328" t="s">
        <v>560</v>
      </c>
      <c r="L328">
        <v>1339</v>
      </c>
      <c r="N328">
        <v>1007</v>
      </c>
      <c r="O328" t="s">
        <v>51</v>
      </c>
      <c r="P328" t="s">
        <v>51</v>
      </c>
      <c r="Q328">
        <v>1</v>
      </c>
      <c r="W328">
        <v>0</v>
      </c>
      <c r="X328">
        <v>-1267085761</v>
      </c>
      <c r="Y328">
        <f t="shared" si="127"/>
        <v>100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1</v>
      </c>
      <c r="AJ328">
        <v>1</v>
      </c>
      <c r="AK328">
        <v>1</v>
      </c>
      <c r="AL328">
        <v>1</v>
      </c>
      <c r="AM328">
        <v>0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3</v>
      </c>
      <c r="AT328">
        <v>100</v>
      </c>
      <c r="AU328" t="s">
        <v>3</v>
      </c>
      <c r="AV328">
        <v>0</v>
      </c>
      <c r="AW328">
        <v>2</v>
      </c>
      <c r="AX328">
        <v>48177504</v>
      </c>
      <c r="AY328">
        <v>1</v>
      </c>
      <c r="AZ328">
        <v>0</v>
      </c>
      <c r="BA328">
        <v>281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ROUND(Y328*Source!I204,7)</f>
        <v>0.83299999999999996</v>
      </c>
      <c r="CY328">
        <f t="shared" si="128"/>
        <v>0</v>
      </c>
      <c r="CZ328">
        <f t="shared" si="129"/>
        <v>0</v>
      </c>
      <c r="DA328">
        <f t="shared" si="130"/>
        <v>1</v>
      </c>
      <c r="DB328">
        <f t="shared" si="131"/>
        <v>0</v>
      </c>
      <c r="DC328">
        <f t="shared" si="132"/>
        <v>0</v>
      </c>
      <c r="DD328" t="s">
        <v>3</v>
      </c>
      <c r="DE328" t="s">
        <v>3</v>
      </c>
      <c r="DF328">
        <f>ROUND(ROUND(AE328,2)*CX328,2)</f>
        <v>0</v>
      </c>
      <c r="DG328">
        <f t="shared" si="126"/>
        <v>0</v>
      </c>
      <c r="DH328">
        <f t="shared" si="124"/>
        <v>0</v>
      </c>
      <c r="DI328">
        <f t="shared" si="125"/>
        <v>0</v>
      </c>
      <c r="DJ328">
        <f t="shared" si="133"/>
        <v>0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ROW(Source!A204)</f>
        <v>204</v>
      </c>
      <c r="B329">
        <v>48176574</v>
      </c>
      <c r="C329">
        <v>48177480</v>
      </c>
      <c r="D329">
        <v>46063356</v>
      </c>
      <c r="E329">
        <v>1</v>
      </c>
      <c r="F329">
        <v>1</v>
      </c>
      <c r="G329">
        <v>1</v>
      </c>
      <c r="H329">
        <v>3</v>
      </c>
      <c r="I329" t="s">
        <v>561</v>
      </c>
      <c r="J329" t="s">
        <v>562</v>
      </c>
      <c r="K329" t="s">
        <v>563</v>
      </c>
      <c r="L329">
        <v>1339</v>
      </c>
      <c r="N329">
        <v>1007</v>
      </c>
      <c r="O329" t="s">
        <v>51</v>
      </c>
      <c r="P329" t="s">
        <v>51</v>
      </c>
      <c r="Q329">
        <v>1</v>
      </c>
      <c r="W329">
        <v>0</v>
      </c>
      <c r="X329">
        <v>1841610152</v>
      </c>
      <c r="Y329">
        <f t="shared" si="127"/>
        <v>0.26</v>
      </c>
      <c r="AA329">
        <v>11182.97</v>
      </c>
      <c r="AB329">
        <v>0</v>
      </c>
      <c r="AC329">
        <v>0</v>
      </c>
      <c r="AD329">
        <v>0</v>
      </c>
      <c r="AE329">
        <v>5764.42</v>
      </c>
      <c r="AF329">
        <v>0</v>
      </c>
      <c r="AG329">
        <v>0</v>
      </c>
      <c r="AH329">
        <v>0</v>
      </c>
      <c r="AI329">
        <v>1.94</v>
      </c>
      <c r="AJ329">
        <v>1</v>
      </c>
      <c r="AK329">
        <v>1</v>
      </c>
      <c r="AL329">
        <v>1</v>
      </c>
      <c r="AM329">
        <v>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3</v>
      </c>
      <c r="AT329">
        <v>0.26</v>
      </c>
      <c r="AU329" t="s">
        <v>3</v>
      </c>
      <c r="AV329">
        <v>0</v>
      </c>
      <c r="AW329">
        <v>2</v>
      </c>
      <c r="AX329">
        <v>48177505</v>
      </c>
      <c r="AY329">
        <v>1</v>
      </c>
      <c r="AZ329">
        <v>0</v>
      </c>
      <c r="BA329">
        <v>282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1498.7492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1</v>
      </c>
      <c r="BQ329">
        <v>1498.7492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1</v>
      </c>
      <c r="CV329">
        <v>0</v>
      </c>
      <c r="CW329">
        <v>0</v>
      </c>
      <c r="CX329">
        <f>ROUND(Y329*Source!I204,7)</f>
        <v>2.1657999999999998E-3</v>
      </c>
      <c r="CY329">
        <f t="shared" si="128"/>
        <v>11182.97</v>
      </c>
      <c r="CZ329">
        <f t="shared" si="129"/>
        <v>5764.42</v>
      </c>
      <c r="DA329">
        <f t="shared" si="130"/>
        <v>1.94</v>
      </c>
      <c r="DB329">
        <f t="shared" si="131"/>
        <v>1498.75</v>
      </c>
      <c r="DC329">
        <f t="shared" si="132"/>
        <v>0</v>
      </c>
      <c r="DD329" t="s">
        <v>3</v>
      </c>
      <c r="DE329" t="s">
        <v>3</v>
      </c>
      <c r="DF329">
        <f>ROUND(ROUND(AE329*AI329,2)*CX329,2)</f>
        <v>24.22</v>
      </c>
      <c r="DG329">
        <f t="shared" si="126"/>
        <v>0</v>
      </c>
      <c r="DH329">
        <f t="shared" si="124"/>
        <v>0</v>
      </c>
      <c r="DI329">
        <f t="shared" si="125"/>
        <v>0</v>
      </c>
      <c r="DJ329">
        <f t="shared" si="133"/>
        <v>24.22</v>
      </c>
      <c r="DK329">
        <v>0</v>
      </c>
      <c r="DL329" t="s">
        <v>3</v>
      </c>
      <c r="DM329">
        <v>0</v>
      </c>
      <c r="DN329" t="s">
        <v>3</v>
      </c>
      <c r="DO329">
        <v>0</v>
      </c>
    </row>
    <row r="330" spans="1:119" x14ac:dyDescent="0.2">
      <c r="A330">
        <f>ROW(Source!A212)</f>
        <v>212</v>
      </c>
      <c r="B330">
        <v>48176574</v>
      </c>
      <c r="C330">
        <v>48177513</v>
      </c>
      <c r="D330">
        <v>45910057</v>
      </c>
      <c r="E330">
        <v>115</v>
      </c>
      <c r="F330">
        <v>1</v>
      </c>
      <c r="G330">
        <v>1</v>
      </c>
      <c r="H330">
        <v>1</v>
      </c>
      <c r="I330" t="s">
        <v>569</v>
      </c>
      <c r="J330" t="s">
        <v>3</v>
      </c>
      <c r="K330" t="s">
        <v>570</v>
      </c>
      <c r="L330">
        <v>1191</v>
      </c>
      <c r="N330">
        <v>1013</v>
      </c>
      <c r="O330" t="s">
        <v>476</v>
      </c>
      <c r="P330" t="s">
        <v>476</v>
      </c>
      <c r="Q330">
        <v>1</v>
      </c>
      <c r="W330">
        <v>0</v>
      </c>
      <c r="X330">
        <v>604021916</v>
      </c>
      <c r="Y330">
        <f t="shared" si="127"/>
        <v>5.95</v>
      </c>
      <c r="AA330">
        <v>0</v>
      </c>
      <c r="AB330">
        <v>0</v>
      </c>
      <c r="AC330">
        <v>0</v>
      </c>
      <c r="AD330">
        <v>677.52</v>
      </c>
      <c r="AE330">
        <v>0</v>
      </c>
      <c r="AF330">
        <v>0</v>
      </c>
      <c r="AG330">
        <v>0</v>
      </c>
      <c r="AH330">
        <v>677.52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3</v>
      </c>
      <c r="AT330">
        <v>5.95</v>
      </c>
      <c r="AU330" t="s">
        <v>3</v>
      </c>
      <c r="AV330">
        <v>1</v>
      </c>
      <c r="AW330">
        <v>2</v>
      </c>
      <c r="AX330">
        <v>48177523</v>
      </c>
      <c r="AY330">
        <v>2</v>
      </c>
      <c r="AZ330">
        <v>131072</v>
      </c>
      <c r="BA330">
        <v>283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4031.2440000000001</v>
      </c>
      <c r="BN330">
        <v>5.95</v>
      </c>
      <c r="BO330">
        <v>0</v>
      </c>
      <c r="BP330">
        <v>1</v>
      </c>
      <c r="BQ330">
        <v>0</v>
      </c>
      <c r="BR330">
        <v>0</v>
      </c>
      <c r="BS330">
        <v>0</v>
      </c>
      <c r="BT330">
        <v>4031.2440000000001</v>
      </c>
      <c r="BU330">
        <v>5.95</v>
      </c>
      <c r="BV330">
        <v>0</v>
      </c>
      <c r="BW330">
        <v>1</v>
      </c>
      <c r="CU330">
        <f>ROUND(AT330*Source!I212*AH330*AL330,2)</f>
        <v>322.5</v>
      </c>
      <c r="CV330">
        <f>ROUND(Y330*Source!I212,7)</f>
        <v>0.47599999999999998</v>
      </c>
      <c r="CW330">
        <v>0</v>
      </c>
      <c r="CX330">
        <f>ROUND(Y330*Source!I212,7)</f>
        <v>0.47599999999999998</v>
      </c>
      <c r="CY330">
        <f>AD330</f>
        <v>677.52</v>
      </c>
      <c r="CZ330">
        <f>AH330</f>
        <v>677.52</v>
      </c>
      <c r="DA330">
        <f>AL330</f>
        <v>1</v>
      </c>
      <c r="DB330">
        <f t="shared" si="131"/>
        <v>4031.24</v>
      </c>
      <c r="DC330">
        <f t="shared" si="132"/>
        <v>0</v>
      </c>
      <c r="DD330" t="s">
        <v>3</v>
      </c>
      <c r="DE330" t="s">
        <v>3</v>
      </c>
      <c r="DF330">
        <f>ROUND(ROUND(AE330,2)*CX330,2)</f>
        <v>0</v>
      </c>
      <c r="DG330">
        <f t="shared" si="126"/>
        <v>0</v>
      </c>
      <c r="DH330">
        <f t="shared" si="124"/>
        <v>0</v>
      </c>
      <c r="DI330">
        <f t="shared" si="125"/>
        <v>322.5</v>
      </c>
      <c r="DJ330">
        <f>DI330</f>
        <v>322.5</v>
      </c>
      <c r="DK330">
        <v>1</v>
      </c>
      <c r="DL330" t="s">
        <v>3</v>
      </c>
      <c r="DM330">
        <v>0</v>
      </c>
      <c r="DN330" t="s">
        <v>3</v>
      </c>
      <c r="DO330">
        <v>0</v>
      </c>
    </row>
    <row r="331" spans="1:119" x14ac:dyDescent="0.2">
      <c r="A331">
        <f>ROW(Source!A212)</f>
        <v>212</v>
      </c>
      <c r="B331">
        <v>48176574</v>
      </c>
      <c r="C331">
        <v>48177513</v>
      </c>
      <c r="D331">
        <v>45910359</v>
      </c>
      <c r="E331">
        <v>115</v>
      </c>
      <c r="F331">
        <v>1</v>
      </c>
      <c r="G331">
        <v>1</v>
      </c>
      <c r="H331">
        <v>1</v>
      </c>
      <c r="I331" t="s">
        <v>474</v>
      </c>
      <c r="J331" t="s">
        <v>3</v>
      </c>
      <c r="K331" t="s">
        <v>475</v>
      </c>
      <c r="L331">
        <v>1191</v>
      </c>
      <c r="N331">
        <v>1013</v>
      </c>
      <c r="O331" t="s">
        <v>476</v>
      </c>
      <c r="P331" t="s">
        <v>476</v>
      </c>
      <c r="Q331">
        <v>1</v>
      </c>
      <c r="W331">
        <v>0</v>
      </c>
      <c r="X331">
        <v>-1417349443</v>
      </c>
      <c r="Y331">
        <f t="shared" si="127"/>
        <v>0.36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1</v>
      </c>
      <c r="AJ331">
        <v>1</v>
      </c>
      <c r="AK331">
        <v>1</v>
      </c>
      <c r="AL331">
        <v>1</v>
      </c>
      <c r="AM331">
        <v>-2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3</v>
      </c>
      <c r="AT331">
        <v>0.36</v>
      </c>
      <c r="AU331" t="s">
        <v>3</v>
      </c>
      <c r="AV331">
        <v>2</v>
      </c>
      <c r="AW331">
        <v>2</v>
      </c>
      <c r="AX331">
        <v>48177524</v>
      </c>
      <c r="AY331">
        <v>1</v>
      </c>
      <c r="AZ331">
        <v>0</v>
      </c>
      <c r="BA331">
        <v>284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V331">
        <v>0</v>
      </c>
      <c r="CW331">
        <v>0</v>
      </c>
      <c r="CX331">
        <f>ROUND(Y331*Source!I212,7)</f>
        <v>2.8799999999999999E-2</v>
      </c>
      <c r="CY331">
        <f>AD331</f>
        <v>0</v>
      </c>
      <c r="CZ331">
        <f>AH331</f>
        <v>0</v>
      </c>
      <c r="DA331">
        <f>AL331</f>
        <v>1</v>
      </c>
      <c r="DB331">
        <f t="shared" si="131"/>
        <v>0</v>
      </c>
      <c r="DC331">
        <f t="shared" si="132"/>
        <v>0</v>
      </c>
      <c r="DD331" t="s">
        <v>3</v>
      </c>
      <c r="DE331" t="s">
        <v>3</v>
      </c>
      <c r="DF331">
        <f>ROUND(ROUND(AE331,2)*CX331,2)</f>
        <v>0</v>
      </c>
      <c r="DG331">
        <f t="shared" si="126"/>
        <v>0</v>
      </c>
      <c r="DH331">
        <f t="shared" si="124"/>
        <v>0</v>
      </c>
      <c r="DI331">
        <f t="shared" si="125"/>
        <v>0</v>
      </c>
      <c r="DJ331">
        <f>DI331</f>
        <v>0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ROW(Source!A212)</f>
        <v>212</v>
      </c>
      <c r="B332">
        <v>48176574</v>
      </c>
      <c r="C332">
        <v>48177513</v>
      </c>
      <c r="D332">
        <v>46128406</v>
      </c>
      <c r="E332">
        <v>1</v>
      </c>
      <c r="F332">
        <v>1</v>
      </c>
      <c r="G332">
        <v>1</v>
      </c>
      <c r="H332">
        <v>2</v>
      </c>
      <c r="I332" t="s">
        <v>501</v>
      </c>
      <c r="J332" t="s">
        <v>502</v>
      </c>
      <c r="K332" t="s">
        <v>503</v>
      </c>
      <c r="L332">
        <v>1368</v>
      </c>
      <c r="N332">
        <v>1011</v>
      </c>
      <c r="O332" t="s">
        <v>480</v>
      </c>
      <c r="P332" t="s">
        <v>480</v>
      </c>
      <c r="Q332">
        <v>1</v>
      </c>
      <c r="W332">
        <v>0</v>
      </c>
      <c r="X332">
        <v>-1960355630</v>
      </c>
      <c r="Y332">
        <f t="shared" si="127"/>
        <v>0.36</v>
      </c>
      <c r="AA332">
        <v>0</v>
      </c>
      <c r="AB332">
        <v>971.8</v>
      </c>
      <c r="AC332">
        <v>1051.33</v>
      </c>
      <c r="AD332">
        <v>0</v>
      </c>
      <c r="AE332">
        <v>0</v>
      </c>
      <c r="AF332">
        <v>971.8</v>
      </c>
      <c r="AG332">
        <v>1051.33</v>
      </c>
      <c r="AH332">
        <v>0</v>
      </c>
      <c r="AI332">
        <v>1</v>
      </c>
      <c r="AJ332">
        <v>1</v>
      </c>
      <c r="AK332">
        <v>1</v>
      </c>
      <c r="AL332">
        <v>1</v>
      </c>
      <c r="AM332">
        <v>-2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3</v>
      </c>
      <c r="AT332">
        <v>0.36</v>
      </c>
      <c r="AU332" t="s">
        <v>3</v>
      </c>
      <c r="AV332">
        <v>0</v>
      </c>
      <c r="AW332">
        <v>2</v>
      </c>
      <c r="AX332">
        <v>48177525</v>
      </c>
      <c r="AY332">
        <v>2</v>
      </c>
      <c r="AZ332">
        <v>98304</v>
      </c>
      <c r="BA332">
        <v>285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349.84799999999996</v>
      </c>
      <c r="BL332">
        <v>378.47879999999998</v>
      </c>
      <c r="BM332">
        <v>0</v>
      </c>
      <c r="BN332">
        <v>0</v>
      </c>
      <c r="BO332">
        <v>0.36</v>
      </c>
      <c r="BP332">
        <v>1</v>
      </c>
      <c r="BQ332">
        <v>0</v>
      </c>
      <c r="BR332">
        <v>349.84799999999996</v>
      </c>
      <c r="BS332">
        <v>378.47879999999998</v>
      </c>
      <c r="BT332">
        <v>0</v>
      </c>
      <c r="BU332">
        <v>0</v>
      </c>
      <c r="BV332">
        <v>0.36</v>
      </c>
      <c r="BW332">
        <v>1</v>
      </c>
      <c r="CV332">
        <v>0</v>
      </c>
      <c r="CW332">
        <f>ROUND(Y332*Source!I212*DO332,7)</f>
        <v>2.8799999999999999E-2</v>
      </c>
      <c r="CX332">
        <f>ROUND(Y332*Source!I212,7)</f>
        <v>2.8799999999999999E-2</v>
      </c>
      <c r="CY332">
        <f>AB332</f>
        <v>971.8</v>
      </c>
      <c r="CZ332">
        <f>AF332</f>
        <v>971.8</v>
      </c>
      <c r="DA332">
        <f>AJ332</f>
        <v>1</v>
      </c>
      <c r="DB332">
        <f t="shared" si="131"/>
        <v>349.85</v>
      </c>
      <c r="DC332">
        <f t="shared" si="132"/>
        <v>378.48</v>
      </c>
      <c r="DD332" t="s">
        <v>3</v>
      </c>
      <c r="DE332" t="s">
        <v>3</v>
      </c>
      <c r="DF332">
        <f>ROUND(ROUND(AE332,2)*CX332,2)</f>
        <v>0</v>
      </c>
      <c r="DG332">
        <f t="shared" si="126"/>
        <v>27.99</v>
      </c>
      <c r="DH332">
        <f t="shared" si="124"/>
        <v>30.28</v>
      </c>
      <c r="DI332">
        <f t="shared" si="125"/>
        <v>0</v>
      </c>
      <c r="DJ332">
        <f>DG332+DH332</f>
        <v>58.269999999999996</v>
      </c>
      <c r="DK332">
        <v>1</v>
      </c>
      <c r="DL332" t="s">
        <v>481</v>
      </c>
      <c r="DM332">
        <v>6</v>
      </c>
      <c r="DN332" t="s">
        <v>476</v>
      </c>
      <c r="DO332">
        <v>1</v>
      </c>
    </row>
    <row r="333" spans="1:119" x14ac:dyDescent="0.2">
      <c r="A333">
        <f>ROW(Source!A212)</f>
        <v>212</v>
      </c>
      <c r="B333">
        <v>48176574</v>
      </c>
      <c r="C333">
        <v>48177513</v>
      </c>
      <c r="D333">
        <v>46044205</v>
      </c>
      <c r="E333">
        <v>1</v>
      </c>
      <c r="F333">
        <v>1</v>
      </c>
      <c r="G333">
        <v>1</v>
      </c>
      <c r="H333">
        <v>3</v>
      </c>
      <c r="I333" t="s">
        <v>494</v>
      </c>
      <c r="J333" t="s">
        <v>495</v>
      </c>
      <c r="K333" t="s">
        <v>496</v>
      </c>
      <c r="L333">
        <v>1339</v>
      </c>
      <c r="N333">
        <v>1007</v>
      </c>
      <c r="O333" t="s">
        <v>51</v>
      </c>
      <c r="P333" t="s">
        <v>51</v>
      </c>
      <c r="Q333">
        <v>1</v>
      </c>
      <c r="W333">
        <v>0</v>
      </c>
      <c r="X333">
        <v>-101622892</v>
      </c>
      <c r="Y333">
        <f t="shared" si="127"/>
        <v>0.46</v>
      </c>
      <c r="AA333">
        <v>32.85</v>
      </c>
      <c r="AB333">
        <v>0</v>
      </c>
      <c r="AC333">
        <v>0</v>
      </c>
      <c r="AD333">
        <v>0</v>
      </c>
      <c r="AE333">
        <v>35.71</v>
      </c>
      <c r="AF333">
        <v>0</v>
      </c>
      <c r="AG333">
        <v>0</v>
      </c>
      <c r="AH333">
        <v>0</v>
      </c>
      <c r="AI333">
        <v>0.92</v>
      </c>
      <c r="AJ333">
        <v>1</v>
      </c>
      <c r="AK333">
        <v>1</v>
      </c>
      <c r="AL333">
        <v>1</v>
      </c>
      <c r="AM333">
        <v>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3</v>
      </c>
      <c r="AT333">
        <v>0.46</v>
      </c>
      <c r="AU333" t="s">
        <v>3</v>
      </c>
      <c r="AV333">
        <v>0</v>
      </c>
      <c r="AW333">
        <v>2</v>
      </c>
      <c r="AX333">
        <v>48177526</v>
      </c>
      <c r="AY333">
        <v>1</v>
      </c>
      <c r="AZ333">
        <v>0</v>
      </c>
      <c r="BA333">
        <v>286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16.426600000000001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1</v>
      </c>
      <c r="BQ333">
        <v>16.426600000000001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1</v>
      </c>
      <c r="CV333">
        <v>0</v>
      </c>
      <c r="CW333">
        <v>0</v>
      </c>
      <c r="CX333">
        <f>ROUND(Y333*Source!I212,7)</f>
        <v>3.6799999999999999E-2</v>
      </c>
      <c r="CY333">
        <f t="shared" ref="CY333:CY338" si="134">AA333</f>
        <v>32.85</v>
      </c>
      <c r="CZ333">
        <f t="shared" ref="CZ333:CZ338" si="135">AE333</f>
        <v>35.71</v>
      </c>
      <c r="DA333">
        <f t="shared" ref="DA333:DA338" si="136">AI333</f>
        <v>0.92</v>
      </c>
      <c r="DB333">
        <f t="shared" si="131"/>
        <v>16.43</v>
      </c>
      <c r="DC333">
        <f t="shared" si="132"/>
        <v>0</v>
      </c>
      <c r="DD333" t="s">
        <v>3</v>
      </c>
      <c r="DE333" t="s">
        <v>3</v>
      </c>
      <c r="DF333">
        <f>ROUND(ROUND(AE333*AI333,2)*CX333,2)</f>
        <v>1.21</v>
      </c>
      <c r="DG333">
        <f t="shared" si="126"/>
        <v>0</v>
      </c>
      <c r="DH333">
        <f t="shared" si="124"/>
        <v>0</v>
      </c>
      <c r="DI333">
        <f t="shared" si="125"/>
        <v>0</v>
      </c>
      <c r="DJ333">
        <f t="shared" ref="DJ333:DJ338" si="137">DF333</f>
        <v>1.21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ROW(Source!A212)</f>
        <v>212</v>
      </c>
      <c r="B334">
        <v>48176574</v>
      </c>
      <c r="C334">
        <v>48177513</v>
      </c>
      <c r="D334">
        <v>0</v>
      </c>
      <c r="E334">
        <v>1</v>
      </c>
      <c r="F334">
        <v>1</v>
      </c>
      <c r="G334">
        <v>1</v>
      </c>
      <c r="H334">
        <v>3</v>
      </c>
      <c r="I334" t="s">
        <v>557</v>
      </c>
      <c r="J334" t="s">
        <v>3</v>
      </c>
      <c r="K334" t="s">
        <v>571</v>
      </c>
      <c r="L334">
        <v>1339</v>
      </c>
      <c r="N334">
        <v>1007</v>
      </c>
      <c r="O334" t="s">
        <v>51</v>
      </c>
      <c r="P334" t="s">
        <v>51</v>
      </c>
      <c r="Q334">
        <v>1</v>
      </c>
      <c r="W334">
        <v>0</v>
      </c>
      <c r="X334">
        <v>-1680318690</v>
      </c>
      <c r="Y334">
        <f t="shared" si="127"/>
        <v>0.221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1</v>
      </c>
      <c r="AJ334">
        <v>1</v>
      </c>
      <c r="AK334">
        <v>1</v>
      </c>
      <c r="AL334">
        <v>1</v>
      </c>
      <c r="AM334">
        <v>0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3</v>
      </c>
      <c r="AT334">
        <v>0.221</v>
      </c>
      <c r="AU334" t="s">
        <v>3</v>
      </c>
      <c r="AV334">
        <v>0</v>
      </c>
      <c r="AW334">
        <v>2</v>
      </c>
      <c r="AX334">
        <v>48177527</v>
      </c>
      <c r="AY334">
        <v>1</v>
      </c>
      <c r="AZ334">
        <v>0</v>
      </c>
      <c r="BA334">
        <v>287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V334">
        <v>0</v>
      </c>
      <c r="CW334">
        <v>0</v>
      </c>
      <c r="CX334">
        <f>ROUND(Y334*Source!I212,7)</f>
        <v>1.7680000000000001E-2</v>
      </c>
      <c r="CY334">
        <f t="shared" si="134"/>
        <v>0</v>
      </c>
      <c r="CZ334">
        <f t="shared" si="135"/>
        <v>0</v>
      </c>
      <c r="DA334">
        <f t="shared" si="136"/>
        <v>1</v>
      </c>
      <c r="DB334">
        <f t="shared" si="131"/>
        <v>0</v>
      </c>
      <c r="DC334">
        <f t="shared" si="132"/>
        <v>0</v>
      </c>
      <c r="DD334" t="s">
        <v>3</v>
      </c>
      <c r="DE334" t="s">
        <v>3</v>
      </c>
      <c r="DF334">
        <f>ROUND(ROUND(AE334,2)*CX334,2)</f>
        <v>0</v>
      </c>
      <c r="DG334">
        <f t="shared" si="126"/>
        <v>0</v>
      </c>
      <c r="DH334">
        <f t="shared" si="124"/>
        <v>0</v>
      </c>
      <c r="DI334">
        <f t="shared" si="125"/>
        <v>0</v>
      </c>
      <c r="DJ334">
        <f t="shared" si="137"/>
        <v>0</v>
      </c>
      <c r="DK334">
        <v>0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">
      <c r="A335">
        <f>ROW(Source!A212)</f>
        <v>212</v>
      </c>
      <c r="B335">
        <v>48176574</v>
      </c>
      <c r="C335">
        <v>48177513</v>
      </c>
      <c r="D335">
        <v>46051301</v>
      </c>
      <c r="E335">
        <v>1</v>
      </c>
      <c r="F335">
        <v>1</v>
      </c>
      <c r="G335">
        <v>1</v>
      </c>
      <c r="H335">
        <v>3</v>
      </c>
      <c r="I335" t="s">
        <v>151</v>
      </c>
      <c r="J335" t="s">
        <v>153</v>
      </c>
      <c r="K335" t="s">
        <v>152</v>
      </c>
      <c r="L335">
        <v>1339</v>
      </c>
      <c r="N335">
        <v>1007</v>
      </c>
      <c r="O335" t="s">
        <v>51</v>
      </c>
      <c r="P335" t="s">
        <v>51</v>
      </c>
      <c r="Q335">
        <v>1</v>
      </c>
      <c r="W335">
        <v>0</v>
      </c>
      <c r="X335">
        <v>1036015556</v>
      </c>
      <c r="Y335">
        <f t="shared" si="127"/>
        <v>0.221</v>
      </c>
      <c r="AA335">
        <v>4288.76</v>
      </c>
      <c r="AB335">
        <v>0</v>
      </c>
      <c r="AC335">
        <v>0</v>
      </c>
      <c r="AD335">
        <v>0</v>
      </c>
      <c r="AE335">
        <v>3486.8</v>
      </c>
      <c r="AF335">
        <v>0</v>
      </c>
      <c r="AG335">
        <v>0</v>
      </c>
      <c r="AH335">
        <v>0</v>
      </c>
      <c r="AI335">
        <v>1.23</v>
      </c>
      <c r="AJ335">
        <v>1</v>
      </c>
      <c r="AK335">
        <v>1</v>
      </c>
      <c r="AL335">
        <v>1</v>
      </c>
      <c r="AM335">
        <v>0</v>
      </c>
      <c r="AN335">
        <v>0</v>
      </c>
      <c r="AO335">
        <v>0</v>
      </c>
      <c r="AP335">
        <v>1</v>
      </c>
      <c r="AQ335">
        <v>0</v>
      </c>
      <c r="AR335">
        <v>0</v>
      </c>
      <c r="AS335" t="s">
        <v>3</v>
      </c>
      <c r="AT335">
        <v>0.221</v>
      </c>
      <c r="AU335" t="s">
        <v>3</v>
      </c>
      <c r="AV335">
        <v>0</v>
      </c>
      <c r="AW335">
        <v>1</v>
      </c>
      <c r="AX335">
        <v>-1</v>
      </c>
      <c r="AY335">
        <v>0</v>
      </c>
      <c r="AZ335">
        <v>0</v>
      </c>
      <c r="BA335" t="s">
        <v>3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ROUND(Y335*Source!I212,7)</f>
        <v>1.7680000000000001E-2</v>
      </c>
      <c r="CY335">
        <f t="shared" si="134"/>
        <v>4288.76</v>
      </c>
      <c r="CZ335">
        <f t="shared" si="135"/>
        <v>3486.8</v>
      </c>
      <c r="DA335">
        <f t="shared" si="136"/>
        <v>1.23</v>
      </c>
      <c r="DB335">
        <f t="shared" si="131"/>
        <v>770.58</v>
      </c>
      <c r="DC335">
        <f t="shared" si="132"/>
        <v>0</v>
      </c>
      <c r="DD335" t="s">
        <v>3</v>
      </c>
      <c r="DE335" t="s">
        <v>3</v>
      </c>
      <c r="DF335">
        <f>ROUND(ROUND(AE335*AI335,2)*CX335,2)</f>
        <v>75.83</v>
      </c>
      <c r="DG335">
        <f t="shared" si="126"/>
        <v>0</v>
      </c>
      <c r="DH335">
        <f t="shared" si="124"/>
        <v>0</v>
      </c>
      <c r="DI335">
        <f t="shared" si="125"/>
        <v>0</v>
      </c>
      <c r="DJ335">
        <f t="shared" si="137"/>
        <v>75.83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">
      <c r="A336">
        <f>ROW(Source!A212)</f>
        <v>212</v>
      </c>
      <c r="B336">
        <v>48176574</v>
      </c>
      <c r="C336">
        <v>48177513</v>
      </c>
      <c r="D336">
        <v>0</v>
      </c>
      <c r="E336">
        <v>1</v>
      </c>
      <c r="F336">
        <v>1</v>
      </c>
      <c r="G336">
        <v>1</v>
      </c>
      <c r="H336">
        <v>3</v>
      </c>
      <c r="I336" t="s">
        <v>572</v>
      </c>
      <c r="J336" t="s">
        <v>3</v>
      </c>
      <c r="K336" t="s">
        <v>573</v>
      </c>
      <c r="L336">
        <v>1407</v>
      </c>
      <c r="N336">
        <v>1013</v>
      </c>
      <c r="O336" t="s">
        <v>222</v>
      </c>
      <c r="P336" t="s">
        <v>222</v>
      </c>
      <c r="Q336">
        <v>1</v>
      </c>
      <c r="W336">
        <v>0</v>
      </c>
      <c r="X336">
        <v>-1335999631</v>
      </c>
      <c r="Y336">
        <f t="shared" si="127"/>
        <v>0.4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1</v>
      </c>
      <c r="AJ336">
        <v>1</v>
      </c>
      <c r="AK336">
        <v>1</v>
      </c>
      <c r="AL336">
        <v>1</v>
      </c>
      <c r="AM336">
        <v>0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3</v>
      </c>
      <c r="AT336">
        <v>0.4</v>
      </c>
      <c r="AU336" t="s">
        <v>3</v>
      </c>
      <c r="AV336">
        <v>0</v>
      </c>
      <c r="AW336">
        <v>2</v>
      </c>
      <c r="AX336">
        <v>48177528</v>
      </c>
      <c r="AY336">
        <v>1</v>
      </c>
      <c r="AZ336">
        <v>0</v>
      </c>
      <c r="BA336">
        <v>288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V336">
        <v>0</v>
      </c>
      <c r="CW336">
        <v>0</v>
      </c>
      <c r="CX336">
        <f>ROUND(Y336*Source!I212,7)</f>
        <v>3.2000000000000001E-2</v>
      </c>
      <c r="CY336">
        <f t="shared" si="134"/>
        <v>0</v>
      </c>
      <c r="CZ336">
        <f t="shared" si="135"/>
        <v>0</v>
      </c>
      <c r="DA336">
        <f t="shared" si="136"/>
        <v>1</v>
      </c>
      <c r="DB336">
        <f t="shared" si="131"/>
        <v>0</v>
      </c>
      <c r="DC336">
        <f t="shared" si="132"/>
        <v>0</v>
      </c>
      <c r="DD336" t="s">
        <v>3</v>
      </c>
      <c r="DE336" t="s">
        <v>3</v>
      </c>
      <c r="DF336">
        <f>ROUND(ROUND(AE336,2)*CX336,2)</f>
        <v>0</v>
      </c>
      <c r="DG336">
        <f t="shared" si="126"/>
        <v>0</v>
      </c>
      <c r="DH336">
        <f t="shared" si="124"/>
        <v>0</v>
      </c>
      <c r="DI336">
        <f t="shared" si="125"/>
        <v>0</v>
      </c>
      <c r="DJ336">
        <f t="shared" si="137"/>
        <v>0</v>
      </c>
      <c r="DK336">
        <v>0</v>
      </c>
      <c r="DL336" t="s">
        <v>3</v>
      </c>
      <c r="DM336">
        <v>0</v>
      </c>
      <c r="DN336" t="s">
        <v>3</v>
      </c>
      <c r="DO336">
        <v>0</v>
      </c>
    </row>
    <row r="337" spans="1:119" x14ac:dyDescent="0.2">
      <c r="A337">
        <f>ROW(Source!A212)</f>
        <v>212</v>
      </c>
      <c r="B337">
        <v>48176574</v>
      </c>
      <c r="C337">
        <v>48177513</v>
      </c>
      <c r="D337">
        <v>46054306</v>
      </c>
      <c r="E337">
        <v>1</v>
      </c>
      <c r="F337">
        <v>1</v>
      </c>
      <c r="G337">
        <v>1</v>
      </c>
      <c r="H337">
        <v>3</v>
      </c>
      <c r="I337" t="s">
        <v>220</v>
      </c>
      <c r="J337" t="s">
        <v>223</v>
      </c>
      <c r="K337" t="s">
        <v>221</v>
      </c>
      <c r="L337">
        <v>1407</v>
      </c>
      <c r="N337">
        <v>1013</v>
      </c>
      <c r="O337" t="s">
        <v>222</v>
      </c>
      <c r="P337" t="s">
        <v>222</v>
      </c>
      <c r="Q337">
        <v>1</v>
      </c>
      <c r="W337">
        <v>0</v>
      </c>
      <c r="X337">
        <v>709513300</v>
      </c>
      <c r="Y337">
        <f t="shared" si="127"/>
        <v>0.4</v>
      </c>
      <c r="AA337">
        <v>14063.7</v>
      </c>
      <c r="AB337">
        <v>0</v>
      </c>
      <c r="AC337">
        <v>0</v>
      </c>
      <c r="AD337">
        <v>0</v>
      </c>
      <c r="AE337">
        <v>14803.89</v>
      </c>
      <c r="AF337">
        <v>0</v>
      </c>
      <c r="AG337">
        <v>0</v>
      </c>
      <c r="AH337">
        <v>0</v>
      </c>
      <c r="AI337">
        <v>0.95</v>
      </c>
      <c r="AJ337">
        <v>1</v>
      </c>
      <c r="AK337">
        <v>1</v>
      </c>
      <c r="AL337">
        <v>1</v>
      </c>
      <c r="AM337">
        <v>0</v>
      </c>
      <c r="AN337">
        <v>0</v>
      </c>
      <c r="AO337">
        <v>0</v>
      </c>
      <c r="AP337">
        <v>1</v>
      </c>
      <c r="AQ337">
        <v>0</v>
      </c>
      <c r="AR337">
        <v>0</v>
      </c>
      <c r="AS337" t="s">
        <v>3</v>
      </c>
      <c r="AT337">
        <v>0.4</v>
      </c>
      <c r="AU337" t="s">
        <v>3</v>
      </c>
      <c r="AV337">
        <v>0</v>
      </c>
      <c r="AW337">
        <v>1</v>
      </c>
      <c r="AX337">
        <v>-1</v>
      </c>
      <c r="AY337">
        <v>0</v>
      </c>
      <c r="AZ337">
        <v>0</v>
      </c>
      <c r="BA337" t="s">
        <v>3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V337">
        <v>0</v>
      </c>
      <c r="CW337">
        <v>0</v>
      </c>
      <c r="CX337">
        <f>ROUND(Y337*Source!I212,7)</f>
        <v>3.2000000000000001E-2</v>
      </c>
      <c r="CY337">
        <f t="shared" si="134"/>
        <v>14063.7</v>
      </c>
      <c r="CZ337">
        <f t="shared" si="135"/>
        <v>14803.89</v>
      </c>
      <c r="DA337">
        <f t="shared" si="136"/>
        <v>0.95</v>
      </c>
      <c r="DB337">
        <f t="shared" si="131"/>
        <v>5921.56</v>
      </c>
      <c r="DC337">
        <f t="shared" si="132"/>
        <v>0</v>
      </c>
      <c r="DD337" t="s">
        <v>3</v>
      </c>
      <c r="DE337" t="s">
        <v>3</v>
      </c>
      <c r="DF337">
        <f>ROUND(ROUND(AE337*AI337,2)*CX337,2)</f>
        <v>450.04</v>
      </c>
      <c r="DG337">
        <f t="shared" si="126"/>
        <v>0</v>
      </c>
      <c r="DH337">
        <f t="shared" si="124"/>
        <v>0</v>
      </c>
      <c r="DI337">
        <f t="shared" si="125"/>
        <v>0</v>
      </c>
      <c r="DJ337">
        <f t="shared" si="137"/>
        <v>450.04</v>
      </c>
      <c r="DK337">
        <v>0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">
      <c r="A338">
        <f>ROW(Source!A212)</f>
        <v>212</v>
      </c>
      <c r="B338">
        <v>48176574</v>
      </c>
      <c r="C338">
        <v>48177513</v>
      </c>
      <c r="D338">
        <v>46057370</v>
      </c>
      <c r="E338">
        <v>1</v>
      </c>
      <c r="F338">
        <v>1</v>
      </c>
      <c r="G338">
        <v>1</v>
      </c>
      <c r="H338">
        <v>3</v>
      </c>
      <c r="I338" t="s">
        <v>574</v>
      </c>
      <c r="J338" t="s">
        <v>575</v>
      </c>
      <c r="K338" t="s">
        <v>576</v>
      </c>
      <c r="L338">
        <v>1348</v>
      </c>
      <c r="N338">
        <v>1009</v>
      </c>
      <c r="O338" t="s">
        <v>227</v>
      </c>
      <c r="P338" t="s">
        <v>227</v>
      </c>
      <c r="Q338">
        <v>1000</v>
      </c>
      <c r="W338">
        <v>0</v>
      </c>
      <c r="X338">
        <v>-777829422</v>
      </c>
      <c r="Y338">
        <f t="shared" si="127"/>
        <v>2.3E-3</v>
      </c>
      <c r="AA338">
        <v>75462.539999999994</v>
      </c>
      <c r="AB338">
        <v>0</v>
      </c>
      <c r="AC338">
        <v>0</v>
      </c>
      <c r="AD338">
        <v>0</v>
      </c>
      <c r="AE338">
        <v>55898.18</v>
      </c>
      <c r="AF338">
        <v>0</v>
      </c>
      <c r="AG338">
        <v>0</v>
      </c>
      <c r="AH338">
        <v>0</v>
      </c>
      <c r="AI338">
        <v>1.35</v>
      </c>
      <c r="AJ338">
        <v>1</v>
      </c>
      <c r="AK338">
        <v>1</v>
      </c>
      <c r="AL338">
        <v>1</v>
      </c>
      <c r="AM338">
        <v>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3</v>
      </c>
      <c r="AT338">
        <v>2.3E-3</v>
      </c>
      <c r="AU338" t="s">
        <v>3</v>
      </c>
      <c r="AV338">
        <v>0</v>
      </c>
      <c r="AW338">
        <v>2</v>
      </c>
      <c r="AX338">
        <v>48177529</v>
      </c>
      <c r="AY338">
        <v>1</v>
      </c>
      <c r="AZ338">
        <v>0</v>
      </c>
      <c r="BA338">
        <v>289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128.56581399999999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1</v>
      </c>
      <c r="BQ338">
        <v>128.56581399999999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1</v>
      </c>
      <c r="CV338">
        <v>0</v>
      </c>
      <c r="CW338">
        <v>0</v>
      </c>
      <c r="CX338">
        <f>ROUND(Y338*Source!I212,7)</f>
        <v>1.84E-4</v>
      </c>
      <c r="CY338">
        <f t="shared" si="134"/>
        <v>75462.539999999994</v>
      </c>
      <c r="CZ338">
        <f t="shared" si="135"/>
        <v>55898.18</v>
      </c>
      <c r="DA338">
        <f t="shared" si="136"/>
        <v>1.35</v>
      </c>
      <c r="DB338">
        <f t="shared" si="131"/>
        <v>128.57</v>
      </c>
      <c r="DC338">
        <f t="shared" si="132"/>
        <v>0</v>
      </c>
      <c r="DD338" t="s">
        <v>3</v>
      </c>
      <c r="DE338" t="s">
        <v>3</v>
      </c>
      <c r="DF338">
        <f>ROUND(ROUND(AE338*AI338,2)*CX338,2)</f>
        <v>13.89</v>
      </c>
      <c r="DG338">
        <f t="shared" si="126"/>
        <v>0</v>
      </c>
      <c r="DH338">
        <f t="shared" si="124"/>
        <v>0</v>
      </c>
      <c r="DI338">
        <f t="shared" si="125"/>
        <v>0</v>
      </c>
      <c r="DJ338">
        <f t="shared" si="137"/>
        <v>13.89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">
      <c r="A339">
        <f>ROW(Source!A215)</f>
        <v>215</v>
      </c>
      <c r="B339">
        <v>48176574</v>
      </c>
      <c r="C339">
        <v>48177532</v>
      </c>
      <c r="D339">
        <v>45910122</v>
      </c>
      <c r="E339">
        <v>115</v>
      </c>
      <c r="F339">
        <v>1</v>
      </c>
      <c r="G339">
        <v>1</v>
      </c>
      <c r="H339">
        <v>1</v>
      </c>
      <c r="I339" t="s">
        <v>582</v>
      </c>
      <c r="J339" t="s">
        <v>3</v>
      </c>
      <c r="K339" t="s">
        <v>583</v>
      </c>
      <c r="L339">
        <v>1191</v>
      </c>
      <c r="N339">
        <v>1013</v>
      </c>
      <c r="O339" t="s">
        <v>476</v>
      </c>
      <c r="P339" t="s">
        <v>476</v>
      </c>
      <c r="Q339">
        <v>1</v>
      </c>
      <c r="W339">
        <v>0</v>
      </c>
      <c r="X339">
        <v>293181933</v>
      </c>
      <c r="Y339">
        <f t="shared" si="127"/>
        <v>42.7</v>
      </c>
      <c r="AA339">
        <v>0</v>
      </c>
      <c r="AB339">
        <v>0</v>
      </c>
      <c r="AC339">
        <v>0</v>
      </c>
      <c r="AD339">
        <v>829.38</v>
      </c>
      <c r="AE339">
        <v>0</v>
      </c>
      <c r="AF339">
        <v>0</v>
      </c>
      <c r="AG339">
        <v>0</v>
      </c>
      <c r="AH339">
        <v>829.38</v>
      </c>
      <c r="AI339">
        <v>1</v>
      </c>
      <c r="AJ339">
        <v>1</v>
      </c>
      <c r="AK339">
        <v>1</v>
      </c>
      <c r="AL339">
        <v>1</v>
      </c>
      <c r="AM339">
        <v>-2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3</v>
      </c>
      <c r="AT339">
        <v>42.7</v>
      </c>
      <c r="AU339" t="s">
        <v>3</v>
      </c>
      <c r="AV339">
        <v>1</v>
      </c>
      <c r="AW339">
        <v>2</v>
      </c>
      <c r="AX339">
        <v>48177541</v>
      </c>
      <c r="AY339">
        <v>2</v>
      </c>
      <c r="AZ339">
        <v>131072</v>
      </c>
      <c r="BA339">
        <v>290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35414.526000000005</v>
      </c>
      <c r="BN339">
        <v>42.7</v>
      </c>
      <c r="BO339">
        <v>0</v>
      </c>
      <c r="BP339">
        <v>1</v>
      </c>
      <c r="BQ339">
        <v>0</v>
      </c>
      <c r="BR339">
        <v>0</v>
      </c>
      <c r="BS339">
        <v>0</v>
      </c>
      <c r="BT339">
        <v>35414.526000000005</v>
      </c>
      <c r="BU339">
        <v>42.7</v>
      </c>
      <c r="BV339">
        <v>0</v>
      </c>
      <c r="BW339">
        <v>1</v>
      </c>
      <c r="CU339">
        <f>ROUND(AT339*Source!I215*AH339*AL339,2)</f>
        <v>1027.02</v>
      </c>
      <c r="CV339">
        <f>ROUND(Y339*Source!I215,7)</f>
        <v>1.2383</v>
      </c>
      <c r="CW339">
        <v>0</v>
      </c>
      <c r="CX339">
        <f>ROUND(Y339*Source!I215,7)</f>
        <v>1.2383</v>
      </c>
      <c r="CY339">
        <f>AD339</f>
        <v>829.38</v>
      </c>
      <c r="CZ339">
        <f>AH339</f>
        <v>829.38</v>
      </c>
      <c r="DA339">
        <f>AL339</f>
        <v>1</v>
      </c>
      <c r="DB339">
        <f t="shared" si="131"/>
        <v>35414.53</v>
      </c>
      <c r="DC339">
        <f t="shared" si="132"/>
        <v>0</v>
      </c>
      <c r="DD339" t="s">
        <v>3</v>
      </c>
      <c r="DE339" t="s">
        <v>3</v>
      </c>
      <c r="DF339">
        <f>ROUND(ROUND(AE339,2)*CX339,2)</f>
        <v>0</v>
      </c>
      <c r="DG339">
        <f t="shared" si="126"/>
        <v>0</v>
      </c>
      <c r="DH339">
        <f t="shared" si="124"/>
        <v>0</v>
      </c>
      <c r="DI339">
        <f t="shared" si="125"/>
        <v>1027.02</v>
      </c>
      <c r="DJ339">
        <f>DI339</f>
        <v>1027.02</v>
      </c>
      <c r="DK339">
        <v>1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">
      <c r="A340">
        <f>ROW(Source!A215)</f>
        <v>215</v>
      </c>
      <c r="B340">
        <v>48176574</v>
      </c>
      <c r="C340">
        <v>48177532</v>
      </c>
      <c r="D340">
        <v>45910359</v>
      </c>
      <c r="E340">
        <v>115</v>
      </c>
      <c r="F340">
        <v>1</v>
      </c>
      <c r="G340">
        <v>1</v>
      </c>
      <c r="H340">
        <v>1</v>
      </c>
      <c r="I340" t="s">
        <v>474</v>
      </c>
      <c r="J340" t="s">
        <v>3</v>
      </c>
      <c r="K340" t="s">
        <v>475</v>
      </c>
      <c r="L340">
        <v>1191</v>
      </c>
      <c r="N340">
        <v>1013</v>
      </c>
      <c r="O340" t="s">
        <v>476</v>
      </c>
      <c r="P340" t="s">
        <v>476</v>
      </c>
      <c r="Q340">
        <v>1</v>
      </c>
      <c r="W340">
        <v>0</v>
      </c>
      <c r="X340">
        <v>-1417349443</v>
      </c>
      <c r="Y340">
        <f t="shared" si="127"/>
        <v>0.94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1</v>
      </c>
      <c r="AJ340">
        <v>1</v>
      </c>
      <c r="AK340">
        <v>1</v>
      </c>
      <c r="AL340">
        <v>1</v>
      </c>
      <c r="AM340">
        <v>-2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3</v>
      </c>
      <c r="AT340">
        <v>0.94</v>
      </c>
      <c r="AU340" t="s">
        <v>3</v>
      </c>
      <c r="AV340">
        <v>2</v>
      </c>
      <c r="AW340">
        <v>2</v>
      </c>
      <c r="AX340">
        <v>48177542</v>
      </c>
      <c r="AY340">
        <v>1</v>
      </c>
      <c r="AZ340">
        <v>0</v>
      </c>
      <c r="BA340">
        <v>291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V340">
        <v>0</v>
      </c>
      <c r="CW340">
        <v>0</v>
      </c>
      <c r="CX340">
        <f>ROUND(Y340*Source!I215,7)</f>
        <v>2.726E-2</v>
      </c>
      <c r="CY340">
        <f>AD340</f>
        <v>0</v>
      </c>
      <c r="CZ340">
        <f>AH340</f>
        <v>0</v>
      </c>
      <c r="DA340">
        <f>AL340</f>
        <v>1</v>
      </c>
      <c r="DB340">
        <f t="shared" si="131"/>
        <v>0</v>
      </c>
      <c r="DC340">
        <f t="shared" si="132"/>
        <v>0</v>
      </c>
      <c r="DD340" t="s">
        <v>3</v>
      </c>
      <c r="DE340" t="s">
        <v>3</v>
      </c>
      <c r="DF340">
        <f>ROUND(ROUND(AE340,2)*CX340,2)</f>
        <v>0</v>
      </c>
      <c r="DG340">
        <f t="shared" si="126"/>
        <v>0</v>
      </c>
      <c r="DH340">
        <f t="shared" si="124"/>
        <v>0</v>
      </c>
      <c r="DI340">
        <f t="shared" si="125"/>
        <v>0</v>
      </c>
      <c r="DJ340">
        <f>DI340</f>
        <v>0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">
      <c r="A341">
        <f>ROW(Source!A215)</f>
        <v>215</v>
      </c>
      <c r="B341">
        <v>48176574</v>
      </c>
      <c r="C341">
        <v>48177532</v>
      </c>
      <c r="D341">
        <v>46129773</v>
      </c>
      <c r="E341">
        <v>1</v>
      </c>
      <c r="F341">
        <v>1</v>
      </c>
      <c r="G341">
        <v>1</v>
      </c>
      <c r="H341">
        <v>2</v>
      </c>
      <c r="I341" t="s">
        <v>513</v>
      </c>
      <c r="J341" t="s">
        <v>514</v>
      </c>
      <c r="K341" t="s">
        <v>515</v>
      </c>
      <c r="L341">
        <v>1368</v>
      </c>
      <c r="N341">
        <v>1011</v>
      </c>
      <c r="O341" t="s">
        <v>480</v>
      </c>
      <c r="P341" t="s">
        <v>480</v>
      </c>
      <c r="Q341">
        <v>1</v>
      </c>
      <c r="W341">
        <v>0</v>
      </c>
      <c r="X341">
        <v>-1370349894</v>
      </c>
      <c r="Y341">
        <f t="shared" si="127"/>
        <v>0.94</v>
      </c>
      <c r="AA341">
        <v>0</v>
      </c>
      <c r="AB341">
        <v>572.77</v>
      </c>
      <c r="AC341">
        <v>782.65</v>
      </c>
      <c r="AD341">
        <v>0</v>
      </c>
      <c r="AE341">
        <v>0</v>
      </c>
      <c r="AF341">
        <v>572.77</v>
      </c>
      <c r="AG341">
        <v>782.65</v>
      </c>
      <c r="AH341">
        <v>0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3</v>
      </c>
      <c r="AT341">
        <v>0.94</v>
      </c>
      <c r="AU341" t="s">
        <v>3</v>
      </c>
      <c r="AV341">
        <v>0</v>
      </c>
      <c r="AW341">
        <v>2</v>
      </c>
      <c r="AX341">
        <v>48177543</v>
      </c>
      <c r="AY341">
        <v>2</v>
      </c>
      <c r="AZ341">
        <v>98304</v>
      </c>
      <c r="BA341">
        <v>292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538.40379999999993</v>
      </c>
      <c r="BL341">
        <v>735.69099999999992</v>
      </c>
      <c r="BM341">
        <v>0</v>
      </c>
      <c r="BN341">
        <v>0</v>
      </c>
      <c r="BO341">
        <v>0.94</v>
      </c>
      <c r="BP341">
        <v>1</v>
      </c>
      <c r="BQ341">
        <v>0</v>
      </c>
      <c r="BR341">
        <v>538.40379999999993</v>
      </c>
      <c r="BS341">
        <v>735.69099999999992</v>
      </c>
      <c r="BT341">
        <v>0</v>
      </c>
      <c r="BU341">
        <v>0</v>
      </c>
      <c r="BV341">
        <v>0.94</v>
      </c>
      <c r="BW341">
        <v>1</v>
      </c>
      <c r="CV341">
        <v>0</v>
      </c>
      <c r="CW341">
        <f>ROUND(Y341*Source!I215*DO341,7)</f>
        <v>2.726E-2</v>
      </c>
      <c r="CX341">
        <f>ROUND(Y341*Source!I215,7)</f>
        <v>2.726E-2</v>
      </c>
      <c r="CY341">
        <f>AB341</f>
        <v>572.77</v>
      </c>
      <c r="CZ341">
        <f>AF341</f>
        <v>572.77</v>
      </c>
      <c r="DA341">
        <f>AJ341</f>
        <v>1</v>
      </c>
      <c r="DB341">
        <f t="shared" si="131"/>
        <v>538.4</v>
      </c>
      <c r="DC341">
        <f t="shared" si="132"/>
        <v>735.69</v>
      </c>
      <c r="DD341" t="s">
        <v>3</v>
      </c>
      <c r="DE341" t="s">
        <v>3</v>
      </c>
      <c r="DF341">
        <f>ROUND(ROUND(AE341,2)*CX341,2)</f>
        <v>0</v>
      </c>
      <c r="DG341">
        <f t="shared" si="126"/>
        <v>15.61</v>
      </c>
      <c r="DH341">
        <f t="shared" si="124"/>
        <v>21.34</v>
      </c>
      <c r="DI341">
        <f t="shared" si="125"/>
        <v>0</v>
      </c>
      <c r="DJ341">
        <f>DG341+DH341</f>
        <v>36.950000000000003</v>
      </c>
      <c r="DK341">
        <v>1</v>
      </c>
      <c r="DL341" t="s">
        <v>516</v>
      </c>
      <c r="DM341">
        <v>4</v>
      </c>
      <c r="DN341" t="s">
        <v>476</v>
      </c>
      <c r="DO341">
        <v>1</v>
      </c>
    </row>
    <row r="342" spans="1:119" x14ac:dyDescent="0.2">
      <c r="A342">
        <f>ROW(Source!A215)</f>
        <v>215</v>
      </c>
      <c r="B342">
        <v>48176574</v>
      </c>
      <c r="C342">
        <v>48177532</v>
      </c>
      <c r="D342">
        <v>46130058</v>
      </c>
      <c r="E342">
        <v>1</v>
      </c>
      <c r="F342">
        <v>1</v>
      </c>
      <c r="G342">
        <v>1</v>
      </c>
      <c r="H342">
        <v>2</v>
      </c>
      <c r="I342" t="s">
        <v>545</v>
      </c>
      <c r="J342" t="s">
        <v>546</v>
      </c>
      <c r="K342" t="s">
        <v>547</v>
      </c>
      <c r="L342">
        <v>1368</v>
      </c>
      <c r="N342">
        <v>1011</v>
      </c>
      <c r="O342" t="s">
        <v>480</v>
      </c>
      <c r="P342" t="s">
        <v>480</v>
      </c>
      <c r="Q342">
        <v>1</v>
      </c>
      <c r="W342">
        <v>0</v>
      </c>
      <c r="X342">
        <v>-1363644737</v>
      </c>
      <c r="Y342">
        <f t="shared" si="127"/>
        <v>18.32</v>
      </c>
      <c r="AA342">
        <v>0</v>
      </c>
      <c r="AB342">
        <v>28.51</v>
      </c>
      <c r="AC342">
        <v>0</v>
      </c>
      <c r="AD342">
        <v>0</v>
      </c>
      <c r="AE342">
        <v>0</v>
      </c>
      <c r="AF342">
        <v>28.51</v>
      </c>
      <c r="AG342">
        <v>0</v>
      </c>
      <c r="AH342">
        <v>0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3</v>
      </c>
      <c r="AT342">
        <v>18.32</v>
      </c>
      <c r="AU342" t="s">
        <v>3</v>
      </c>
      <c r="AV342">
        <v>0</v>
      </c>
      <c r="AW342">
        <v>2</v>
      </c>
      <c r="AX342">
        <v>48177544</v>
      </c>
      <c r="AY342">
        <v>2</v>
      </c>
      <c r="AZ342">
        <v>32768</v>
      </c>
      <c r="BA342">
        <v>293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522.30320000000006</v>
      </c>
      <c r="BL342">
        <v>0</v>
      </c>
      <c r="BM342">
        <v>0</v>
      </c>
      <c r="BN342">
        <v>0</v>
      </c>
      <c r="BO342">
        <v>0</v>
      </c>
      <c r="BP342">
        <v>1</v>
      </c>
      <c r="BQ342">
        <v>0</v>
      </c>
      <c r="BR342">
        <v>522.30320000000006</v>
      </c>
      <c r="BS342">
        <v>0</v>
      </c>
      <c r="BT342">
        <v>0</v>
      </c>
      <c r="BU342">
        <v>0</v>
      </c>
      <c r="BV342">
        <v>0</v>
      </c>
      <c r="BW342">
        <v>1</v>
      </c>
      <c r="CV342">
        <v>0</v>
      </c>
      <c r="CW342">
        <f>ROUND(Y342*Source!I215*DO342,7)</f>
        <v>0</v>
      </c>
      <c r="CX342">
        <f>ROUND(Y342*Source!I215,7)</f>
        <v>0.53127999999999997</v>
      </c>
      <c r="CY342">
        <f>AB342</f>
        <v>28.51</v>
      </c>
      <c r="CZ342">
        <f>AF342</f>
        <v>28.51</v>
      </c>
      <c r="DA342">
        <f>AJ342</f>
        <v>1</v>
      </c>
      <c r="DB342">
        <f t="shared" si="131"/>
        <v>522.29999999999995</v>
      </c>
      <c r="DC342">
        <f t="shared" si="132"/>
        <v>0</v>
      </c>
      <c r="DD342" t="s">
        <v>3</v>
      </c>
      <c r="DE342" t="s">
        <v>3</v>
      </c>
      <c r="DF342">
        <f>ROUND(ROUND(AE342,2)*CX342,2)</f>
        <v>0</v>
      </c>
      <c r="DG342">
        <f t="shared" si="126"/>
        <v>15.15</v>
      </c>
      <c r="DH342">
        <f t="shared" si="124"/>
        <v>0</v>
      </c>
      <c r="DI342">
        <f t="shared" si="125"/>
        <v>0</v>
      </c>
      <c r="DJ342">
        <f>DG342+DH342</f>
        <v>15.15</v>
      </c>
      <c r="DK342">
        <v>1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">
      <c r="A343">
        <f>ROW(Source!A215)</f>
        <v>215</v>
      </c>
      <c r="B343">
        <v>48176574</v>
      </c>
      <c r="C343">
        <v>48177532</v>
      </c>
      <c r="D343">
        <v>46045414</v>
      </c>
      <c r="E343">
        <v>1</v>
      </c>
      <c r="F343">
        <v>1</v>
      </c>
      <c r="G343">
        <v>1</v>
      </c>
      <c r="H343">
        <v>3</v>
      </c>
      <c r="I343" t="s">
        <v>579</v>
      </c>
      <c r="J343" t="s">
        <v>580</v>
      </c>
      <c r="K343" t="s">
        <v>581</v>
      </c>
      <c r="L343">
        <v>1348</v>
      </c>
      <c r="N343">
        <v>1009</v>
      </c>
      <c r="O343" t="s">
        <v>227</v>
      </c>
      <c r="P343" t="s">
        <v>227</v>
      </c>
      <c r="Q343">
        <v>1000</v>
      </c>
      <c r="W343">
        <v>0</v>
      </c>
      <c r="X343">
        <v>1030380880</v>
      </c>
      <c r="Y343">
        <f t="shared" si="127"/>
        <v>0.04</v>
      </c>
      <c r="AA343">
        <v>134860.20000000001</v>
      </c>
      <c r="AB343">
        <v>0</v>
      </c>
      <c r="AC343">
        <v>0</v>
      </c>
      <c r="AD343">
        <v>0</v>
      </c>
      <c r="AE343">
        <v>148198.01999999999</v>
      </c>
      <c r="AF343">
        <v>0</v>
      </c>
      <c r="AG343">
        <v>0</v>
      </c>
      <c r="AH343">
        <v>0</v>
      </c>
      <c r="AI343">
        <v>0.91</v>
      </c>
      <c r="AJ343">
        <v>1</v>
      </c>
      <c r="AK343">
        <v>1</v>
      </c>
      <c r="AL343">
        <v>1</v>
      </c>
      <c r="AM343">
        <v>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3</v>
      </c>
      <c r="AT343">
        <v>0.04</v>
      </c>
      <c r="AU343" t="s">
        <v>3</v>
      </c>
      <c r="AV343">
        <v>0</v>
      </c>
      <c r="AW343">
        <v>2</v>
      </c>
      <c r="AX343">
        <v>48177545</v>
      </c>
      <c r="AY343">
        <v>1</v>
      </c>
      <c r="AZ343">
        <v>0</v>
      </c>
      <c r="BA343">
        <v>294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5927.9207999999999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1</v>
      </c>
      <c r="BQ343">
        <v>5927.9207999999999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1</v>
      </c>
      <c r="CV343">
        <v>0</v>
      </c>
      <c r="CW343">
        <v>0</v>
      </c>
      <c r="CX343">
        <f>ROUND(Y343*Source!I215,7)</f>
        <v>1.16E-3</v>
      </c>
      <c r="CY343">
        <f>AA343</f>
        <v>134860.20000000001</v>
      </c>
      <c r="CZ343">
        <f>AE343</f>
        <v>148198.01999999999</v>
      </c>
      <c r="DA343">
        <f>AI343</f>
        <v>0.91</v>
      </c>
      <c r="DB343">
        <f t="shared" si="131"/>
        <v>5927.92</v>
      </c>
      <c r="DC343">
        <f t="shared" si="132"/>
        <v>0</v>
      </c>
      <c r="DD343" t="s">
        <v>3</v>
      </c>
      <c r="DE343" t="s">
        <v>3</v>
      </c>
      <c r="DF343">
        <f>ROUND(ROUND(AE343*AI343,2)*CX343,2)</f>
        <v>156.44</v>
      </c>
      <c r="DG343">
        <f t="shared" si="126"/>
        <v>0</v>
      </c>
      <c r="DH343">
        <f t="shared" si="124"/>
        <v>0</v>
      </c>
      <c r="DI343">
        <f t="shared" si="125"/>
        <v>0</v>
      </c>
      <c r="DJ343">
        <f>DF343</f>
        <v>156.44</v>
      </c>
      <c r="DK343">
        <v>0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">
      <c r="A344">
        <f>ROW(Source!A215)</f>
        <v>215</v>
      </c>
      <c r="B344">
        <v>48176574</v>
      </c>
      <c r="C344">
        <v>48177532</v>
      </c>
      <c r="D344">
        <v>46056162</v>
      </c>
      <c r="E344">
        <v>1</v>
      </c>
      <c r="F344">
        <v>1</v>
      </c>
      <c r="G344">
        <v>1</v>
      </c>
      <c r="H344">
        <v>3</v>
      </c>
      <c r="I344" t="s">
        <v>230</v>
      </c>
      <c r="J344" t="s">
        <v>232</v>
      </c>
      <c r="K344" t="s">
        <v>231</v>
      </c>
      <c r="L344">
        <v>1348</v>
      </c>
      <c r="N344">
        <v>1009</v>
      </c>
      <c r="O344" t="s">
        <v>227</v>
      </c>
      <c r="P344" t="s">
        <v>227</v>
      </c>
      <c r="Q344">
        <v>1000</v>
      </c>
      <c r="W344">
        <v>0</v>
      </c>
      <c r="X344">
        <v>-619923545</v>
      </c>
      <c r="Y344">
        <f t="shared" si="127"/>
        <v>1</v>
      </c>
      <c r="AA344">
        <v>142126.39000000001</v>
      </c>
      <c r="AB344">
        <v>0</v>
      </c>
      <c r="AC344">
        <v>0</v>
      </c>
      <c r="AD344">
        <v>0</v>
      </c>
      <c r="AE344">
        <v>105278.81</v>
      </c>
      <c r="AF344">
        <v>0</v>
      </c>
      <c r="AG344">
        <v>0</v>
      </c>
      <c r="AH344">
        <v>0</v>
      </c>
      <c r="AI344">
        <v>1.35</v>
      </c>
      <c r="AJ344">
        <v>1</v>
      </c>
      <c r="AK344">
        <v>1</v>
      </c>
      <c r="AL344">
        <v>1</v>
      </c>
      <c r="AM344">
        <v>2</v>
      </c>
      <c r="AN344">
        <v>0</v>
      </c>
      <c r="AO344">
        <v>0</v>
      </c>
      <c r="AP344">
        <v>1</v>
      </c>
      <c r="AQ344">
        <v>1</v>
      </c>
      <c r="AR344">
        <v>0</v>
      </c>
      <c r="AS344" t="s">
        <v>3</v>
      </c>
      <c r="AT344">
        <v>1</v>
      </c>
      <c r="AU344" t="s">
        <v>3</v>
      </c>
      <c r="AV344">
        <v>0</v>
      </c>
      <c r="AW344">
        <v>2</v>
      </c>
      <c r="AX344">
        <v>48177546</v>
      </c>
      <c r="AY344">
        <v>1</v>
      </c>
      <c r="AZ344">
        <v>0</v>
      </c>
      <c r="BA344">
        <v>295</v>
      </c>
      <c r="BB344">
        <v>1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105278.81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1</v>
      </c>
      <c r="BQ344">
        <v>105278.81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1</v>
      </c>
      <c r="CV344">
        <v>0</v>
      </c>
      <c r="CW344">
        <v>0</v>
      </c>
      <c r="CX344">
        <f>ROUND(Y344*Source!I215,7)</f>
        <v>2.9000000000000001E-2</v>
      </c>
      <c r="CY344">
        <f>AA344</f>
        <v>142126.39000000001</v>
      </c>
      <c r="CZ344">
        <f>AE344</f>
        <v>105278.81</v>
      </c>
      <c r="DA344">
        <f>AI344</f>
        <v>1.35</v>
      </c>
      <c r="DB344">
        <f t="shared" si="131"/>
        <v>105278.81</v>
      </c>
      <c r="DC344">
        <f t="shared" si="132"/>
        <v>0</v>
      </c>
      <c r="DD344" t="s">
        <v>3</v>
      </c>
      <c r="DE344" t="s">
        <v>3</v>
      </c>
      <c r="DF344">
        <f>ROUND(ROUND(AE344*AI344,2)*CX344,2)</f>
        <v>4121.67</v>
      </c>
      <c r="DG344">
        <f t="shared" si="126"/>
        <v>0</v>
      </c>
      <c r="DH344">
        <f t="shared" si="124"/>
        <v>0</v>
      </c>
      <c r="DI344">
        <f t="shared" si="125"/>
        <v>0</v>
      </c>
      <c r="DJ344">
        <f>DF344</f>
        <v>4121.67</v>
      </c>
      <c r="DK344">
        <v>0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">
      <c r="A345">
        <f>ROW(Source!A215)</f>
        <v>215</v>
      </c>
      <c r="B345">
        <v>48176574</v>
      </c>
      <c r="C345">
        <v>48177532</v>
      </c>
      <c r="D345">
        <v>46056162</v>
      </c>
      <c r="E345">
        <v>1</v>
      </c>
      <c r="F345">
        <v>1</v>
      </c>
      <c r="G345">
        <v>1</v>
      </c>
      <c r="H345">
        <v>3</v>
      </c>
      <c r="I345" t="s">
        <v>230</v>
      </c>
      <c r="J345" t="s">
        <v>232</v>
      </c>
      <c r="K345" t="s">
        <v>231</v>
      </c>
      <c r="L345">
        <v>1348</v>
      </c>
      <c r="N345">
        <v>1009</v>
      </c>
      <c r="O345" t="s">
        <v>227</v>
      </c>
      <c r="P345" t="s">
        <v>227</v>
      </c>
      <c r="Q345">
        <v>1000</v>
      </c>
      <c r="W345">
        <v>0</v>
      </c>
      <c r="X345">
        <v>-619923545</v>
      </c>
      <c r="Y345">
        <f t="shared" si="127"/>
        <v>-1</v>
      </c>
      <c r="AA345">
        <v>142126.39000000001</v>
      </c>
      <c r="AB345">
        <v>0</v>
      </c>
      <c r="AC345">
        <v>0</v>
      </c>
      <c r="AD345">
        <v>0</v>
      </c>
      <c r="AE345">
        <v>105278.81</v>
      </c>
      <c r="AF345">
        <v>0</v>
      </c>
      <c r="AG345">
        <v>0</v>
      </c>
      <c r="AH345">
        <v>0</v>
      </c>
      <c r="AI345">
        <v>1.35</v>
      </c>
      <c r="AJ345">
        <v>1</v>
      </c>
      <c r="AK345">
        <v>1</v>
      </c>
      <c r="AL345">
        <v>1</v>
      </c>
      <c r="AM345">
        <v>0</v>
      </c>
      <c r="AN345">
        <v>0</v>
      </c>
      <c r="AO345">
        <v>0</v>
      </c>
      <c r="AP345">
        <v>1</v>
      </c>
      <c r="AQ345">
        <v>0</v>
      </c>
      <c r="AR345">
        <v>0</v>
      </c>
      <c r="AS345" t="s">
        <v>3</v>
      </c>
      <c r="AT345">
        <v>-1</v>
      </c>
      <c r="AU345" t="s">
        <v>3</v>
      </c>
      <c r="AV345">
        <v>0</v>
      </c>
      <c r="AW345">
        <v>1</v>
      </c>
      <c r="AX345">
        <v>-1</v>
      </c>
      <c r="AY345">
        <v>0</v>
      </c>
      <c r="AZ345">
        <v>0</v>
      </c>
      <c r="BA345" t="s">
        <v>3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v>0</v>
      </c>
      <c r="CX345">
        <f>ROUND(Y345*Source!I215,7)</f>
        <v>-2.9000000000000001E-2</v>
      </c>
      <c r="CY345">
        <f>AA345</f>
        <v>142126.39000000001</v>
      </c>
      <c r="CZ345">
        <f>AE345</f>
        <v>105278.81</v>
      </c>
      <c r="DA345">
        <f>AI345</f>
        <v>1.35</v>
      </c>
      <c r="DB345">
        <f t="shared" si="131"/>
        <v>-105278.81</v>
      </c>
      <c r="DC345">
        <f t="shared" si="132"/>
        <v>0</v>
      </c>
      <c r="DD345" t="s">
        <v>3</v>
      </c>
      <c r="DE345" t="s">
        <v>3</v>
      </c>
      <c r="DF345">
        <f>ROUND(ROUND(AE345*AI345,2)*CX345,2)</f>
        <v>-4121.67</v>
      </c>
      <c r="DG345">
        <f t="shared" si="126"/>
        <v>0</v>
      </c>
      <c r="DH345">
        <f t="shared" si="124"/>
        <v>0</v>
      </c>
      <c r="DI345">
        <f t="shared" si="125"/>
        <v>0</v>
      </c>
      <c r="DJ345">
        <f>DF345</f>
        <v>-4121.67</v>
      </c>
      <c r="DK345">
        <v>0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">
      <c r="A346">
        <f>ROW(Source!A215)</f>
        <v>215</v>
      </c>
      <c r="B346">
        <v>48176574</v>
      </c>
      <c r="C346">
        <v>48177532</v>
      </c>
      <c r="D346">
        <v>46060552</v>
      </c>
      <c r="E346">
        <v>1</v>
      </c>
      <c r="F346">
        <v>1</v>
      </c>
      <c r="G346">
        <v>1</v>
      </c>
      <c r="H346">
        <v>3</v>
      </c>
      <c r="I346" t="s">
        <v>234</v>
      </c>
      <c r="J346" t="s">
        <v>236</v>
      </c>
      <c r="K346" t="s">
        <v>235</v>
      </c>
      <c r="L346">
        <v>1348</v>
      </c>
      <c r="N346">
        <v>1009</v>
      </c>
      <c r="O346" t="s">
        <v>227</v>
      </c>
      <c r="P346" t="s">
        <v>227</v>
      </c>
      <c r="Q346">
        <v>1000</v>
      </c>
      <c r="W346">
        <v>0</v>
      </c>
      <c r="X346">
        <v>32976572</v>
      </c>
      <c r="Y346">
        <f t="shared" si="127"/>
        <v>1</v>
      </c>
      <c r="AA346">
        <v>48786.5</v>
      </c>
      <c r="AB346">
        <v>0</v>
      </c>
      <c r="AC346">
        <v>0</v>
      </c>
      <c r="AD346">
        <v>0</v>
      </c>
      <c r="AE346">
        <v>69695</v>
      </c>
      <c r="AF346">
        <v>0</v>
      </c>
      <c r="AG346">
        <v>0</v>
      </c>
      <c r="AH346">
        <v>0</v>
      </c>
      <c r="AI346">
        <v>0.7</v>
      </c>
      <c r="AJ346">
        <v>1</v>
      </c>
      <c r="AK346">
        <v>1</v>
      </c>
      <c r="AL346">
        <v>1</v>
      </c>
      <c r="AM346">
        <v>0</v>
      </c>
      <c r="AN346">
        <v>0</v>
      </c>
      <c r="AO346">
        <v>0</v>
      </c>
      <c r="AP346">
        <v>1</v>
      </c>
      <c r="AQ346">
        <v>0</v>
      </c>
      <c r="AR346">
        <v>0</v>
      </c>
      <c r="AS346" t="s">
        <v>3</v>
      </c>
      <c r="AT346">
        <v>1</v>
      </c>
      <c r="AU346" t="s">
        <v>3</v>
      </c>
      <c r="AV346">
        <v>0</v>
      </c>
      <c r="AW346">
        <v>1</v>
      </c>
      <c r="AX346">
        <v>-1</v>
      </c>
      <c r="AY346">
        <v>0</v>
      </c>
      <c r="AZ346">
        <v>0</v>
      </c>
      <c r="BA346" t="s">
        <v>3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V346">
        <v>0</v>
      </c>
      <c r="CW346">
        <v>0</v>
      </c>
      <c r="CX346">
        <f>ROUND(Y346*Source!I215,7)</f>
        <v>2.9000000000000001E-2</v>
      </c>
      <c r="CY346">
        <f>AA346</f>
        <v>48786.5</v>
      </c>
      <c r="CZ346">
        <f>AE346</f>
        <v>69695</v>
      </c>
      <c r="DA346">
        <f>AI346</f>
        <v>0.7</v>
      </c>
      <c r="DB346">
        <f t="shared" si="131"/>
        <v>69695</v>
      </c>
      <c r="DC346">
        <f t="shared" si="132"/>
        <v>0</v>
      </c>
      <c r="DD346" t="s">
        <v>3</v>
      </c>
      <c r="DE346" t="s">
        <v>3</v>
      </c>
      <c r="DF346">
        <f>ROUND(ROUND(AE346*AI346,2)*CX346,2)</f>
        <v>1414.81</v>
      </c>
      <c r="DG346">
        <f t="shared" si="126"/>
        <v>0</v>
      </c>
      <c r="DH346">
        <f t="shared" si="124"/>
        <v>0</v>
      </c>
      <c r="DI346">
        <f t="shared" si="125"/>
        <v>0</v>
      </c>
      <c r="DJ346">
        <f>DF346</f>
        <v>1414.81</v>
      </c>
      <c r="DK346">
        <v>0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">
      <c r="A347">
        <f>ROW(Source!A218)</f>
        <v>218</v>
      </c>
      <c r="B347">
        <v>48176574</v>
      </c>
      <c r="C347">
        <v>48177549</v>
      </c>
      <c r="D347">
        <v>45910122</v>
      </c>
      <c r="E347">
        <v>115</v>
      </c>
      <c r="F347">
        <v>1</v>
      </c>
      <c r="G347">
        <v>1</v>
      </c>
      <c r="H347">
        <v>1</v>
      </c>
      <c r="I347" t="s">
        <v>582</v>
      </c>
      <c r="J347" t="s">
        <v>3</v>
      </c>
      <c r="K347" t="s">
        <v>583</v>
      </c>
      <c r="L347">
        <v>1191</v>
      </c>
      <c r="N347">
        <v>1013</v>
      </c>
      <c r="O347" t="s">
        <v>476</v>
      </c>
      <c r="P347" t="s">
        <v>476</v>
      </c>
      <c r="Q347">
        <v>1</v>
      </c>
      <c r="W347">
        <v>0</v>
      </c>
      <c r="X347">
        <v>293181933</v>
      </c>
      <c r="Y347">
        <f t="shared" si="127"/>
        <v>31.4</v>
      </c>
      <c r="AA347">
        <v>0</v>
      </c>
      <c r="AB347">
        <v>0</v>
      </c>
      <c r="AC347">
        <v>0</v>
      </c>
      <c r="AD347">
        <v>829.38</v>
      </c>
      <c r="AE347">
        <v>0</v>
      </c>
      <c r="AF347">
        <v>0</v>
      </c>
      <c r="AG347">
        <v>0</v>
      </c>
      <c r="AH347">
        <v>829.38</v>
      </c>
      <c r="AI347">
        <v>1</v>
      </c>
      <c r="AJ347">
        <v>1</v>
      </c>
      <c r="AK347">
        <v>1</v>
      </c>
      <c r="AL347">
        <v>1</v>
      </c>
      <c r="AM347">
        <v>-2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3</v>
      </c>
      <c r="AT347">
        <v>31.4</v>
      </c>
      <c r="AU347" t="s">
        <v>3</v>
      </c>
      <c r="AV347">
        <v>1</v>
      </c>
      <c r="AW347">
        <v>2</v>
      </c>
      <c r="AX347">
        <v>48177558</v>
      </c>
      <c r="AY347">
        <v>2</v>
      </c>
      <c r="AZ347">
        <v>131072</v>
      </c>
      <c r="BA347">
        <v>296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26042.531999999999</v>
      </c>
      <c r="BN347">
        <v>31.4</v>
      </c>
      <c r="BO347">
        <v>0</v>
      </c>
      <c r="BP347">
        <v>1</v>
      </c>
      <c r="BQ347">
        <v>0</v>
      </c>
      <c r="BR347">
        <v>0</v>
      </c>
      <c r="BS347">
        <v>0</v>
      </c>
      <c r="BT347">
        <v>26042.531999999999</v>
      </c>
      <c r="BU347">
        <v>31.4</v>
      </c>
      <c r="BV347">
        <v>0</v>
      </c>
      <c r="BW347">
        <v>1</v>
      </c>
      <c r="CU347">
        <f>ROUND(AT347*Source!I218*AH347*AL347,2)</f>
        <v>2296.9499999999998</v>
      </c>
      <c r="CV347">
        <f>ROUND(Y347*Source!I218,7)</f>
        <v>2.7694800000000002</v>
      </c>
      <c r="CW347">
        <v>0</v>
      </c>
      <c r="CX347">
        <f>ROUND(Y347*Source!I218,7)</f>
        <v>2.7694800000000002</v>
      </c>
      <c r="CY347">
        <f>AD347</f>
        <v>829.38</v>
      </c>
      <c r="CZ347">
        <f>AH347</f>
        <v>829.38</v>
      </c>
      <c r="DA347">
        <f>AL347</f>
        <v>1</v>
      </c>
      <c r="DB347">
        <f t="shared" si="131"/>
        <v>26042.53</v>
      </c>
      <c r="DC347">
        <f t="shared" si="132"/>
        <v>0</v>
      </c>
      <c r="DD347" t="s">
        <v>3</v>
      </c>
      <c r="DE347" t="s">
        <v>3</v>
      </c>
      <c r="DF347">
        <f>ROUND(ROUND(AE347,2)*CX347,2)</f>
        <v>0</v>
      </c>
      <c r="DG347">
        <f t="shared" si="126"/>
        <v>0</v>
      </c>
      <c r="DH347">
        <f t="shared" si="124"/>
        <v>0</v>
      </c>
      <c r="DI347">
        <f t="shared" si="125"/>
        <v>2296.9499999999998</v>
      </c>
      <c r="DJ347">
        <f>DI347</f>
        <v>2296.9499999999998</v>
      </c>
      <c r="DK347">
        <v>1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">
      <c r="A348">
        <f>ROW(Source!A218)</f>
        <v>218</v>
      </c>
      <c r="B348">
        <v>48176574</v>
      </c>
      <c r="C348">
        <v>48177549</v>
      </c>
      <c r="D348">
        <v>45910359</v>
      </c>
      <c r="E348">
        <v>115</v>
      </c>
      <c r="F348">
        <v>1</v>
      </c>
      <c r="G348">
        <v>1</v>
      </c>
      <c r="H348">
        <v>1</v>
      </c>
      <c r="I348" t="s">
        <v>474</v>
      </c>
      <c r="J348" t="s">
        <v>3</v>
      </c>
      <c r="K348" t="s">
        <v>475</v>
      </c>
      <c r="L348">
        <v>1191</v>
      </c>
      <c r="N348">
        <v>1013</v>
      </c>
      <c r="O348" t="s">
        <v>476</v>
      </c>
      <c r="P348" t="s">
        <v>476</v>
      </c>
      <c r="Q348">
        <v>1</v>
      </c>
      <c r="W348">
        <v>0</v>
      </c>
      <c r="X348">
        <v>-1417349443</v>
      </c>
      <c r="Y348">
        <f t="shared" si="127"/>
        <v>0.94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1</v>
      </c>
      <c r="AJ348">
        <v>1</v>
      </c>
      <c r="AK348">
        <v>1</v>
      </c>
      <c r="AL348">
        <v>1</v>
      </c>
      <c r="AM348">
        <v>-2</v>
      </c>
      <c r="AN348">
        <v>0</v>
      </c>
      <c r="AO348">
        <v>0</v>
      </c>
      <c r="AP348">
        <v>1</v>
      </c>
      <c r="AQ348">
        <v>1</v>
      </c>
      <c r="AR348">
        <v>0</v>
      </c>
      <c r="AS348" t="s">
        <v>3</v>
      </c>
      <c r="AT348">
        <v>0.94</v>
      </c>
      <c r="AU348" t="s">
        <v>3</v>
      </c>
      <c r="AV348">
        <v>2</v>
      </c>
      <c r="AW348">
        <v>2</v>
      </c>
      <c r="AX348">
        <v>48177559</v>
      </c>
      <c r="AY348">
        <v>1</v>
      </c>
      <c r="AZ348">
        <v>0</v>
      </c>
      <c r="BA348">
        <v>297</v>
      </c>
      <c r="BB348">
        <v>1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V348">
        <v>0</v>
      </c>
      <c r="CW348">
        <v>0</v>
      </c>
      <c r="CX348">
        <f>ROUND(Y348*Source!I218,7)</f>
        <v>8.2907999999999996E-2</v>
      </c>
      <c r="CY348">
        <f>AD348</f>
        <v>0</v>
      </c>
      <c r="CZ348">
        <f>AH348</f>
        <v>0</v>
      </c>
      <c r="DA348">
        <f>AL348</f>
        <v>1</v>
      </c>
      <c r="DB348">
        <f t="shared" si="131"/>
        <v>0</v>
      </c>
      <c r="DC348">
        <f t="shared" si="132"/>
        <v>0</v>
      </c>
      <c r="DD348" t="s">
        <v>3</v>
      </c>
      <c r="DE348" t="s">
        <v>3</v>
      </c>
      <c r="DF348">
        <f>ROUND(ROUND(AE348,2)*CX348,2)</f>
        <v>0</v>
      </c>
      <c r="DG348">
        <f t="shared" si="126"/>
        <v>0</v>
      </c>
      <c r="DH348">
        <f t="shared" si="124"/>
        <v>0</v>
      </c>
      <c r="DI348">
        <f t="shared" si="125"/>
        <v>0</v>
      </c>
      <c r="DJ348">
        <f>DI348</f>
        <v>0</v>
      </c>
      <c r="DK348">
        <v>0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">
      <c r="A349">
        <f>ROW(Source!A218)</f>
        <v>218</v>
      </c>
      <c r="B349">
        <v>48176574</v>
      </c>
      <c r="C349">
        <v>48177549</v>
      </c>
      <c r="D349">
        <v>46129773</v>
      </c>
      <c r="E349">
        <v>1</v>
      </c>
      <c r="F349">
        <v>1</v>
      </c>
      <c r="G349">
        <v>1</v>
      </c>
      <c r="H349">
        <v>2</v>
      </c>
      <c r="I349" t="s">
        <v>513</v>
      </c>
      <c r="J349" t="s">
        <v>514</v>
      </c>
      <c r="K349" t="s">
        <v>515</v>
      </c>
      <c r="L349">
        <v>1368</v>
      </c>
      <c r="N349">
        <v>1011</v>
      </c>
      <c r="O349" t="s">
        <v>480</v>
      </c>
      <c r="P349" t="s">
        <v>480</v>
      </c>
      <c r="Q349">
        <v>1</v>
      </c>
      <c r="W349">
        <v>0</v>
      </c>
      <c r="X349">
        <v>-1370349894</v>
      </c>
      <c r="Y349">
        <f t="shared" si="127"/>
        <v>0.94</v>
      </c>
      <c r="AA349">
        <v>0</v>
      </c>
      <c r="AB349">
        <v>572.77</v>
      </c>
      <c r="AC349">
        <v>782.65</v>
      </c>
      <c r="AD349">
        <v>0</v>
      </c>
      <c r="AE349">
        <v>0</v>
      </c>
      <c r="AF349">
        <v>572.77</v>
      </c>
      <c r="AG349">
        <v>782.65</v>
      </c>
      <c r="AH349">
        <v>0</v>
      </c>
      <c r="AI349">
        <v>1</v>
      </c>
      <c r="AJ349">
        <v>1</v>
      </c>
      <c r="AK349">
        <v>1</v>
      </c>
      <c r="AL349">
        <v>1</v>
      </c>
      <c r="AM349">
        <v>-2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3</v>
      </c>
      <c r="AT349">
        <v>0.94</v>
      </c>
      <c r="AU349" t="s">
        <v>3</v>
      </c>
      <c r="AV349">
        <v>0</v>
      </c>
      <c r="AW349">
        <v>2</v>
      </c>
      <c r="AX349">
        <v>48177560</v>
      </c>
      <c r="AY349">
        <v>2</v>
      </c>
      <c r="AZ349">
        <v>98304</v>
      </c>
      <c r="BA349">
        <v>298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538.40379999999993</v>
      </c>
      <c r="BL349">
        <v>735.69099999999992</v>
      </c>
      <c r="BM349">
        <v>0</v>
      </c>
      <c r="BN349">
        <v>0</v>
      </c>
      <c r="BO349">
        <v>0.94</v>
      </c>
      <c r="BP349">
        <v>1</v>
      </c>
      <c r="BQ349">
        <v>0</v>
      </c>
      <c r="BR349">
        <v>538.40379999999993</v>
      </c>
      <c r="BS349">
        <v>735.69099999999992</v>
      </c>
      <c r="BT349">
        <v>0</v>
      </c>
      <c r="BU349">
        <v>0</v>
      </c>
      <c r="BV349">
        <v>0.94</v>
      </c>
      <c r="BW349">
        <v>1</v>
      </c>
      <c r="CV349">
        <v>0</v>
      </c>
      <c r="CW349">
        <f>ROUND(Y349*Source!I218*DO349,7)</f>
        <v>8.2907999999999996E-2</v>
      </c>
      <c r="CX349">
        <f>ROUND(Y349*Source!I218,7)</f>
        <v>8.2907999999999996E-2</v>
      </c>
      <c r="CY349">
        <f>AB349</f>
        <v>572.77</v>
      </c>
      <c r="CZ349">
        <f>AF349</f>
        <v>572.77</v>
      </c>
      <c r="DA349">
        <f>AJ349</f>
        <v>1</v>
      </c>
      <c r="DB349">
        <f t="shared" si="131"/>
        <v>538.4</v>
      </c>
      <c r="DC349">
        <f t="shared" si="132"/>
        <v>735.69</v>
      </c>
      <c r="DD349" t="s">
        <v>3</v>
      </c>
      <c r="DE349" t="s">
        <v>3</v>
      </c>
      <c r="DF349">
        <f>ROUND(ROUND(AE349,2)*CX349,2)</f>
        <v>0</v>
      </c>
      <c r="DG349">
        <f t="shared" si="126"/>
        <v>47.49</v>
      </c>
      <c r="DH349">
        <f t="shared" si="124"/>
        <v>64.89</v>
      </c>
      <c r="DI349">
        <f t="shared" si="125"/>
        <v>0</v>
      </c>
      <c r="DJ349">
        <f>DG349+DH349</f>
        <v>112.38</v>
      </c>
      <c r="DK349">
        <v>1</v>
      </c>
      <c r="DL349" t="s">
        <v>516</v>
      </c>
      <c r="DM349">
        <v>4</v>
      </c>
      <c r="DN349" t="s">
        <v>476</v>
      </c>
      <c r="DO349">
        <v>1</v>
      </c>
    </row>
    <row r="350" spans="1:119" x14ac:dyDescent="0.2">
      <c r="A350">
        <f>ROW(Source!A218)</f>
        <v>218</v>
      </c>
      <c r="B350">
        <v>48176574</v>
      </c>
      <c r="C350">
        <v>48177549</v>
      </c>
      <c r="D350">
        <v>46130058</v>
      </c>
      <c r="E350">
        <v>1</v>
      </c>
      <c r="F350">
        <v>1</v>
      </c>
      <c r="G350">
        <v>1</v>
      </c>
      <c r="H350">
        <v>2</v>
      </c>
      <c r="I350" t="s">
        <v>545</v>
      </c>
      <c r="J350" t="s">
        <v>546</v>
      </c>
      <c r="K350" t="s">
        <v>547</v>
      </c>
      <c r="L350">
        <v>1368</v>
      </c>
      <c r="N350">
        <v>1011</v>
      </c>
      <c r="O350" t="s">
        <v>480</v>
      </c>
      <c r="P350" t="s">
        <v>480</v>
      </c>
      <c r="Q350">
        <v>1</v>
      </c>
      <c r="W350">
        <v>0</v>
      </c>
      <c r="X350">
        <v>-1363644737</v>
      </c>
      <c r="Y350">
        <f t="shared" si="127"/>
        <v>17.53</v>
      </c>
      <c r="AA350">
        <v>0</v>
      </c>
      <c r="AB350">
        <v>28.51</v>
      </c>
      <c r="AC350">
        <v>0</v>
      </c>
      <c r="AD350">
        <v>0</v>
      </c>
      <c r="AE350">
        <v>0</v>
      </c>
      <c r="AF350">
        <v>28.51</v>
      </c>
      <c r="AG350">
        <v>0</v>
      </c>
      <c r="AH350">
        <v>0</v>
      </c>
      <c r="AI350">
        <v>1</v>
      </c>
      <c r="AJ350">
        <v>1</v>
      </c>
      <c r="AK350">
        <v>1</v>
      </c>
      <c r="AL350">
        <v>1</v>
      </c>
      <c r="AM350">
        <v>-2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3</v>
      </c>
      <c r="AT350">
        <v>17.53</v>
      </c>
      <c r="AU350" t="s">
        <v>3</v>
      </c>
      <c r="AV350">
        <v>0</v>
      </c>
      <c r="AW350">
        <v>2</v>
      </c>
      <c r="AX350">
        <v>48177561</v>
      </c>
      <c r="AY350">
        <v>2</v>
      </c>
      <c r="AZ350">
        <v>32768</v>
      </c>
      <c r="BA350">
        <v>299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499.78030000000007</v>
      </c>
      <c r="BL350">
        <v>0</v>
      </c>
      <c r="BM350">
        <v>0</v>
      </c>
      <c r="BN350">
        <v>0</v>
      </c>
      <c r="BO350">
        <v>0</v>
      </c>
      <c r="BP350">
        <v>1</v>
      </c>
      <c r="BQ350">
        <v>0</v>
      </c>
      <c r="BR350">
        <v>499.78030000000007</v>
      </c>
      <c r="BS350">
        <v>0</v>
      </c>
      <c r="BT350">
        <v>0</v>
      </c>
      <c r="BU350">
        <v>0</v>
      </c>
      <c r="BV350">
        <v>0</v>
      </c>
      <c r="BW350">
        <v>1</v>
      </c>
      <c r="CV350">
        <v>0</v>
      </c>
      <c r="CW350">
        <f>ROUND(Y350*Source!I218*DO350,7)</f>
        <v>0</v>
      </c>
      <c r="CX350">
        <f>ROUND(Y350*Source!I218,7)</f>
        <v>1.546146</v>
      </c>
      <c r="CY350">
        <f>AB350</f>
        <v>28.51</v>
      </c>
      <c r="CZ350">
        <f>AF350</f>
        <v>28.51</v>
      </c>
      <c r="DA350">
        <f>AJ350</f>
        <v>1</v>
      </c>
      <c r="DB350">
        <f t="shared" si="131"/>
        <v>499.78</v>
      </c>
      <c r="DC350">
        <f t="shared" si="132"/>
        <v>0</v>
      </c>
      <c r="DD350" t="s">
        <v>3</v>
      </c>
      <c r="DE350" t="s">
        <v>3</v>
      </c>
      <c r="DF350">
        <f>ROUND(ROUND(AE350,2)*CX350,2)</f>
        <v>0</v>
      </c>
      <c r="DG350">
        <f t="shared" si="126"/>
        <v>44.08</v>
      </c>
      <c r="DH350">
        <f t="shared" si="124"/>
        <v>0</v>
      </c>
      <c r="DI350">
        <f t="shared" si="125"/>
        <v>0</v>
      </c>
      <c r="DJ350">
        <f>DG350+DH350</f>
        <v>44.08</v>
      </c>
      <c r="DK350">
        <v>1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">
      <c r="A351">
        <f>ROW(Source!A218)</f>
        <v>218</v>
      </c>
      <c r="B351">
        <v>48176574</v>
      </c>
      <c r="C351">
        <v>48177549</v>
      </c>
      <c r="D351">
        <v>46045414</v>
      </c>
      <c r="E351">
        <v>1</v>
      </c>
      <c r="F351">
        <v>1</v>
      </c>
      <c r="G351">
        <v>1</v>
      </c>
      <c r="H351">
        <v>3</v>
      </c>
      <c r="I351" t="s">
        <v>579</v>
      </c>
      <c r="J351" t="s">
        <v>580</v>
      </c>
      <c r="K351" t="s">
        <v>581</v>
      </c>
      <c r="L351">
        <v>1348</v>
      </c>
      <c r="N351">
        <v>1009</v>
      </c>
      <c r="O351" t="s">
        <v>227</v>
      </c>
      <c r="P351" t="s">
        <v>227</v>
      </c>
      <c r="Q351">
        <v>1000</v>
      </c>
      <c r="W351">
        <v>0</v>
      </c>
      <c r="X351">
        <v>1030380880</v>
      </c>
      <c r="Y351">
        <f t="shared" si="127"/>
        <v>0.03</v>
      </c>
      <c r="AA351">
        <v>134860.20000000001</v>
      </c>
      <c r="AB351">
        <v>0</v>
      </c>
      <c r="AC351">
        <v>0</v>
      </c>
      <c r="AD351">
        <v>0</v>
      </c>
      <c r="AE351">
        <v>148198.01999999999</v>
      </c>
      <c r="AF351">
        <v>0</v>
      </c>
      <c r="AG351">
        <v>0</v>
      </c>
      <c r="AH351">
        <v>0</v>
      </c>
      <c r="AI351">
        <v>0.91</v>
      </c>
      <c r="AJ351">
        <v>1</v>
      </c>
      <c r="AK351">
        <v>1</v>
      </c>
      <c r="AL351">
        <v>1</v>
      </c>
      <c r="AM351">
        <v>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3</v>
      </c>
      <c r="AT351">
        <v>0.03</v>
      </c>
      <c r="AU351" t="s">
        <v>3</v>
      </c>
      <c r="AV351">
        <v>0</v>
      </c>
      <c r="AW351">
        <v>2</v>
      </c>
      <c r="AX351">
        <v>48177562</v>
      </c>
      <c r="AY351">
        <v>1</v>
      </c>
      <c r="AZ351">
        <v>0</v>
      </c>
      <c r="BA351">
        <v>300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4445.9405999999999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1</v>
      </c>
      <c r="BQ351">
        <v>4445.9405999999999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1</v>
      </c>
      <c r="CV351">
        <v>0</v>
      </c>
      <c r="CW351">
        <v>0</v>
      </c>
      <c r="CX351">
        <f>ROUND(Y351*Source!I218,7)</f>
        <v>2.6459999999999999E-3</v>
      </c>
      <c r="CY351">
        <f>AA351</f>
        <v>134860.20000000001</v>
      </c>
      <c r="CZ351">
        <f>AE351</f>
        <v>148198.01999999999</v>
      </c>
      <c r="DA351">
        <f>AI351</f>
        <v>0.91</v>
      </c>
      <c r="DB351">
        <f t="shared" si="131"/>
        <v>4445.9399999999996</v>
      </c>
      <c r="DC351">
        <f t="shared" si="132"/>
        <v>0</v>
      </c>
      <c r="DD351" t="s">
        <v>3</v>
      </c>
      <c r="DE351" t="s">
        <v>3</v>
      </c>
      <c r="DF351">
        <f>ROUND(ROUND(AE351*AI351,2)*CX351,2)</f>
        <v>356.84</v>
      </c>
      <c r="DG351">
        <f t="shared" si="126"/>
        <v>0</v>
      </c>
      <c r="DH351">
        <f t="shared" si="124"/>
        <v>0</v>
      </c>
      <c r="DI351">
        <f t="shared" si="125"/>
        <v>0</v>
      </c>
      <c r="DJ351">
        <f>DF351</f>
        <v>356.84</v>
      </c>
      <c r="DK351">
        <v>0</v>
      </c>
      <c r="DL351" t="s">
        <v>3</v>
      </c>
      <c r="DM351">
        <v>0</v>
      </c>
      <c r="DN351" t="s">
        <v>3</v>
      </c>
      <c r="DO351">
        <v>0</v>
      </c>
    </row>
    <row r="352" spans="1:119" x14ac:dyDescent="0.2">
      <c r="A352">
        <f>ROW(Source!A218)</f>
        <v>218</v>
      </c>
      <c r="B352">
        <v>48176574</v>
      </c>
      <c r="C352">
        <v>48177549</v>
      </c>
      <c r="D352">
        <v>46056162</v>
      </c>
      <c r="E352">
        <v>1</v>
      </c>
      <c r="F352">
        <v>1</v>
      </c>
      <c r="G352">
        <v>1</v>
      </c>
      <c r="H352">
        <v>3</v>
      </c>
      <c r="I352" t="s">
        <v>230</v>
      </c>
      <c r="J352" t="s">
        <v>232</v>
      </c>
      <c r="K352" t="s">
        <v>231</v>
      </c>
      <c r="L352">
        <v>1348</v>
      </c>
      <c r="N352">
        <v>1009</v>
      </c>
      <c r="O352" t="s">
        <v>227</v>
      </c>
      <c r="P352" t="s">
        <v>227</v>
      </c>
      <c r="Q352">
        <v>1000</v>
      </c>
      <c r="W352">
        <v>0</v>
      </c>
      <c r="X352">
        <v>-619923545</v>
      </c>
      <c r="Y352">
        <f t="shared" si="127"/>
        <v>1</v>
      </c>
      <c r="AA352">
        <v>142126.39000000001</v>
      </c>
      <c r="AB352">
        <v>0</v>
      </c>
      <c r="AC352">
        <v>0</v>
      </c>
      <c r="AD352">
        <v>0</v>
      </c>
      <c r="AE352">
        <v>105278.81</v>
      </c>
      <c r="AF352">
        <v>0</v>
      </c>
      <c r="AG352">
        <v>0</v>
      </c>
      <c r="AH352">
        <v>0</v>
      </c>
      <c r="AI352">
        <v>1.35</v>
      </c>
      <c r="AJ352">
        <v>1</v>
      </c>
      <c r="AK352">
        <v>1</v>
      </c>
      <c r="AL352">
        <v>1</v>
      </c>
      <c r="AM352">
        <v>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3</v>
      </c>
      <c r="AT352">
        <v>1</v>
      </c>
      <c r="AU352" t="s">
        <v>3</v>
      </c>
      <c r="AV352">
        <v>0</v>
      </c>
      <c r="AW352">
        <v>2</v>
      </c>
      <c r="AX352">
        <v>48177563</v>
      </c>
      <c r="AY352">
        <v>1</v>
      </c>
      <c r="AZ352">
        <v>0</v>
      </c>
      <c r="BA352">
        <v>301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105278.81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1</v>
      </c>
      <c r="BQ352">
        <v>105278.81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1</v>
      </c>
      <c r="CV352">
        <v>0</v>
      </c>
      <c r="CW352">
        <v>0</v>
      </c>
      <c r="CX352">
        <f>ROUND(Y352*Source!I218,7)</f>
        <v>8.8200000000000001E-2</v>
      </c>
      <c r="CY352">
        <f>AA352</f>
        <v>142126.39000000001</v>
      </c>
      <c r="CZ352">
        <f>AE352</f>
        <v>105278.81</v>
      </c>
      <c r="DA352">
        <f>AI352</f>
        <v>1.35</v>
      </c>
      <c r="DB352">
        <f t="shared" si="131"/>
        <v>105278.81</v>
      </c>
      <c r="DC352">
        <f t="shared" si="132"/>
        <v>0</v>
      </c>
      <c r="DD352" t="s">
        <v>3</v>
      </c>
      <c r="DE352" t="s">
        <v>3</v>
      </c>
      <c r="DF352">
        <f>ROUND(ROUND(AE352*AI352,2)*CX352,2)</f>
        <v>12535.55</v>
      </c>
      <c r="DG352">
        <f t="shared" si="126"/>
        <v>0</v>
      </c>
      <c r="DH352">
        <f t="shared" si="124"/>
        <v>0</v>
      </c>
      <c r="DI352">
        <f t="shared" si="125"/>
        <v>0</v>
      </c>
      <c r="DJ352">
        <f>DF352</f>
        <v>12535.55</v>
      </c>
      <c r="DK352">
        <v>0</v>
      </c>
      <c r="DL352" t="s">
        <v>3</v>
      </c>
      <c r="DM352">
        <v>0</v>
      </c>
      <c r="DN352" t="s">
        <v>3</v>
      </c>
      <c r="DO352">
        <v>0</v>
      </c>
    </row>
    <row r="353" spans="1:119" x14ac:dyDescent="0.2">
      <c r="A353">
        <f>ROW(Source!A218)</f>
        <v>218</v>
      </c>
      <c r="B353">
        <v>48176574</v>
      </c>
      <c r="C353">
        <v>48177549</v>
      </c>
      <c r="D353">
        <v>46056162</v>
      </c>
      <c r="E353">
        <v>1</v>
      </c>
      <c r="F353">
        <v>1</v>
      </c>
      <c r="G353">
        <v>1</v>
      </c>
      <c r="H353">
        <v>3</v>
      </c>
      <c r="I353" t="s">
        <v>230</v>
      </c>
      <c r="J353" t="s">
        <v>232</v>
      </c>
      <c r="K353" t="s">
        <v>231</v>
      </c>
      <c r="L353">
        <v>1348</v>
      </c>
      <c r="N353">
        <v>1009</v>
      </c>
      <c r="O353" t="s">
        <v>227</v>
      </c>
      <c r="P353" t="s">
        <v>227</v>
      </c>
      <c r="Q353">
        <v>1000</v>
      </c>
      <c r="W353">
        <v>0</v>
      </c>
      <c r="X353">
        <v>-619923545</v>
      </c>
      <c r="Y353">
        <f t="shared" si="127"/>
        <v>-1</v>
      </c>
      <c r="AA353">
        <v>142126.39000000001</v>
      </c>
      <c r="AB353">
        <v>0</v>
      </c>
      <c r="AC353">
        <v>0</v>
      </c>
      <c r="AD353">
        <v>0</v>
      </c>
      <c r="AE353">
        <v>105278.81</v>
      </c>
      <c r="AF353">
        <v>0</v>
      </c>
      <c r="AG353">
        <v>0</v>
      </c>
      <c r="AH353">
        <v>0</v>
      </c>
      <c r="AI353">
        <v>1.35</v>
      </c>
      <c r="AJ353">
        <v>1</v>
      </c>
      <c r="AK353">
        <v>1</v>
      </c>
      <c r="AL353">
        <v>1</v>
      </c>
      <c r="AM353">
        <v>0</v>
      </c>
      <c r="AN353">
        <v>0</v>
      </c>
      <c r="AO353">
        <v>0</v>
      </c>
      <c r="AP353">
        <v>1</v>
      </c>
      <c r="AQ353">
        <v>0</v>
      </c>
      <c r="AR353">
        <v>0</v>
      </c>
      <c r="AS353" t="s">
        <v>3</v>
      </c>
      <c r="AT353">
        <v>-1</v>
      </c>
      <c r="AU353" t="s">
        <v>3</v>
      </c>
      <c r="AV353">
        <v>0</v>
      </c>
      <c r="AW353">
        <v>1</v>
      </c>
      <c r="AX353">
        <v>-1</v>
      </c>
      <c r="AY353">
        <v>0</v>
      </c>
      <c r="AZ353">
        <v>0</v>
      </c>
      <c r="BA353" t="s">
        <v>3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CV353">
        <v>0</v>
      </c>
      <c r="CW353">
        <v>0</v>
      </c>
      <c r="CX353">
        <f>ROUND(Y353*Source!I218,7)</f>
        <v>-8.8200000000000001E-2</v>
      </c>
      <c r="CY353">
        <f>AA353</f>
        <v>142126.39000000001</v>
      </c>
      <c r="CZ353">
        <f>AE353</f>
        <v>105278.81</v>
      </c>
      <c r="DA353">
        <f>AI353</f>
        <v>1.35</v>
      </c>
      <c r="DB353">
        <f t="shared" si="131"/>
        <v>-105278.81</v>
      </c>
      <c r="DC353">
        <f t="shared" si="132"/>
        <v>0</v>
      </c>
      <c r="DD353" t="s">
        <v>3</v>
      </c>
      <c r="DE353" t="s">
        <v>3</v>
      </c>
      <c r="DF353">
        <f>ROUND(ROUND(AE353*AI353,2)*CX353,2)</f>
        <v>-12535.55</v>
      </c>
      <c r="DG353">
        <f t="shared" si="126"/>
        <v>0</v>
      </c>
      <c r="DH353">
        <f t="shared" si="124"/>
        <v>0</v>
      </c>
      <c r="DI353">
        <f t="shared" si="125"/>
        <v>0</v>
      </c>
      <c r="DJ353">
        <f>DF353</f>
        <v>-12535.55</v>
      </c>
      <c r="DK353">
        <v>0</v>
      </c>
      <c r="DL353" t="s">
        <v>3</v>
      </c>
      <c r="DM353">
        <v>0</v>
      </c>
      <c r="DN353" t="s">
        <v>3</v>
      </c>
      <c r="DO353">
        <v>0</v>
      </c>
    </row>
    <row r="354" spans="1:119" x14ac:dyDescent="0.2">
      <c r="A354">
        <f>ROW(Source!A218)</f>
        <v>218</v>
      </c>
      <c r="B354">
        <v>48176574</v>
      </c>
      <c r="C354">
        <v>48177549</v>
      </c>
      <c r="D354">
        <v>46060552</v>
      </c>
      <c r="E354">
        <v>1</v>
      </c>
      <c r="F354">
        <v>1</v>
      </c>
      <c r="G354">
        <v>1</v>
      </c>
      <c r="H354">
        <v>3</v>
      </c>
      <c r="I354" t="s">
        <v>234</v>
      </c>
      <c r="J354" t="s">
        <v>236</v>
      </c>
      <c r="K354" t="s">
        <v>235</v>
      </c>
      <c r="L354">
        <v>1348</v>
      </c>
      <c r="N354">
        <v>1009</v>
      </c>
      <c r="O354" t="s">
        <v>227</v>
      </c>
      <c r="P354" t="s">
        <v>227</v>
      </c>
      <c r="Q354">
        <v>1000</v>
      </c>
      <c r="W354">
        <v>0</v>
      </c>
      <c r="X354">
        <v>32976572</v>
      </c>
      <c r="Y354">
        <f t="shared" si="127"/>
        <v>1</v>
      </c>
      <c r="AA354">
        <v>48786.5</v>
      </c>
      <c r="AB354">
        <v>0</v>
      </c>
      <c r="AC354">
        <v>0</v>
      </c>
      <c r="AD354">
        <v>0</v>
      </c>
      <c r="AE354">
        <v>69695</v>
      </c>
      <c r="AF354">
        <v>0</v>
      </c>
      <c r="AG354">
        <v>0</v>
      </c>
      <c r="AH354">
        <v>0</v>
      </c>
      <c r="AI354">
        <v>0.7</v>
      </c>
      <c r="AJ354">
        <v>1</v>
      </c>
      <c r="AK354">
        <v>1</v>
      </c>
      <c r="AL354">
        <v>1</v>
      </c>
      <c r="AM354">
        <v>0</v>
      </c>
      <c r="AN354">
        <v>0</v>
      </c>
      <c r="AO354">
        <v>0</v>
      </c>
      <c r="AP354">
        <v>1</v>
      </c>
      <c r="AQ354">
        <v>0</v>
      </c>
      <c r="AR354">
        <v>0</v>
      </c>
      <c r="AS354" t="s">
        <v>3</v>
      </c>
      <c r="AT354">
        <v>1</v>
      </c>
      <c r="AU354" t="s">
        <v>3</v>
      </c>
      <c r="AV354">
        <v>0</v>
      </c>
      <c r="AW354">
        <v>1</v>
      </c>
      <c r="AX354">
        <v>-1</v>
      </c>
      <c r="AY354">
        <v>0</v>
      </c>
      <c r="AZ354">
        <v>0</v>
      </c>
      <c r="BA354" t="s">
        <v>3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V354">
        <v>0</v>
      </c>
      <c r="CW354">
        <v>0</v>
      </c>
      <c r="CX354">
        <f>ROUND(Y354*Source!I218,7)</f>
        <v>8.8200000000000001E-2</v>
      </c>
      <c r="CY354">
        <f>AA354</f>
        <v>48786.5</v>
      </c>
      <c r="CZ354">
        <f>AE354</f>
        <v>69695</v>
      </c>
      <c r="DA354">
        <f>AI354</f>
        <v>0.7</v>
      </c>
      <c r="DB354">
        <f t="shared" si="131"/>
        <v>69695</v>
      </c>
      <c r="DC354">
        <f t="shared" si="132"/>
        <v>0</v>
      </c>
      <c r="DD354" t="s">
        <v>3</v>
      </c>
      <c r="DE354" t="s">
        <v>3</v>
      </c>
      <c r="DF354">
        <f>ROUND(ROUND(AE354*AI354,2)*CX354,2)</f>
        <v>4302.97</v>
      </c>
      <c r="DG354">
        <f t="shared" si="126"/>
        <v>0</v>
      </c>
      <c r="DH354">
        <f t="shared" si="124"/>
        <v>0</v>
      </c>
      <c r="DI354">
        <f t="shared" si="125"/>
        <v>0</v>
      </c>
      <c r="DJ354">
        <f>DF354</f>
        <v>4302.97</v>
      </c>
      <c r="DK354">
        <v>0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">
      <c r="A355">
        <f>ROW(Source!A222)</f>
        <v>222</v>
      </c>
      <c r="B355">
        <v>48176574</v>
      </c>
      <c r="C355">
        <v>48177567</v>
      </c>
      <c r="D355">
        <v>45910077</v>
      </c>
      <c r="E355">
        <v>115</v>
      </c>
      <c r="F355">
        <v>1</v>
      </c>
      <c r="G355">
        <v>1</v>
      </c>
      <c r="H355">
        <v>1</v>
      </c>
      <c r="I355" t="s">
        <v>499</v>
      </c>
      <c r="J355" t="s">
        <v>3</v>
      </c>
      <c r="K355" t="s">
        <v>500</v>
      </c>
      <c r="L355">
        <v>1191</v>
      </c>
      <c r="N355">
        <v>1013</v>
      </c>
      <c r="O355" t="s">
        <v>476</v>
      </c>
      <c r="P355" t="s">
        <v>476</v>
      </c>
      <c r="Q355">
        <v>1</v>
      </c>
      <c r="W355">
        <v>0</v>
      </c>
      <c r="X355">
        <v>726946847</v>
      </c>
      <c r="Y355">
        <f t="shared" si="127"/>
        <v>66.8</v>
      </c>
      <c r="AA355">
        <v>0</v>
      </c>
      <c r="AB355">
        <v>0</v>
      </c>
      <c r="AC355">
        <v>0</v>
      </c>
      <c r="AD355">
        <v>712.57</v>
      </c>
      <c r="AE355">
        <v>0</v>
      </c>
      <c r="AF355">
        <v>0</v>
      </c>
      <c r="AG355">
        <v>0</v>
      </c>
      <c r="AH355">
        <v>712.57</v>
      </c>
      <c r="AI355">
        <v>1</v>
      </c>
      <c r="AJ355">
        <v>1</v>
      </c>
      <c r="AK355">
        <v>1</v>
      </c>
      <c r="AL355">
        <v>1</v>
      </c>
      <c r="AM355">
        <v>-2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3</v>
      </c>
      <c r="AT355">
        <v>66.8</v>
      </c>
      <c r="AU355" t="s">
        <v>3</v>
      </c>
      <c r="AV355">
        <v>1</v>
      </c>
      <c r="AW355">
        <v>2</v>
      </c>
      <c r="AX355">
        <v>48177577</v>
      </c>
      <c r="AY355">
        <v>2</v>
      </c>
      <c r="AZ355">
        <v>131072</v>
      </c>
      <c r="BA355">
        <v>302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47599.675999999999</v>
      </c>
      <c r="BN355">
        <v>66.8</v>
      </c>
      <c r="BO355">
        <v>0</v>
      </c>
      <c r="BP355">
        <v>1</v>
      </c>
      <c r="BQ355">
        <v>0</v>
      </c>
      <c r="BR355">
        <v>0</v>
      </c>
      <c r="BS355">
        <v>0</v>
      </c>
      <c r="BT355">
        <v>47599.675999999999</v>
      </c>
      <c r="BU355">
        <v>66.8</v>
      </c>
      <c r="BV355">
        <v>0</v>
      </c>
      <c r="BW355">
        <v>1</v>
      </c>
      <c r="CU355">
        <f>ROUND(AT355*Source!I222*AH355*AL355,2)</f>
        <v>7139.95</v>
      </c>
      <c r="CV355">
        <f>ROUND(Y355*Source!I222,7)</f>
        <v>10.02</v>
      </c>
      <c r="CW355">
        <v>0</v>
      </c>
      <c r="CX355">
        <f>ROUND(Y355*Source!I222,7)</f>
        <v>10.02</v>
      </c>
      <c r="CY355">
        <f>AD355</f>
        <v>712.57</v>
      </c>
      <c r="CZ355">
        <f>AH355</f>
        <v>712.57</v>
      </c>
      <c r="DA355">
        <f>AL355</f>
        <v>1</v>
      </c>
      <c r="DB355">
        <f t="shared" si="131"/>
        <v>47599.68</v>
      </c>
      <c r="DC355">
        <f t="shared" si="132"/>
        <v>0</v>
      </c>
      <c r="DD355" t="s">
        <v>3</v>
      </c>
      <c r="DE355" t="s">
        <v>3</v>
      </c>
      <c r="DF355">
        <f t="shared" ref="DF355:DF360" si="138">ROUND(ROUND(AE355,2)*CX355,2)</f>
        <v>0</v>
      </c>
      <c r="DG355">
        <f t="shared" si="126"/>
        <v>0</v>
      </c>
      <c r="DH355">
        <f t="shared" si="124"/>
        <v>0</v>
      </c>
      <c r="DI355">
        <f t="shared" si="125"/>
        <v>7139.95</v>
      </c>
      <c r="DJ355">
        <f>DI355</f>
        <v>7139.95</v>
      </c>
      <c r="DK355">
        <v>1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">
      <c r="A356">
        <f>ROW(Source!A222)</f>
        <v>222</v>
      </c>
      <c r="B356">
        <v>48176574</v>
      </c>
      <c r="C356">
        <v>48177567</v>
      </c>
      <c r="D356">
        <v>45910359</v>
      </c>
      <c r="E356">
        <v>115</v>
      </c>
      <c r="F356">
        <v>1</v>
      </c>
      <c r="G356">
        <v>1</v>
      </c>
      <c r="H356">
        <v>1</v>
      </c>
      <c r="I356" t="s">
        <v>474</v>
      </c>
      <c r="J356" t="s">
        <v>3</v>
      </c>
      <c r="K356" t="s">
        <v>475</v>
      </c>
      <c r="L356">
        <v>1191</v>
      </c>
      <c r="N356">
        <v>1013</v>
      </c>
      <c r="O356" t="s">
        <v>476</v>
      </c>
      <c r="P356" t="s">
        <v>476</v>
      </c>
      <c r="Q356">
        <v>1</v>
      </c>
      <c r="W356">
        <v>0</v>
      </c>
      <c r="X356">
        <v>-1417349443</v>
      </c>
      <c r="Y356">
        <f t="shared" si="127"/>
        <v>27.06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1</v>
      </c>
      <c r="AJ356">
        <v>1</v>
      </c>
      <c r="AK356">
        <v>1</v>
      </c>
      <c r="AL356">
        <v>1</v>
      </c>
      <c r="AM356">
        <v>-2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3</v>
      </c>
      <c r="AT356">
        <v>27.06</v>
      </c>
      <c r="AU356" t="s">
        <v>3</v>
      </c>
      <c r="AV356">
        <v>2</v>
      </c>
      <c r="AW356">
        <v>2</v>
      </c>
      <c r="AX356">
        <v>48177578</v>
      </c>
      <c r="AY356">
        <v>1</v>
      </c>
      <c r="AZ356">
        <v>0</v>
      </c>
      <c r="BA356">
        <v>303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V356">
        <v>0</v>
      </c>
      <c r="CW356">
        <v>0</v>
      </c>
      <c r="CX356">
        <f>ROUND(Y356*Source!I222,7)</f>
        <v>4.0590000000000002</v>
      </c>
      <c r="CY356">
        <f>AD356</f>
        <v>0</v>
      </c>
      <c r="CZ356">
        <f>AH356</f>
        <v>0</v>
      </c>
      <c r="DA356">
        <f>AL356</f>
        <v>1</v>
      </c>
      <c r="DB356">
        <f t="shared" si="131"/>
        <v>0</v>
      </c>
      <c r="DC356">
        <f t="shared" si="132"/>
        <v>0</v>
      </c>
      <c r="DD356" t="s">
        <v>3</v>
      </c>
      <c r="DE356" t="s">
        <v>3</v>
      </c>
      <c r="DF356">
        <f t="shared" si="138"/>
        <v>0</v>
      </c>
      <c r="DG356">
        <f t="shared" si="126"/>
        <v>0</v>
      </c>
      <c r="DH356">
        <f t="shared" si="124"/>
        <v>0</v>
      </c>
      <c r="DI356">
        <f t="shared" si="125"/>
        <v>0</v>
      </c>
      <c r="DJ356">
        <f>DI356</f>
        <v>0</v>
      </c>
      <c r="DK356">
        <v>0</v>
      </c>
      <c r="DL356" t="s">
        <v>3</v>
      </c>
      <c r="DM356">
        <v>0</v>
      </c>
      <c r="DN356" t="s">
        <v>3</v>
      </c>
      <c r="DO356">
        <v>0</v>
      </c>
    </row>
    <row r="357" spans="1:119" x14ac:dyDescent="0.2">
      <c r="A357">
        <f>ROW(Source!A222)</f>
        <v>222</v>
      </c>
      <c r="B357">
        <v>48176574</v>
      </c>
      <c r="C357">
        <v>48177567</v>
      </c>
      <c r="D357">
        <v>46128463</v>
      </c>
      <c r="E357">
        <v>1</v>
      </c>
      <c r="F357">
        <v>1</v>
      </c>
      <c r="G357">
        <v>1</v>
      </c>
      <c r="H357">
        <v>2</v>
      </c>
      <c r="I357" t="s">
        <v>504</v>
      </c>
      <c r="J357" t="s">
        <v>505</v>
      </c>
      <c r="K357" t="s">
        <v>506</v>
      </c>
      <c r="L357">
        <v>1368</v>
      </c>
      <c r="N357">
        <v>1011</v>
      </c>
      <c r="O357" t="s">
        <v>480</v>
      </c>
      <c r="P357" t="s">
        <v>480</v>
      </c>
      <c r="Q357">
        <v>1</v>
      </c>
      <c r="W357">
        <v>0</v>
      </c>
      <c r="X357">
        <v>-208228746</v>
      </c>
      <c r="Y357">
        <f t="shared" si="127"/>
        <v>3.6</v>
      </c>
      <c r="AA357">
        <v>0</v>
      </c>
      <c r="AB357">
        <v>1488.78</v>
      </c>
      <c r="AC357">
        <v>1051.33</v>
      </c>
      <c r="AD357">
        <v>0</v>
      </c>
      <c r="AE357">
        <v>0</v>
      </c>
      <c r="AF357">
        <v>1488.78</v>
      </c>
      <c r="AG357">
        <v>1051.33</v>
      </c>
      <c r="AH357">
        <v>0</v>
      </c>
      <c r="AI357">
        <v>1</v>
      </c>
      <c r="AJ357">
        <v>1</v>
      </c>
      <c r="AK357">
        <v>1</v>
      </c>
      <c r="AL357">
        <v>1</v>
      </c>
      <c r="AM357">
        <v>-2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3</v>
      </c>
      <c r="AT357">
        <v>3.6</v>
      </c>
      <c r="AU357" t="s">
        <v>3</v>
      </c>
      <c r="AV357">
        <v>0</v>
      </c>
      <c r="AW357">
        <v>2</v>
      </c>
      <c r="AX357">
        <v>48177579</v>
      </c>
      <c r="AY357">
        <v>2</v>
      </c>
      <c r="AZ357">
        <v>98304</v>
      </c>
      <c r="BA357">
        <v>304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5359.6080000000002</v>
      </c>
      <c r="BL357">
        <v>3784.788</v>
      </c>
      <c r="BM357">
        <v>0</v>
      </c>
      <c r="BN357">
        <v>0</v>
      </c>
      <c r="BO357">
        <v>3.6</v>
      </c>
      <c r="BP357">
        <v>1</v>
      </c>
      <c r="BQ357">
        <v>0</v>
      </c>
      <c r="BR357">
        <v>5359.6080000000002</v>
      </c>
      <c r="BS357">
        <v>3784.788</v>
      </c>
      <c r="BT357">
        <v>0</v>
      </c>
      <c r="BU357">
        <v>0</v>
      </c>
      <c r="BV357">
        <v>3.6</v>
      </c>
      <c r="BW357">
        <v>1</v>
      </c>
      <c r="CV357">
        <v>0</v>
      </c>
      <c r="CW357">
        <f>ROUND(Y357*Source!I222*DO357,7)</f>
        <v>0.54</v>
      </c>
      <c r="CX357">
        <f>ROUND(Y357*Source!I222,7)</f>
        <v>0.54</v>
      </c>
      <c r="CY357">
        <f>AB357</f>
        <v>1488.78</v>
      </c>
      <c r="CZ357">
        <f>AF357</f>
        <v>1488.78</v>
      </c>
      <c r="DA357">
        <f>AJ357</f>
        <v>1</v>
      </c>
      <c r="DB357">
        <f t="shared" si="131"/>
        <v>5359.61</v>
      </c>
      <c r="DC357">
        <f t="shared" si="132"/>
        <v>3784.79</v>
      </c>
      <c r="DD357" t="s">
        <v>3</v>
      </c>
      <c r="DE357" t="s">
        <v>3</v>
      </c>
      <c r="DF357">
        <f t="shared" si="138"/>
        <v>0</v>
      </c>
      <c r="DG357">
        <f t="shared" si="126"/>
        <v>803.94</v>
      </c>
      <c r="DH357">
        <f t="shared" si="124"/>
        <v>567.72</v>
      </c>
      <c r="DI357">
        <f t="shared" si="125"/>
        <v>0</v>
      </c>
      <c r="DJ357">
        <f>DG357+DH357</f>
        <v>1371.66</v>
      </c>
      <c r="DK357">
        <v>1</v>
      </c>
      <c r="DL357" t="s">
        <v>481</v>
      </c>
      <c r="DM357">
        <v>6</v>
      </c>
      <c r="DN357" t="s">
        <v>476</v>
      </c>
      <c r="DO357">
        <v>1</v>
      </c>
    </row>
    <row r="358" spans="1:119" x14ac:dyDescent="0.2">
      <c r="A358">
        <f>ROW(Source!A222)</f>
        <v>222</v>
      </c>
      <c r="B358">
        <v>48176574</v>
      </c>
      <c r="C358">
        <v>48177567</v>
      </c>
      <c r="D358">
        <v>46128476</v>
      </c>
      <c r="E358">
        <v>1</v>
      </c>
      <c r="F358">
        <v>1</v>
      </c>
      <c r="G358">
        <v>1</v>
      </c>
      <c r="H358">
        <v>2</v>
      </c>
      <c r="I358" t="s">
        <v>539</v>
      </c>
      <c r="J358" t="s">
        <v>540</v>
      </c>
      <c r="K358" t="s">
        <v>541</v>
      </c>
      <c r="L358">
        <v>1368</v>
      </c>
      <c r="N358">
        <v>1011</v>
      </c>
      <c r="O358" t="s">
        <v>480</v>
      </c>
      <c r="P358" t="s">
        <v>480</v>
      </c>
      <c r="Q358">
        <v>1</v>
      </c>
      <c r="W358">
        <v>0</v>
      </c>
      <c r="X358">
        <v>1573080435</v>
      </c>
      <c r="Y358">
        <f t="shared" si="127"/>
        <v>18.2</v>
      </c>
      <c r="AA358">
        <v>0</v>
      </c>
      <c r="AB358">
        <v>2163.19</v>
      </c>
      <c r="AC358">
        <v>1051.33</v>
      </c>
      <c r="AD358">
        <v>0</v>
      </c>
      <c r="AE358">
        <v>0</v>
      </c>
      <c r="AF358">
        <v>1703.3</v>
      </c>
      <c r="AG358">
        <v>1051.33</v>
      </c>
      <c r="AH358">
        <v>0</v>
      </c>
      <c r="AI358">
        <v>1</v>
      </c>
      <c r="AJ358">
        <v>1.27</v>
      </c>
      <c r="AK358">
        <v>1</v>
      </c>
      <c r="AL358">
        <v>1</v>
      </c>
      <c r="AM358">
        <v>2</v>
      </c>
      <c r="AN358">
        <v>0</v>
      </c>
      <c r="AO358">
        <v>0</v>
      </c>
      <c r="AP358">
        <v>1</v>
      </c>
      <c r="AQ358">
        <v>1</v>
      </c>
      <c r="AR358">
        <v>0</v>
      </c>
      <c r="AS358" t="s">
        <v>3</v>
      </c>
      <c r="AT358">
        <v>18.2</v>
      </c>
      <c r="AU358" t="s">
        <v>3</v>
      </c>
      <c r="AV358">
        <v>0</v>
      </c>
      <c r="AW358">
        <v>2</v>
      </c>
      <c r="AX358">
        <v>48177580</v>
      </c>
      <c r="AY358">
        <v>2</v>
      </c>
      <c r="AZ358">
        <v>65536</v>
      </c>
      <c r="BA358">
        <v>305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31000.059999999998</v>
      </c>
      <c r="BL358">
        <v>19134.205999999998</v>
      </c>
      <c r="BM358">
        <v>0</v>
      </c>
      <c r="BN358">
        <v>0</v>
      </c>
      <c r="BO358">
        <v>18.2</v>
      </c>
      <c r="BP358">
        <v>1</v>
      </c>
      <c r="BQ358">
        <v>0</v>
      </c>
      <c r="BR358">
        <v>31000.059999999998</v>
      </c>
      <c r="BS358">
        <v>19134.205999999998</v>
      </c>
      <c r="BT358">
        <v>0</v>
      </c>
      <c r="BU358">
        <v>0</v>
      </c>
      <c r="BV358">
        <v>18.2</v>
      </c>
      <c r="BW358">
        <v>1</v>
      </c>
      <c r="CV358">
        <v>0</v>
      </c>
      <c r="CW358">
        <f>ROUND(Y358*Source!I222*DO358,7)</f>
        <v>2.73</v>
      </c>
      <c r="CX358">
        <f>ROUND(Y358*Source!I222,7)</f>
        <v>2.73</v>
      </c>
      <c r="CY358">
        <f>AB358</f>
        <v>2163.19</v>
      </c>
      <c r="CZ358">
        <f>AF358</f>
        <v>1703.3</v>
      </c>
      <c r="DA358">
        <f>AJ358</f>
        <v>1.27</v>
      </c>
      <c r="DB358">
        <f t="shared" si="131"/>
        <v>31000.06</v>
      </c>
      <c r="DC358">
        <f t="shared" si="132"/>
        <v>19134.21</v>
      </c>
      <c r="DD358" t="s">
        <v>3</v>
      </c>
      <c r="DE358" t="s">
        <v>3</v>
      </c>
      <c r="DF358">
        <f t="shared" si="138"/>
        <v>0</v>
      </c>
      <c r="DG358">
        <f>ROUND(ROUND(AF358*AJ358,2)*CX358,2)</f>
        <v>5905.51</v>
      </c>
      <c r="DH358">
        <f t="shared" si="124"/>
        <v>2870.13</v>
      </c>
      <c r="DI358">
        <f t="shared" si="125"/>
        <v>0</v>
      </c>
      <c r="DJ358">
        <f>DG358+DH358</f>
        <v>8775.64</v>
      </c>
      <c r="DK358">
        <v>0</v>
      </c>
      <c r="DL358" t="s">
        <v>481</v>
      </c>
      <c r="DM358">
        <v>6</v>
      </c>
      <c r="DN358" t="s">
        <v>476</v>
      </c>
      <c r="DO358">
        <v>1</v>
      </c>
    </row>
    <row r="359" spans="1:119" x14ac:dyDescent="0.2">
      <c r="A359">
        <f>ROW(Source!A222)</f>
        <v>222</v>
      </c>
      <c r="B359">
        <v>48176574</v>
      </c>
      <c r="C359">
        <v>48177567</v>
      </c>
      <c r="D359">
        <v>46129773</v>
      </c>
      <c r="E359">
        <v>1</v>
      </c>
      <c r="F359">
        <v>1</v>
      </c>
      <c r="G359">
        <v>1</v>
      </c>
      <c r="H359">
        <v>2</v>
      </c>
      <c r="I359" t="s">
        <v>513</v>
      </c>
      <c r="J359" t="s">
        <v>514</v>
      </c>
      <c r="K359" t="s">
        <v>515</v>
      </c>
      <c r="L359">
        <v>1368</v>
      </c>
      <c r="N359">
        <v>1011</v>
      </c>
      <c r="O359" t="s">
        <v>480</v>
      </c>
      <c r="P359" t="s">
        <v>480</v>
      </c>
      <c r="Q359">
        <v>1</v>
      </c>
      <c r="W359">
        <v>0</v>
      </c>
      <c r="X359">
        <v>-1370349894</v>
      </c>
      <c r="Y359">
        <f t="shared" si="127"/>
        <v>5.26</v>
      </c>
      <c r="AA359">
        <v>0</v>
      </c>
      <c r="AB359">
        <v>572.77</v>
      </c>
      <c r="AC359">
        <v>782.65</v>
      </c>
      <c r="AD359">
        <v>0</v>
      </c>
      <c r="AE359">
        <v>0</v>
      </c>
      <c r="AF359">
        <v>572.77</v>
      </c>
      <c r="AG359">
        <v>782.65</v>
      </c>
      <c r="AH359">
        <v>0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3</v>
      </c>
      <c r="AT359">
        <v>5.26</v>
      </c>
      <c r="AU359" t="s">
        <v>3</v>
      </c>
      <c r="AV359">
        <v>0</v>
      </c>
      <c r="AW359">
        <v>2</v>
      </c>
      <c r="AX359">
        <v>48177581</v>
      </c>
      <c r="AY359">
        <v>2</v>
      </c>
      <c r="AZ359">
        <v>98304</v>
      </c>
      <c r="BA359">
        <v>306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3012.7701999999999</v>
      </c>
      <c r="BL359">
        <v>4116.7389999999996</v>
      </c>
      <c r="BM359">
        <v>0</v>
      </c>
      <c r="BN359">
        <v>0</v>
      </c>
      <c r="BO359">
        <v>5.26</v>
      </c>
      <c r="BP359">
        <v>1</v>
      </c>
      <c r="BQ359">
        <v>0</v>
      </c>
      <c r="BR359">
        <v>3012.7701999999999</v>
      </c>
      <c r="BS359">
        <v>4116.7389999999996</v>
      </c>
      <c r="BT359">
        <v>0</v>
      </c>
      <c r="BU359">
        <v>0</v>
      </c>
      <c r="BV359">
        <v>5.26</v>
      </c>
      <c r="BW359">
        <v>1</v>
      </c>
      <c r="CV359">
        <v>0</v>
      </c>
      <c r="CW359">
        <f>ROUND(Y359*Source!I222*DO359,7)</f>
        <v>0.78900000000000003</v>
      </c>
      <c r="CX359">
        <f>ROUND(Y359*Source!I222,7)</f>
        <v>0.78900000000000003</v>
      </c>
      <c r="CY359">
        <f>AB359</f>
        <v>572.77</v>
      </c>
      <c r="CZ359">
        <f>AF359</f>
        <v>572.77</v>
      </c>
      <c r="DA359">
        <f>AJ359</f>
        <v>1</v>
      </c>
      <c r="DB359">
        <f t="shared" si="131"/>
        <v>3012.77</v>
      </c>
      <c r="DC359">
        <f t="shared" si="132"/>
        <v>4116.74</v>
      </c>
      <c r="DD359" t="s">
        <v>3</v>
      </c>
      <c r="DE359" t="s">
        <v>3</v>
      </c>
      <c r="DF359">
        <f t="shared" si="138"/>
        <v>0</v>
      </c>
      <c r="DG359">
        <f t="shared" ref="DG359:DG366" si="139">ROUND(ROUND(AF359,2)*CX359,2)</f>
        <v>451.92</v>
      </c>
      <c r="DH359">
        <f t="shared" si="124"/>
        <v>617.51</v>
      </c>
      <c r="DI359">
        <f t="shared" si="125"/>
        <v>0</v>
      </c>
      <c r="DJ359">
        <f>DG359+DH359</f>
        <v>1069.43</v>
      </c>
      <c r="DK359">
        <v>1</v>
      </c>
      <c r="DL359" t="s">
        <v>516</v>
      </c>
      <c r="DM359">
        <v>4</v>
      </c>
      <c r="DN359" t="s">
        <v>476</v>
      </c>
      <c r="DO359">
        <v>1</v>
      </c>
    </row>
    <row r="360" spans="1:119" x14ac:dyDescent="0.2">
      <c r="A360">
        <f>ROW(Source!A222)</f>
        <v>222</v>
      </c>
      <c r="B360">
        <v>48176574</v>
      </c>
      <c r="C360">
        <v>48177567</v>
      </c>
      <c r="D360">
        <v>0</v>
      </c>
      <c r="E360">
        <v>1</v>
      </c>
      <c r="F360">
        <v>1</v>
      </c>
      <c r="G360">
        <v>1</v>
      </c>
      <c r="H360">
        <v>3</v>
      </c>
      <c r="I360" t="s">
        <v>527</v>
      </c>
      <c r="J360" t="s">
        <v>3</v>
      </c>
      <c r="K360" t="s">
        <v>528</v>
      </c>
      <c r="L360">
        <v>1339</v>
      </c>
      <c r="N360">
        <v>1007</v>
      </c>
      <c r="O360" t="s">
        <v>51</v>
      </c>
      <c r="P360" t="s">
        <v>51</v>
      </c>
      <c r="Q360">
        <v>1</v>
      </c>
      <c r="W360">
        <v>0</v>
      </c>
      <c r="X360">
        <v>-157982121</v>
      </c>
      <c r="Y360">
        <f t="shared" si="127"/>
        <v>0.71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1</v>
      </c>
      <c r="AJ360">
        <v>1</v>
      </c>
      <c r="AK360">
        <v>1</v>
      </c>
      <c r="AL360">
        <v>1</v>
      </c>
      <c r="AM360">
        <v>0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3</v>
      </c>
      <c r="AT360">
        <v>0.71</v>
      </c>
      <c r="AU360" t="s">
        <v>3</v>
      </c>
      <c r="AV360">
        <v>0</v>
      </c>
      <c r="AW360">
        <v>2</v>
      </c>
      <c r="AX360">
        <v>48177582</v>
      </c>
      <c r="AY360">
        <v>1</v>
      </c>
      <c r="AZ360">
        <v>0</v>
      </c>
      <c r="BA360">
        <v>307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CV360">
        <v>0</v>
      </c>
      <c r="CW360">
        <v>0</v>
      </c>
      <c r="CX360">
        <f>ROUND(Y360*Source!I222,7)</f>
        <v>0.1065</v>
      </c>
      <c r="CY360">
        <f>AA360</f>
        <v>0</v>
      </c>
      <c r="CZ360">
        <f>AE360</f>
        <v>0</v>
      </c>
      <c r="DA360">
        <f>AI360</f>
        <v>1</v>
      </c>
      <c r="DB360">
        <f t="shared" si="131"/>
        <v>0</v>
      </c>
      <c r="DC360">
        <f t="shared" si="132"/>
        <v>0</v>
      </c>
      <c r="DD360" t="s">
        <v>3</v>
      </c>
      <c r="DE360" t="s">
        <v>3</v>
      </c>
      <c r="DF360">
        <f t="shared" si="138"/>
        <v>0</v>
      </c>
      <c r="DG360">
        <f t="shared" si="139"/>
        <v>0</v>
      </c>
      <c r="DH360">
        <f t="shared" si="124"/>
        <v>0</v>
      </c>
      <c r="DI360">
        <f t="shared" si="125"/>
        <v>0</v>
      </c>
      <c r="DJ360">
        <f>DF360</f>
        <v>0</v>
      </c>
      <c r="DK360">
        <v>0</v>
      </c>
      <c r="DL360" t="s">
        <v>3</v>
      </c>
      <c r="DM360">
        <v>0</v>
      </c>
      <c r="DN360" t="s">
        <v>3</v>
      </c>
      <c r="DO360">
        <v>0</v>
      </c>
    </row>
    <row r="361" spans="1:119" x14ac:dyDescent="0.2">
      <c r="A361">
        <f>ROW(Source!A222)</f>
        <v>222</v>
      </c>
      <c r="B361">
        <v>48176574</v>
      </c>
      <c r="C361">
        <v>48177567</v>
      </c>
      <c r="D361">
        <v>46051303</v>
      </c>
      <c r="E361">
        <v>1</v>
      </c>
      <c r="F361">
        <v>1</v>
      </c>
      <c r="G361">
        <v>1</v>
      </c>
      <c r="H361">
        <v>3</v>
      </c>
      <c r="I361" t="s">
        <v>584</v>
      </c>
      <c r="J361" t="s">
        <v>585</v>
      </c>
      <c r="K361" t="s">
        <v>586</v>
      </c>
      <c r="L361">
        <v>1339</v>
      </c>
      <c r="N361">
        <v>1007</v>
      </c>
      <c r="O361" t="s">
        <v>51</v>
      </c>
      <c r="P361" t="s">
        <v>51</v>
      </c>
      <c r="Q361">
        <v>1</v>
      </c>
      <c r="W361">
        <v>0</v>
      </c>
      <c r="X361">
        <v>-1174331763</v>
      </c>
      <c r="Y361">
        <f t="shared" si="127"/>
        <v>1.65</v>
      </c>
      <c r="AA361">
        <v>4647.7</v>
      </c>
      <c r="AB361">
        <v>0</v>
      </c>
      <c r="AC361">
        <v>0</v>
      </c>
      <c r="AD361">
        <v>0</v>
      </c>
      <c r="AE361">
        <v>3778.62</v>
      </c>
      <c r="AF361">
        <v>0</v>
      </c>
      <c r="AG361">
        <v>0</v>
      </c>
      <c r="AH361">
        <v>0</v>
      </c>
      <c r="AI361">
        <v>1.23</v>
      </c>
      <c r="AJ361">
        <v>1</v>
      </c>
      <c r="AK361">
        <v>1</v>
      </c>
      <c r="AL361">
        <v>1</v>
      </c>
      <c r="AM361">
        <v>2</v>
      </c>
      <c r="AN361">
        <v>0</v>
      </c>
      <c r="AO361">
        <v>0</v>
      </c>
      <c r="AP361">
        <v>1</v>
      </c>
      <c r="AQ361">
        <v>1</v>
      </c>
      <c r="AR361">
        <v>0</v>
      </c>
      <c r="AS361" t="s">
        <v>3</v>
      </c>
      <c r="AT361">
        <v>1.65</v>
      </c>
      <c r="AU361" t="s">
        <v>3</v>
      </c>
      <c r="AV361">
        <v>0</v>
      </c>
      <c r="AW361">
        <v>2</v>
      </c>
      <c r="AX361">
        <v>48177583</v>
      </c>
      <c r="AY361">
        <v>1</v>
      </c>
      <c r="AZ361">
        <v>0</v>
      </c>
      <c r="BA361">
        <v>308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6234.722999999999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1</v>
      </c>
      <c r="BQ361">
        <v>6234.722999999999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1</v>
      </c>
      <c r="CV361">
        <v>0</v>
      </c>
      <c r="CW361">
        <v>0</v>
      </c>
      <c r="CX361">
        <f>ROUND(Y361*Source!I222,7)</f>
        <v>0.2475</v>
      </c>
      <c r="CY361">
        <f>AA361</f>
        <v>4647.7</v>
      </c>
      <c r="CZ361">
        <f>AE361</f>
        <v>3778.62</v>
      </c>
      <c r="DA361">
        <f>AI361</f>
        <v>1.23</v>
      </c>
      <c r="DB361">
        <f t="shared" si="131"/>
        <v>6234.72</v>
      </c>
      <c r="DC361">
        <f t="shared" si="132"/>
        <v>0</v>
      </c>
      <c r="DD361" t="s">
        <v>3</v>
      </c>
      <c r="DE361" t="s">
        <v>3</v>
      </c>
      <c r="DF361">
        <f>ROUND(ROUND(AE361*AI361,2)*CX361,2)</f>
        <v>1150.31</v>
      </c>
      <c r="DG361">
        <f t="shared" si="139"/>
        <v>0</v>
      </c>
      <c r="DH361">
        <f t="shared" si="124"/>
        <v>0</v>
      </c>
      <c r="DI361">
        <f t="shared" si="125"/>
        <v>0</v>
      </c>
      <c r="DJ361">
        <f>DF361</f>
        <v>1150.31</v>
      </c>
      <c r="DK361">
        <v>0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">
      <c r="A362">
        <f>ROW(Source!A222)</f>
        <v>222</v>
      </c>
      <c r="B362">
        <v>48176574</v>
      </c>
      <c r="C362">
        <v>48177567</v>
      </c>
      <c r="D362">
        <v>0</v>
      </c>
      <c r="E362">
        <v>1</v>
      </c>
      <c r="F362">
        <v>1</v>
      </c>
      <c r="G362">
        <v>1</v>
      </c>
      <c r="H362">
        <v>3</v>
      </c>
      <c r="I362" t="s">
        <v>587</v>
      </c>
      <c r="J362" t="s">
        <v>3</v>
      </c>
      <c r="K362" t="s">
        <v>588</v>
      </c>
      <c r="L362">
        <v>1371</v>
      </c>
      <c r="N362">
        <v>1013</v>
      </c>
      <c r="O362" t="s">
        <v>157</v>
      </c>
      <c r="P362" t="s">
        <v>157</v>
      </c>
      <c r="Q362">
        <v>1</v>
      </c>
      <c r="W362">
        <v>0</v>
      </c>
      <c r="X362">
        <v>1757280489</v>
      </c>
      <c r="Y362">
        <f t="shared" si="127"/>
        <v>100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1</v>
      </c>
      <c r="AJ362">
        <v>1</v>
      </c>
      <c r="AK362">
        <v>1</v>
      </c>
      <c r="AL362">
        <v>1</v>
      </c>
      <c r="AM362">
        <v>0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3</v>
      </c>
      <c r="AT362">
        <v>100</v>
      </c>
      <c r="AU362" t="s">
        <v>3</v>
      </c>
      <c r="AV362">
        <v>0</v>
      </c>
      <c r="AW362">
        <v>2</v>
      </c>
      <c r="AX362">
        <v>48177584</v>
      </c>
      <c r="AY362">
        <v>1</v>
      </c>
      <c r="AZ362">
        <v>0</v>
      </c>
      <c r="BA362">
        <v>309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CV362">
        <v>0</v>
      </c>
      <c r="CW362">
        <v>0</v>
      </c>
      <c r="CX362">
        <f>ROUND(Y362*Source!I222,7)</f>
        <v>15</v>
      </c>
      <c r="CY362">
        <f>AA362</f>
        <v>0</v>
      </c>
      <c r="CZ362">
        <f>AE362</f>
        <v>0</v>
      </c>
      <c r="DA362">
        <f>AI362</f>
        <v>1</v>
      </c>
      <c r="DB362">
        <f t="shared" si="131"/>
        <v>0</v>
      </c>
      <c r="DC362">
        <f t="shared" si="132"/>
        <v>0</v>
      </c>
      <c r="DD362" t="s">
        <v>3</v>
      </c>
      <c r="DE362" t="s">
        <v>3</v>
      </c>
      <c r="DF362">
        <f>ROUND(ROUND(AE362,2)*CX362,2)</f>
        <v>0</v>
      </c>
      <c r="DG362">
        <f t="shared" si="139"/>
        <v>0</v>
      </c>
      <c r="DH362">
        <f t="shared" si="124"/>
        <v>0</v>
      </c>
      <c r="DI362">
        <f t="shared" si="125"/>
        <v>0</v>
      </c>
      <c r="DJ362">
        <f>DF362</f>
        <v>0</v>
      </c>
      <c r="DK362">
        <v>0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">
      <c r="A363">
        <f>ROW(Source!A222)</f>
        <v>222</v>
      </c>
      <c r="B363">
        <v>48176574</v>
      </c>
      <c r="C363">
        <v>48177567</v>
      </c>
      <c r="D363">
        <v>46053288</v>
      </c>
      <c r="E363">
        <v>1</v>
      </c>
      <c r="F363">
        <v>1</v>
      </c>
      <c r="G363">
        <v>1</v>
      </c>
      <c r="H363">
        <v>3</v>
      </c>
      <c r="I363" t="s">
        <v>347</v>
      </c>
      <c r="J363" t="s">
        <v>349</v>
      </c>
      <c r="K363" t="s">
        <v>348</v>
      </c>
      <c r="L363">
        <v>1339</v>
      </c>
      <c r="N363">
        <v>1007</v>
      </c>
      <c r="O363" t="s">
        <v>51</v>
      </c>
      <c r="P363" t="s">
        <v>51</v>
      </c>
      <c r="Q363">
        <v>1</v>
      </c>
      <c r="W363">
        <v>0</v>
      </c>
      <c r="X363">
        <v>1101190132</v>
      </c>
      <c r="Y363">
        <f t="shared" si="127"/>
        <v>26.5</v>
      </c>
      <c r="AA363">
        <v>7548.59</v>
      </c>
      <c r="AB363">
        <v>0</v>
      </c>
      <c r="AC363">
        <v>0</v>
      </c>
      <c r="AD363">
        <v>0</v>
      </c>
      <c r="AE363">
        <v>5943.77</v>
      </c>
      <c r="AF363">
        <v>0</v>
      </c>
      <c r="AG363">
        <v>0</v>
      </c>
      <c r="AH363">
        <v>0</v>
      </c>
      <c r="AI363">
        <v>1.27</v>
      </c>
      <c r="AJ363">
        <v>1</v>
      </c>
      <c r="AK363">
        <v>1</v>
      </c>
      <c r="AL363">
        <v>1</v>
      </c>
      <c r="AM363">
        <v>2</v>
      </c>
      <c r="AN363">
        <v>0</v>
      </c>
      <c r="AO363">
        <v>0</v>
      </c>
      <c r="AP363">
        <v>1</v>
      </c>
      <c r="AQ363">
        <v>0</v>
      </c>
      <c r="AR363">
        <v>0</v>
      </c>
      <c r="AS363" t="s">
        <v>3</v>
      </c>
      <c r="AT363">
        <v>26.5</v>
      </c>
      <c r="AU363" t="s">
        <v>3</v>
      </c>
      <c r="AV363">
        <v>0</v>
      </c>
      <c r="AW363">
        <v>1</v>
      </c>
      <c r="AX363">
        <v>-1</v>
      </c>
      <c r="AY363">
        <v>0</v>
      </c>
      <c r="AZ363">
        <v>0</v>
      </c>
      <c r="BA363" t="s">
        <v>3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V363">
        <v>0</v>
      </c>
      <c r="CW363">
        <v>0</v>
      </c>
      <c r="CX363">
        <f>ROUND(Y363*Source!I222,7)</f>
        <v>3.9750000000000001</v>
      </c>
      <c r="CY363">
        <f>AA363</f>
        <v>7548.59</v>
      </c>
      <c r="CZ363">
        <f>AE363</f>
        <v>5943.77</v>
      </c>
      <c r="DA363">
        <f>AI363</f>
        <v>1.27</v>
      </c>
      <c r="DB363">
        <f t="shared" si="131"/>
        <v>157509.91</v>
      </c>
      <c r="DC363">
        <f t="shared" si="132"/>
        <v>0</v>
      </c>
      <c r="DD363" t="s">
        <v>3</v>
      </c>
      <c r="DE363" t="s">
        <v>3</v>
      </c>
      <c r="DF363">
        <f>ROUND(ROUND(AE363*AI363,2)*CX363,2)</f>
        <v>30005.65</v>
      </c>
      <c r="DG363">
        <f t="shared" si="139"/>
        <v>0</v>
      </c>
      <c r="DH363">
        <f t="shared" si="124"/>
        <v>0</v>
      </c>
      <c r="DI363">
        <f t="shared" si="125"/>
        <v>0</v>
      </c>
      <c r="DJ363">
        <f>DF363</f>
        <v>30005.65</v>
      </c>
      <c r="DK363">
        <v>0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">
      <c r="A364">
        <f>ROW(Source!A224)</f>
        <v>224</v>
      </c>
      <c r="B364">
        <v>48176574</v>
      </c>
      <c r="C364">
        <v>48177586</v>
      </c>
      <c r="D364">
        <v>45910070</v>
      </c>
      <c r="E364">
        <v>115</v>
      </c>
      <c r="F364">
        <v>1</v>
      </c>
      <c r="G364">
        <v>1</v>
      </c>
      <c r="H364">
        <v>1</v>
      </c>
      <c r="I364" t="s">
        <v>589</v>
      </c>
      <c r="J364" t="s">
        <v>3</v>
      </c>
      <c r="K364" t="s">
        <v>590</v>
      </c>
      <c r="L364">
        <v>1191</v>
      </c>
      <c r="N364">
        <v>1013</v>
      </c>
      <c r="O364" t="s">
        <v>476</v>
      </c>
      <c r="P364" t="s">
        <v>476</v>
      </c>
      <c r="Q364">
        <v>1</v>
      </c>
      <c r="W364">
        <v>0</v>
      </c>
      <c r="X364">
        <v>-1217921481</v>
      </c>
      <c r="Y364">
        <f t="shared" si="127"/>
        <v>125</v>
      </c>
      <c r="AA364">
        <v>0</v>
      </c>
      <c r="AB364">
        <v>0</v>
      </c>
      <c r="AC364">
        <v>0</v>
      </c>
      <c r="AD364">
        <v>695.04</v>
      </c>
      <c r="AE364">
        <v>0</v>
      </c>
      <c r="AF364">
        <v>0</v>
      </c>
      <c r="AG364">
        <v>0</v>
      </c>
      <c r="AH364">
        <v>695.04</v>
      </c>
      <c r="AI364">
        <v>1</v>
      </c>
      <c r="AJ364">
        <v>1</v>
      </c>
      <c r="AK364">
        <v>1</v>
      </c>
      <c r="AL364">
        <v>1</v>
      </c>
      <c r="AM364">
        <v>-2</v>
      </c>
      <c r="AN364">
        <v>0</v>
      </c>
      <c r="AO364">
        <v>0</v>
      </c>
      <c r="AP364">
        <v>1</v>
      </c>
      <c r="AQ364">
        <v>1</v>
      </c>
      <c r="AR364">
        <v>0</v>
      </c>
      <c r="AS364" t="s">
        <v>3</v>
      </c>
      <c r="AT364">
        <v>125</v>
      </c>
      <c r="AU364" t="s">
        <v>3</v>
      </c>
      <c r="AV364">
        <v>1</v>
      </c>
      <c r="AW364">
        <v>2</v>
      </c>
      <c r="AX364">
        <v>48177600</v>
      </c>
      <c r="AY364">
        <v>2</v>
      </c>
      <c r="AZ364">
        <v>131072</v>
      </c>
      <c r="BA364">
        <v>310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86880</v>
      </c>
      <c r="BN364">
        <v>125</v>
      </c>
      <c r="BO364">
        <v>0</v>
      </c>
      <c r="BP364">
        <v>1</v>
      </c>
      <c r="BQ364">
        <v>0</v>
      </c>
      <c r="BR364">
        <v>0</v>
      </c>
      <c r="BS364">
        <v>0</v>
      </c>
      <c r="BT364">
        <v>86880</v>
      </c>
      <c r="BU364">
        <v>125</v>
      </c>
      <c r="BV364">
        <v>0</v>
      </c>
      <c r="BW364">
        <v>1</v>
      </c>
      <c r="CU364">
        <f>ROUND(AT364*Source!I224*AH364*AL364,2)</f>
        <v>2919.17</v>
      </c>
      <c r="CV364">
        <f>ROUND(Y364*Source!I224,7)</f>
        <v>4.2</v>
      </c>
      <c r="CW364">
        <v>0</v>
      </c>
      <c r="CX364">
        <f>ROUND(Y364*Source!I224,7)</f>
        <v>4.2</v>
      </c>
      <c r="CY364">
        <f>AD364</f>
        <v>695.04</v>
      </c>
      <c r="CZ364">
        <f>AH364</f>
        <v>695.04</v>
      </c>
      <c r="DA364">
        <f>AL364</f>
        <v>1</v>
      </c>
      <c r="DB364">
        <f t="shared" si="131"/>
        <v>86880</v>
      </c>
      <c r="DC364">
        <f t="shared" si="132"/>
        <v>0</v>
      </c>
      <c r="DD364" t="s">
        <v>3</v>
      </c>
      <c r="DE364" t="s">
        <v>3</v>
      </c>
      <c r="DF364">
        <f t="shared" ref="DF364:DF371" si="140">ROUND(ROUND(AE364,2)*CX364,2)</f>
        <v>0</v>
      </c>
      <c r="DG364">
        <f t="shared" si="139"/>
        <v>0</v>
      </c>
      <c r="DH364">
        <f t="shared" si="124"/>
        <v>0</v>
      </c>
      <c r="DI364">
        <f t="shared" si="125"/>
        <v>2919.17</v>
      </c>
      <c r="DJ364">
        <f>DI364</f>
        <v>2919.17</v>
      </c>
      <c r="DK364">
        <v>1</v>
      </c>
      <c r="DL364" t="s">
        <v>3</v>
      </c>
      <c r="DM364">
        <v>0</v>
      </c>
      <c r="DN364" t="s">
        <v>3</v>
      </c>
      <c r="DO364">
        <v>0</v>
      </c>
    </row>
    <row r="365" spans="1:119" x14ac:dyDescent="0.2">
      <c r="A365">
        <f>ROW(Source!A224)</f>
        <v>224</v>
      </c>
      <c r="B365">
        <v>48176574</v>
      </c>
      <c r="C365">
        <v>48177586</v>
      </c>
      <c r="D365">
        <v>45910359</v>
      </c>
      <c r="E365">
        <v>115</v>
      </c>
      <c r="F365">
        <v>1</v>
      </c>
      <c r="G365">
        <v>1</v>
      </c>
      <c r="H365">
        <v>1</v>
      </c>
      <c r="I365" t="s">
        <v>474</v>
      </c>
      <c r="J365" t="s">
        <v>3</v>
      </c>
      <c r="K365" t="s">
        <v>475</v>
      </c>
      <c r="L365">
        <v>1191</v>
      </c>
      <c r="N365">
        <v>1013</v>
      </c>
      <c r="O365" t="s">
        <v>476</v>
      </c>
      <c r="P365" t="s">
        <v>476</v>
      </c>
      <c r="Q365">
        <v>1</v>
      </c>
      <c r="W365">
        <v>0</v>
      </c>
      <c r="X365">
        <v>-1417349443</v>
      </c>
      <c r="Y365">
        <f t="shared" si="127"/>
        <v>67.37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1</v>
      </c>
      <c r="AJ365">
        <v>1</v>
      </c>
      <c r="AK365">
        <v>1</v>
      </c>
      <c r="AL365">
        <v>1</v>
      </c>
      <c r="AM365">
        <v>-2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3</v>
      </c>
      <c r="AT365">
        <v>67.37</v>
      </c>
      <c r="AU365" t="s">
        <v>3</v>
      </c>
      <c r="AV365">
        <v>2</v>
      </c>
      <c r="AW365">
        <v>2</v>
      </c>
      <c r="AX365">
        <v>48177601</v>
      </c>
      <c r="AY365">
        <v>1</v>
      </c>
      <c r="AZ365">
        <v>0</v>
      </c>
      <c r="BA365">
        <v>311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CV365">
        <v>0</v>
      </c>
      <c r="CW365">
        <v>0</v>
      </c>
      <c r="CX365">
        <f>ROUND(Y365*Source!I224,7)</f>
        <v>2.2636319999999999</v>
      </c>
      <c r="CY365">
        <f>AD365</f>
        <v>0</v>
      </c>
      <c r="CZ365">
        <f>AH365</f>
        <v>0</v>
      </c>
      <c r="DA365">
        <f>AL365</f>
        <v>1</v>
      </c>
      <c r="DB365">
        <f t="shared" si="131"/>
        <v>0</v>
      </c>
      <c r="DC365">
        <f t="shared" si="132"/>
        <v>0</v>
      </c>
      <c r="DD365" t="s">
        <v>3</v>
      </c>
      <c r="DE365" t="s">
        <v>3</v>
      </c>
      <c r="DF365">
        <f t="shared" si="140"/>
        <v>0</v>
      </c>
      <c r="DG365">
        <f t="shared" si="139"/>
        <v>0</v>
      </c>
      <c r="DH365">
        <f t="shared" si="124"/>
        <v>0</v>
      </c>
      <c r="DI365">
        <f t="shared" si="125"/>
        <v>0</v>
      </c>
      <c r="DJ365">
        <f>DI365</f>
        <v>0</v>
      </c>
      <c r="DK365">
        <v>0</v>
      </c>
      <c r="DL365" t="s">
        <v>3</v>
      </c>
      <c r="DM365">
        <v>0</v>
      </c>
      <c r="DN365" t="s">
        <v>3</v>
      </c>
      <c r="DO365">
        <v>0</v>
      </c>
    </row>
    <row r="366" spans="1:119" x14ac:dyDescent="0.2">
      <c r="A366">
        <f>ROW(Source!A224)</f>
        <v>224</v>
      </c>
      <c r="B366">
        <v>48176574</v>
      </c>
      <c r="C366">
        <v>48177586</v>
      </c>
      <c r="D366">
        <v>46128463</v>
      </c>
      <c r="E366">
        <v>1</v>
      </c>
      <c r="F366">
        <v>1</v>
      </c>
      <c r="G366">
        <v>1</v>
      </c>
      <c r="H366">
        <v>2</v>
      </c>
      <c r="I366" t="s">
        <v>504</v>
      </c>
      <c r="J366" t="s">
        <v>505</v>
      </c>
      <c r="K366" t="s">
        <v>506</v>
      </c>
      <c r="L366">
        <v>1368</v>
      </c>
      <c r="N366">
        <v>1011</v>
      </c>
      <c r="O366" t="s">
        <v>480</v>
      </c>
      <c r="P366" t="s">
        <v>480</v>
      </c>
      <c r="Q366">
        <v>1</v>
      </c>
      <c r="W366">
        <v>0</v>
      </c>
      <c r="X366">
        <v>-208228746</v>
      </c>
      <c r="Y366">
        <f t="shared" si="127"/>
        <v>36.6</v>
      </c>
      <c r="AA366">
        <v>0</v>
      </c>
      <c r="AB366">
        <v>1488.78</v>
      </c>
      <c r="AC366">
        <v>1051.33</v>
      </c>
      <c r="AD366">
        <v>0</v>
      </c>
      <c r="AE366">
        <v>0</v>
      </c>
      <c r="AF366">
        <v>1488.78</v>
      </c>
      <c r="AG366">
        <v>1051.33</v>
      </c>
      <c r="AH366">
        <v>0</v>
      </c>
      <c r="AI366">
        <v>1</v>
      </c>
      <c r="AJ366">
        <v>1</v>
      </c>
      <c r="AK366">
        <v>1</v>
      </c>
      <c r="AL366">
        <v>1</v>
      </c>
      <c r="AM366">
        <v>-2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3</v>
      </c>
      <c r="AT366">
        <v>36.6</v>
      </c>
      <c r="AU366" t="s">
        <v>3</v>
      </c>
      <c r="AV366">
        <v>0</v>
      </c>
      <c r="AW366">
        <v>2</v>
      </c>
      <c r="AX366">
        <v>48177602</v>
      </c>
      <c r="AY366">
        <v>2</v>
      </c>
      <c r="AZ366">
        <v>98304</v>
      </c>
      <c r="BA366">
        <v>312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54489.347999999998</v>
      </c>
      <c r="BL366">
        <v>38478.678</v>
      </c>
      <c r="BM366">
        <v>0</v>
      </c>
      <c r="BN366">
        <v>0</v>
      </c>
      <c r="BO366">
        <v>36.6</v>
      </c>
      <c r="BP366">
        <v>1</v>
      </c>
      <c r="BQ366">
        <v>0</v>
      </c>
      <c r="BR366">
        <v>54489.347999999998</v>
      </c>
      <c r="BS366">
        <v>38478.678</v>
      </c>
      <c r="BT366">
        <v>0</v>
      </c>
      <c r="BU366">
        <v>0</v>
      </c>
      <c r="BV366">
        <v>36.6</v>
      </c>
      <c r="BW366">
        <v>1</v>
      </c>
      <c r="CV366">
        <v>0</v>
      </c>
      <c r="CW366">
        <f>ROUND(Y366*Source!I224*DO366,7)</f>
        <v>1.22976</v>
      </c>
      <c r="CX366">
        <f>ROUND(Y366*Source!I224,7)</f>
        <v>1.22976</v>
      </c>
      <c r="CY366">
        <f>AB366</f>
        <v>1488.78</v>
      </c>
      <c r="CZ366">
        <f>AF366</f>
        <v>1488.78</v>
      </c>
      <c r="DA366">
        <f>AJ366</f>
        <v>1</v>
      </c>
      <c r="DB366">
        <f t="shared" si="131"/>
        <v>54489.35</v>
      </c>
      <c r="DC366">
        <f t="shared" si="132"/>
        <v>38478.68</v>
      </c>
      <c r="DD366" t="s">
        <v>3</v>
      </c>
      <c r="DE366" t="s">
        <v>3</v>
      </c>
      <c r="DF366">
        <f t="shared" si="140"/>
        <v>0</v>
      </c>
      <c r="DG366">
        <f t="shared" si="139"/>
        <v>1830.84</v>
      </c>
      <c r="DH366">
        <f t="shared" si="124"/>
        <v>1292.8800000000001</v>
      </c>
      <c r="DI366">
        <f t="shared" si="125"/>
        <v>0</v>
      </c>
      <c r="DJ366">
        <f>DG366+DH366</f>
        <v>3123.7200000000003</v>
      </c>
      <c r="DK366">
        <v>1</v>
      </c>
      <c r="DL366" t="s">
        <v>481</v>
      </c>
      <c r="DM366">
        <v>6</v>
      </c>
      <c r="DN366" t="s">
        <v>476</v>
      </c>
      <c r="DO366">
        <v>1</v>
      </c>
    </row>
    <row r="367" spans="1:119" x14ac:dyDescent="0.2">
      <c r="A367">
        <f>ROW(Source!A224)</f>
        <v>224</v>
      </c>
      <c r="B367">
        <v>48176574</v>
      </c>
      <c r="C367">
        <v>48177586</v>
      </c>
      <c r="D367">
        <v>46129017</v>
      </c>
      <c r="E367">
        <v>1</v>
      </c>
      <c r="F367">
        <v>1</v>
      </c>
      <c r="G367">
        <v>1</v>
      </c>
      <c r="H367">
        <v>2</v>
      </c>
      <c r="I367" t="s">
        <v>542</v>
      </c>
      <c r="J367" t="s">
        <v>543</v>
      </c>
      <c r="K367" t="s">
        <v>544</v>
      </c>
      <c r="L367">
        <v>1368</v>
      </c>
      <c r="N367">
        <v>1011</v>
      </c>
      <c r="O367" t="s">
        <v>480</v>
      </c>
      <c r="P367" t="s">
        <v>480</v>
      </c>
      <c r="Q367">
        <v>1</v>
      </c>
      <c r="W367">
        <v>0</v>
      </c>
      <c r="X367">
        <v>-1723285242</v>
      </c>
      <c r="Y367">
        <f t="shared" si="127"/>
        <v>1.29</v>
      </c>
      <c r="AA367">
        <v>0</v>
      </c>
      <c r="AB367">
        <v>126.68</v>
      </c>
      <c r="AC367">
        <v>0</v>
      </c>
      <c r="AD367">
        <v>0</v>
      </c>
      <c r="AE367">
        <v>0</v>
      </c>
      <c r="AF367">
        <v>95.25</v>
      </c>
      <c r="AG367">
        <v>0</v>
      </c>
      <c r="AH367">
        <v>0</v>
      </c>
      <c r="AI367">
        <v>1</v>
      </c>
      <c r="AJ367">
        <v>1.33</v>
      </c>
      <c r="AK367">
        <v>1</v>
      </c>
      <c r="AL367">
        <v>1</v>
      </c>
      <c r="AM367">
        <v>2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3</v>
      </c>
      <c r="AT367">
        <v>1.29</v>
      </c>
      <c r="AU367" t="s">
        <v>3</v>
      </c>
      <c r="AV367">
        <v>0</v>
      </c>
      <c r="AW367">
        <v>2</v>
      </c>
      <c r="AX367">
        <v>48177603</v>
      </c>
      <c r="AY367">
        <v>1</v>
      </c>
      <c r="AZ367">
        <v>0</v>
      </c>
      <c r="BA367">
        <v>313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122.8725</v>
      </c>
      <c r="BL367">
        <v>0</v>
      </c>
      <c r="BM367">
        <v>0</v>
      </c>
      <c r="BN367">
        <v>0</v>
      </c>
      <c r="BO367">
        <v>0</v>
      </c>
      <c r="BP367">
        <v>1</v>
      </c>
      <c r="BQ367">
        <v>0</v>
      </c>
      <c r="BR367">
        <v>122.8725</v>
      </c>
      <c r="BS367">
        <v>0</v>
      </c>
      <c r="BT367">
        <v>0</v>
      </c>
      <c r="BU367">
        <v>0</v>
      </c>
      <c r="BV367">
        <v>0</v>
      </c>
      <c r="BW367">
        <v>1</v>
      </c>
      <c r="CV367">
        <v>0</v>
      </c>
      <c r="CW367">
        <f>ROUND(Y367*Source!I224*DO367,7)</f>
        <v>0</v>
      </c>
      <c r="CX367">
        <f>ROUND(Y367*Source!I224,7)</f>
        <v>4.3344000000000001E-2</v>
      </c>
      <c r="CY367">
        <f>AB367</f>
        <v>126.68</v>
      </c>
      <c r="CZ367">
        <f>AF367</f>
        <v>95.25</v>
      </c>
      <c r="DA367">
        <f>AJ367</f>
        <v>1.33</v>
      </c>
      <c r="DB367">
        <f t="shared" si="131"/>
        <v>122.87</v>
      </c>
      <c r="DC367">
        <f t="shared" si="132"/>
        <v>0</v>
      </c>
      <c r="DD367" t="s">
        <v>3</v>
      </c>
      <c r="DE367" t="s">
        <v>3</v>
      </c>
      <c r="DF367">
        <f t="shared" si="140"/>
        <v>0</v>
      </c>
      <c r="DG367">
        <f>ROUND(ROUND(AF367*AJ367,2)*CX367,2)</f>
        <v>5.49</v>
      </c>
      <c r="DH367">
        <f t="shared" si="124"/>
        <v>0</v>
      </c>
      <c r="DI367">
        <f t="shared" si="125"/>
        <v>0</v>
      </c>
      <c r="DJ367">
        <f>DG367+DH367</f>
        <v>5.49</v>
      </c>
      <c r="DK367">
        <v>0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">
      <c r="A368">
        <f>ROW(Source!A224)</f>
        <v>224</v>
      </c>
      <c r="B368">
        <v>48176574</v>
      </c>
      <c r="C368">
        <v>48177586</v>
      </c>
      <c r="D368">
        <v>46129142</v>
      </c>
      <c r="E368">
        <v>1</v>
      </c>
      <c r="F368">
        <v>1</v>
      </c>
      <c r="G368">
        <v>1</v>
      </c>
      <c r="H368">
        <v>2</v>
      </c>
      <c r="I368" t="s">
        <v>591</v>
      </c>
      <c r="J368" t="s">
        <v>592</v>
      </c>
      <c r="K368" t="s">
        <v>593</v>
      </c>
      <c r="L368">
        <v>1368</v>
      </c>
      <c r="N368">
        <v>1011</v>
      </c>
      <c r="O368" t="s">
        <v>480</v>
      </c>
      <c r="P368" t="s">
        <v>480</v>
      </c>
      <c r="Q368">
        <v>1</v>
      </c>
      <c r="W368">
        <v>0</v>
      </c>
      <c r="X368">
        <v>-211841293</v>
      </c>
      <c r="Y368">
        <f t="shared" si="127"/>
        <v>16.739999999999998</v>
      </c>
      <c r="AA368">
        <v>0</v>
      </c>
      <c r="AB368">
        <v>2670.24</v>
      </c>
      <c r="AC368">
        <v>899.47</v>
      </c>
      <c r="AD368">
        <v>0</v>
      </c>
      <c r="AE368">
        <v>0</v>
      </c>
      <c r="AF368">
        <v>2007.7</v>
      </c>
      <c r="AG368">
        <v>899.47</v>
      </c>
      <c r="AH368">
        <v>0</v>
      </c>
      <c r="AI368">
        <v>1</v>
      </c>
      <c r="AJ368">
        <v>1.33</v>
      </c>
      <c r="AK368">
        <v>1</v>
      </c>
      <c r="AL368">
        <v>1</v>
      </c>
      <c r="AM368">
        <v>2</v>
      </c>
      <c r="AN368">
        <v>0</v>
      </c>
      <c r="AO368">
        <v>0</v>
      </c>
      <c r="AP368">
        <v>1</v>
      </c>
      <c r="AQ368">
        <v>1</v>
      </c>
      <c r="AR368">
        <v>0</v>
      </c>
      <c r="AS368" t="s">
        <v>3</v>
      </c>
      <c r="AT368">
        <v>16.739999999999998</v>
      </c>
      <c r="AU368" t="s">
        <v>3</v>
      </c>
      <c r="AV368">
        <v>0</v>
      </c>
      <c r="AW368">
        <v>2</v>
      </c>
      <c r="AX368">
        <v>48177604</v>
      </c>
      <c r="AY368">
        <v>2</v>
      </c>
      <c r="AZ368">
        <v>65536</v>
      </c>
      <c r="BA368">
        <v>314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33608.898000000001</v>
      </c>
      <c r="BL368">
        <v>15057.127799999998</v>
      </c>
      <c r="BM368">
        <v>0</v>
      </c>
      <c r="BN368">
        <v>0</v>
      </c>
      <c r="BO368">
        <v>16.739999999999998</v>
      </c>
      <c r="BP368">
        <v>1</v>
      </c>
      <c r="BQ368">
        <v>0</v>
      </c>
      <c r="BR368">
        <v>33608.898000000001</v>
      </c>
      <c r="BS368">
        <v>15057.127799999998</v>
      </c>
      <c r="BT368">
        <v>0</v>
      </c>
      <c r="BU368">
        <v>0</v>
      </c>
      <c r="BV368">
        <v>16.739999999999998</v>
      </c>
      <c r="BW368">
        <v>1</v>
      </c>
      <c r="CV368">
        <v>0</v>
      </c>
      <c r="CW368">
        <f>ROUND(Y368*Source!I224*DO368,7)</f>
        <v>0.56246399999999996</v>
      </c>
      <c r="CX368">
        <f>ROUND(Y368*Source!I224,7)</f>
        <v>0.56246399999999996</v>
      </c>
      <c r="CY368">
        <f>AB368</f>
        <v>2670.24</v>
      </c>
      <c r="CZ368">
        <f>AF368</f>
        <v>2007.7</v>
      </c>
      <c r="DA368">
        <f>AJ368</f>
        <v>1.33</v>
      </c>
      <c r="DB368">
        <f t="shared" si="131"/>
        <v>33608.9</v>
      </c>
      <c r="DC368">
        <f t="shared" si="132"/>
        <v>15057.13</v>
      </c>
      <c r="DD368" t="s">
        <v>3</v>
      </c>
      <c r="DE368" t="s">
        <v>3</v>
      </c>
      <c r="DF368">
        <f t="shared" si="140"/>
        <v>0</v>
      </c>
      <c r="DG368">
        <f>ROUND(ROUND(AF368*AJ368,2)*CX368,2)</f>
        <v>1501.91</v>
      </c>
      <c r="DH368">
        <f t="shared" si="124"/>
        <v>505.92</v>
      </c>
      <c r="DI368">
        <f t="shared" si="125"/>
        <v>0</v>
      </c>
      <c r="DJ368">
        <f>DG368+DH368</f>
        <v>2007.8300000000002</v>
      </c>
      <c r="DK368">
        <v>0</v>
      </c>
      <c r="DL368" t="s">
        <v>490</v>
      </c>
      <c r="DM368">
        <v>5</v>
      </c>
      <c r="DN368" t="s">
        <v>476</v>
      </c>
      <c r="DO368">
        <v>1</v>
      </c>
    </row>
    <row r="369" spans="1:119" x14ac:dyDescent="0.2">
      <c r="A369">
        <f>ROW(Source!A224)</f>
        <v>224</v>
      </c>
      <c r="B369">
        <v>48176574</v>
      </c>
      <c r="C369">
        <v>48177586</v>
      </c>
      <c r="D369">
        <v>46129773</v>
      </c>
      <c r="E369">
        <v>1</v>
      </c>
      <c r="F369">
        <v>1</v>
      </c>
      <c r="G369">
        <v>1</v>
      </c>
      <c r="H369">
        <v>2</v>
      </c>
      <c r="I369" t="s">
        <v>513</v>
      </c>
      <c r="J369" t="s">
        <v>514</v>
      </c>
      <c r="K369" t="s">
        <v>515</v>
      </c>
      <c r="L369">
        <v>1368</v>
      </c>
      <c r="N369">
        <v>1011</v>
      </c>
      <c r="O369" t="s">
        <v>480</v>
      </c>
      <c r="P369" t="s">
        <v>480</v>
      </c>
      <c r="Q369">
        <v>1</v>
      </c>
      <c r="W369">
        <v>0</v>
      </c>
      <c r="X369">
        <v>-1370349894</v>
      </c>
      <c r="Y369">
        <f t="shared" si="127"/>
        <v>14.03</v>
      </c>
      <c r="AA369">
        <v>0</v>
      </c>
      <c r="AB369">
        <v>572.77</v>
      </c>
      <c r="AC369">
        <v>782.65</v>
      </c>
      <c r="AD369">
        <v>0</v>
      </c>
      <c r="AE369">
        <v>0</v>
      </c>
      <c r="AF369">
        <v>572.77</v>
      </c>
      <c r="AG369">
        <v>782.65</v>
      </c>
      <c r="AH369">
        <v>0</v>
      </c>
      <c r="AI369">
        <v>1</v>
      </c>
      <c r="AJ369">
        <v>1</v>
      </c>
      <c r="AK369">
        <v>1</v>
      </c>
      <c r="AL369">
        <v>1</v>
      </c>
      <c r="AM369">
        <v>-2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3</v>
      </c>
      <c r="AT369">
        <v>14.03</v>
      </c>
      <c r="AU369" t="s">
        <v>3</v>
      </c>
      <c r="AV369">
        <v>0</v>
      </c>
      <c r="AW369">
        <v>2</v>
      </c>
      <c r="AX369">
        <v>48177605</v>
      </c>
      <c r="AY369">
        <v>2</v>
      </c>
      <c r="AZ369">
        <v>98304</v>
      </c>
      <c r="BA369">
        <v>315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8035.963099999999</v>
      </c>
      <c r="BL369">
        <v>10980.5795</v>
      </c>
      <c r="BM369">
        <v>0</v>
      </c>
      <c r="BN369">
        <v>0</v>
      </c>
      <c r="BO369">
        <v>14.03</v>
      </c>
      <c r="BP369">
        <v>1</v>
      </c>
      <c r="BQ369">
        <v>0</v>
      </c>
      <c r="BR369">
        <v>8035.963099999999</v>
      </c>
      <c r="BS369">
        <v>10980.5795</v>
      </c>
      <c r="BT369">
        <v>0</v>
      </c>
      <c r="BU369">
        <v>0</v>
      </c>
      <c r="BV369">
        <v>14.03</v>
      </c>
      <c r="BW369">
        <v>1</v>
      </c>
      <c r="CV369">
        <v>0</v>
      </c>
      <c r="CW369">
        <f>ROUND(Y369*Source!I224*DO369,7)</f>
        <v>0.47140799999999999</v>
      </c>
      <c r="CX369">
        <f>ROUND(Y369*Source!I224,7)</f>
        <v>0.47140799999999999</v>
      </c>
      <c r="CY369">
        <f>AB369</f>
        <v>572.77</v>
      </c>
      <c r="CZ369">
        <f>AF369</f>
        <v>572.77</v>
      </c>
      <c r="DA369">
        <f>AJ369</f>
        <v>1</v>
      </c>
      <c r="DB369">
        <f t="shared" si="131"/>
        <v>8035.96</v>
      </c>
      <c r="DC369">
        <f t="shared" si="132"/>
        <v>10980.58</v>
      </c>
      <c r="DD369" t="s">
        <v>3</v>
      </c>
      <c r="DE369" t="s">
        <v>3</v>
      </c>
      <c r="DF369">
        <f t="shared" si="140"/>
        <v>0</v>
      </c>
      <c r="DG369">
        <f t="shared" ref="DG369:DG379" si="141">ROUND(ROUND(AF369,2)*CX369,2)</f>
        <v>270.01</v>
      </c>
      <c r="DH369">
        <f t="shared" si="124"/>
        <v>368.95</v>
      </c>
      <c r="DI369">
        <f t="shared" si="125"/>
        <v>0</v>
      </c>
      <c r="DJ369">
        <f>DG369+DH369</f>
        <v>638.96</v>
      </c>
      <c r="DK369">
        <v>1</v>
      </c>
      <c r="DL369" t="s">
        <v>516</v>
      </c>
      <c r="DM369">
        <v>4</v>
      </c>
      <c r="DN369" t="s">
        <v>476</v>
      </c>
      <c r="DO369">
        <v>1</v>
      </c>
    </row>
    <row r="370" spans="1:119" x14ac:dyDescent="0.2">
      <c r="A370">
        <f>ROW(Source!A224)</f>
        <v>224</v>
      </c>
      <c r="B370">
        <v>48176574</v>
      </c>
      <c r="C370">
        <v>48177586</v>
      </c>
      <c r="D370">
        <v>46129993</v>
      </c>
      <c r="E370">
        <v>1</v>
      </c>
      <c r="F370">
        <v>1</v>
      </c>
      <c r="G370">
        <v>1</v>
      </c>
      <c r="H370">
        <v>2</v>
      </c>
      <c r="I370" t="s">
        <v>594</v>
      </c>
      <c r="J370" t="s">
        <v>595</v>
      </c>
      <c r="K370" t="s">
        <v>596</v>
      </c>
      <c r="L370">
        <v>1368</v>
      </c>
      <c r="N370">
        <v>1011</v>
      </c>
      <c r="O370" t="s">
        <v>480</v>
      </c>
      <c r="P370" t="s">
        <v>480</v>
      </c>
      <c r="Q370">
        <v>1</v>
      </c>
      <c r="W370">
        <v>0</v>
      </c>
      <c r="X370">
        <v>843348091</v>
      </c>
      <c r="Y370">
        <f t="shared" si="127"/>
        <v>9.41</v>
      </c>
      <c r="AA370">
        <v>0</v>
      </c>
      <c r="AB370">
        <v>93.23</v>
      </c>
      <c r="AC370">
        <v>0</v>
      </c>
      <c r="AD370">
        <v>0</v>
      </c>
      <c r="AE370">
        <v>0</v>
      </c>
      <c r="AF370">
        <v>93.23</v>
      </c>
      <c r="AG370">
        <v>0</v>
      </c>
      <c r="AH370">
        <v>0</v>
      </c>
      <c r="AI370">
        <v>1</v>
      </c>
      <c r="AJ370">
        <v>1</v>
      </c>
      <c r="AK370">
        <v>1</v>
      </c>
      <c r="AL370">
        <v>1</v>
      </c>
      <c r="AM370">
        <v>-2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3</v>
      </c>
      <c r="AT370">
        <v>9.41</v>
      </c>
      <c r="AU370" t="s">
        <v>3</v>
      </c>
      <c r="AV370">
        <v>0</v>
      </c>
      <c r="AW370">
        <v>2</v>
      </c>
      <c r="AX370">
        <v>48177606</v>
      </c>
      <c r="AY370">
        <v>2</v>
      </c>
      <c r="AZ370">
        <v>32768</v>
      </c>
      <c r="BA370">
        <v>316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877.29430000000002</v>
      </c>
      <c r="BL370">
        <v>0</v>
      </c>
      <c r="BM370">
        <v>0</v>
      </c>
      <c r="BN370">
        <v>0</v>
      </c>
      <c r="BO370">
        <v>0</v>
      </c>
      <c r="BP370">
        <v>1</v>
      </c>
      <c r="BQ370">
        <v>0</v>
      </c>
      <c r="BR370">
        <v>877.29430000000002</v>
      </c>
      <c r="BS370">
        <v>0</v>
      </c>
      <c r="BT370">
        <v>0</v>
      </c>
      <c r="BU370">
        <v>0</v>
      </c>
      <c r="BV370">
        <v>0</v>
      </c>
      <c r="BW370">
        <v>1</v>
      </c>
      <c r="CV370">
        <v>0</v>
      </c>
      <c r="CW370">
        <f>ROUND(Y370*Source!I224*DO370,7)</f>
        <v>0</v>
      </c>
      <c r="CX370">
        <f>ROUND(Y370*Source!I224,7)</f>
        <v>0.31617600000000001</v>
      </c>
      <c r="CY370">
        <f>AB370</f>
        <v>93.23</v>
      </c>
      <c r="CZ370">
        <f>AF370</f>
        <v>93.23</v>
      </c>
      <c r="DA370">
        <f>AJ370</f>
        <v>1</v>
      </c>
      <c r="DB370">
        <f t="shared" si="131"/>
        <v>877.29</v>
      </c>
      <c r="DC370">
        <f t="shared" si="132"/>
        <v>0</v>
      </c>
      <c r="DD370" t="s">
        <v>3</v>
      </c>
      <c r="DE370" t="s">
        <v>3</v>
      </c>
      <c r="DF370">
        <f t="shared" si="140"/>
        <v>0</v>
      </c>
      <c r="DG370">
        <f t="shared" si="141"/>
        <v>29.48</v>
      </c>
      <c r="DH370">
        <f t="shared" si="124"/>
        <v>0</v>
      </c>
      <c r="DI370">
        <f t="shared" si="125"/>
        <v>0</v>
      </c>
      <c r="DJ370">
        <f>DG370+DH370</f>
        <v>29.48</v>
      </c>
      <c r="DK370">
        <v>1</v>
      </c>
      <c r="DL370" t="s">
        <v>3</v>
      </c>
      <c r="DM370">
        <v>0</v>
      </c>
      <c r="DN370" t="s">
        <v>3</v>
      </c>
      <c r="DO370">
        <v>0</v>
      </c>
    </row>
    <row r="371" spans="1:119" x14ac:dyDescent="0.2">
      <c r="A371">
        <f>ROW(Source!A224)</f>
        <v>224</v>
      </c>
      <c r="B371">
        <v>48176574</v>
      </c>
      <c r="C371">
        <v>48177586</v>
      </c>
      <c r="D371">
        <v>0</v>
      </c>
      <c r="E371">
        <v>1</v>
      </c>
      <c r="F371">
        <v>1</v>
      </c>
      <c r="G371">
        <v>1</v>
      </c>
      <c r="H371">
        <v>3</v>
      </c>
      <c r="I371" t="s">
        <v>597</v>
      </c>
      <c r="J371" t="s">
        <v>3</v>
      </c>
      <c r="K371" t="s">
        <v>598</v>
      </c>
      <c r="L371">
        <v>1348</v>
      </c>
      <c r="N371">
        <v>1009</v>
      </c>
      <c r="O371" t="s">
        <v>227</v>
      </c>
      <c r="P371" t="s">
        <v>227</v>
      </c>
      <c r="Q371">
        <v>1000</v>
      </c>
      <c r="W371">
        <v>0</v>
      </c>
      <c r="X371">
        <v>-1692299120</v>
      </c>
      <c r="Y371">
        <f t="shared" si="127"/>
        <v>0.36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1</v>
      </c>
      <c r="AJ371">
        <v>1</v>
      </c>
      <c r="AK371">
        <v>1</v>
      </c>
      <c r="AL371">
        <v>1</v>
      </c>
      <c r="AM371">
        <v>0</v>
      </c>
      <c r="AN371">
        <v>0</v>
      </c>
      <c r="AO371">
        <v>0</v>
      </c>
      <c r="AP371">
        <v>1</v>
      </c>
      <c r="AQ371">
        <v>1</v>
      </c>
      <c r="AR371">
        <v>0</v>
      </c>
      <c r="AS371" t="s">
        <v>3</v>
      </c>
      <c r="AT371">
        <v>0.36</v>
      </c>
      <c r="AU371" t="s">
        <v>3</v>
      </c>
      <c r="AV371">
        <v>0</v>
      </c>
      <c r="AW371">
        <v>2</v>
      </c>
      <c r="AX371">
        <v>48177607</v>
      </c>
      <c r="AY371">
        <v>1</v>
      </c>
      <c r="AZ371">
        <v>0</v>
      </c>
      <c r="BA371">
        <v>317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CV371">
        <v>0</v>
      </c>
      <c r="CW371">
        <v>0</v>
      </c>
      <c r="CX371">
        <f>ROUND(Y371*Source!I224,7)</f>
        <v>1.2096000000000001E-2</v>
      </c>
      <c r="CY371">
        <f t="shared" ref="CY371:CY376" si="142">AA371</f>
        <v>0</v>
      </c>
      <c r="CZ371">
        <f t="shared" ref="CZ371:CZ376" si="143">AE371</f>
        <v>0</v>
      </c>
      <c r="DA371">
        <f t="shared" ref="DA371:DA376" si="144">AI371</f>
        <v>1</v>
      </c>
      <c r="DB371">
        <f t="shared" si="131"/>
        <v>0</v>
      </c>
      <c r="DC371">
        <f t="shared" si="132"/>
        <v>0</v>
      </c>
      <c r="DD371" t="s">
        <v>3</v>
      </c>
      <c r="DE371" t="s">
        <v>3</v>
      </c>
      <c r="DF371">
        <f t="shared" si="140"/>
        <v>0</v>
      </c>
      <c r="DG371">
        <f t="shared" si="141"/>
        <v>0</v>
      </c>
      <c r="DH371">
        <f t="shared" si="124"/>
        <v>0</v>
      </c>
      <c r="DI371">
        <f t="shared" si="125"/>
        <v>0</v>
      </c>
      <c r="DJ371">
        <f t="shared" ref="DJ371:DJ376" si="145">DF371</f>
        <v>0</v>
      </c>
      <c r="DK371">
        <v>0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">
      <c r="A372">
        <f>ROW(Source!A224)</f>
        <v>224</v>
      </c>
      <c r="B372">
        <v>48176574</v>
      </c>
      <c r="C372">
        <v>48177586</v>
      </c>
      <c r="D372">
        <v>46045500</v>
      </c>
      <c r="E372">
        <v>1</v>
      </c>
      <c r="F372">
        <v>1</v>
      </c>
      <c r="G372">
        <v>1</v>
      </c>
      <c r="H372">
        <v>3</v>
      </c>
      <c r="I372" t="s">
        <v>599</v>
      </c>
      <c r="J372" t="s">
        <v>600</v>
      </c>
      <c r="K372" t="s">
        <v>601</v>
      </c>
      <c r="L372">
        <v>1346</v>
      </c>
      <c r="N372">
        <v>1009</v>
      </c>
      <c r="O372" t="s">
        <v>520</v>
      </c>
      <c r="P372" t="s">
        <v>520</v>
      </c>
      <c r="Q372">
        <v>1</v>
      </c>
      <c r="W372">
        <v>0</v>
      </c>
      <c r="X372">
        <v>2058174609</v>
      </c>
      <c r="Y372">
        <f t="shared" si="127"/>
        <v>13.5</v>
      </c>
      <c r="AA372">
        <v>141.62</v>
      </c>
      <c r="AB372">
        <v>0</v>
      </c>
      <c r="AC372">
        <v>0</v>
      </c>
      <c r="AD372">
        <v>0</v>
      </c>
      <c r="AE372">
        <v>155.63</v>
      </c>
      <c r="AF372">
        <v>0</v>
      </c>
      <c r="AG372">
        <v>0</v>
      </c>
      <c r="AH372">
        <v>0</v>
      </c>
      <c r="AI372">
        <v>0.91</v>
      </c>
      <c r="AJ372">
        <v>1</v>
      </c>
      <c r="AK372">
        <v>1</v>
      </c>
      <c r="AL372">
        <v>1</v>
      </c>
      <c r="AM372">
        <v>2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3</v>
      </c>
      <c r="AT372">
        <v>13.5</v>
      </c>
      <c r="AU372" t="s">
        <v>3</v>
      </c>
      <c r="AV372">
        <v>0</v>
      </c>
      <c r="AW372">
        <v>2</v>
      </c>
      <c r="AX372">
        <v>48177608</v>
      </c>
      <c r="AY372">
        <v>1</v>
      </c>
      <c r="AZ372">
        <v>0</v>
      </c>
      <c r="BA372">
        <v>318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2101.0050000000001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1</v>
      </c>
      <c r="BQ372">
        <v>2101.0050000000001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1</v>
      </c>
      <c r="CV372">
        <v>0</v>
      </c>
      <c r="CW372">
        <v>0</v>
      </c>
      <c r="CX372">
        <f>ROUND(Y372*Source!I224,7)</f>
        <v>0.4536</v>
      </c>
      <c r="CY372">
        <f t="shared" si="142"/>
        <v>141.62</v>
      </c>
      <c r="CZ372">
        <f t="shared" si="143"/>
        <v>155.63</v>
      </c>
      <c r="DA372">
        <f t="shared" si="144"/>
        <v>0.91</v>
      </c>
      <c r="DB372">
        <f t="shared" si="131"/>
        <v>2101.0100000000002</v>
      </c>
      <c r="DC372">
        <f t="shared" si="132"/>
        <v>0</v>
      </c>
      <c r="DD372" t="s">
        <v>3</v>
      </c>
      <c r="DE372" t="s">
        <v>3</v>
      </c>
      <c r="DF372">
        <f>ROUND(ROUND(AE372*AI372,2)*CX372,2)</f>
        <v>64.239999999999995</v>
      </c>
      <c r="DG372">
        <f t="shared" si="141"/>
        <v>0</v>
      </c>
      <c r="DH372">
        <f t="shared" si="124"/>
        <v>0</v>
      </c>
      <c r="DI372">
        <f t="shared" si="125"/>
        <v>0</v>
      </c>
      <c r="DJ372">
        <f t="shared" si="145"/>
        <v>64.239999999999995</v>
      </c>
      <c r="DK372">
        <v>0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">
      <c r="A373">
        <f>ROW(Source!A224)</f>
        <v>224</v>
      </c>
      <c r="B373">
        <v>48176574</v>
      </c>
      <c r="C373">
        <v>48177586</v>
      </c>
      <c r="D373">
        <v>0</v>
      </c>
      <c r="E373">
        <v>1</v>
      </c>
      <c r="F373">
        <v>1</v>
      </c>
      <c r="G373">
        <v>1</v>
      </c>
      <c r="H373">
        <v>3</v>
      </c>
      <c r="I373" t="s">
        <v>527</v>
      </c>
      <c r="J373" t="s">
        <v>3</v>
      </c>
      <c r="K373" t="s">
        <v>528</v>
      </c>
      <c r="L373">
        <v>1339</v>
      </c>
      <c r="N373">
        <v>1007</v>
      </c>
      <c r="O373" t="s">
        <v>51</v>
      </c>
      <c r="P373" t="s">
        <v>51</v>
      </c>
      <c r="Q373">
        <v>1</v>
      </c>
      <c r="W373">
        <v>0</v>
      </c>
      <c r="X373">
        <v>-157982121</v>
      </c>
      <c r="Y373">
        <f t="shared" si="127"/>
        <v>0.33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1</v>
      </c>
      <c r="AJ373">
        <v>1</v>
      </c>
      <c r="AK373">
        <v>1</v>
      </c>
      <c r="AL373">
        <v>1</v>
      </c>
      <c r="AM373">
        <v>0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3</v>
      </c>
      <c r="AT373">
        <v>0.33</v>
      </c>
      <c r="AU373" t="s">
        <v>3</v>
      </c>
      <c r="AV373">
        <v>0</v>
      </c>
      <c r="AW373">
        <v>2</v>
      </c>
      <c r="AX373">
        <v>48177609</v>
      </c>
      <c r="AY373">
        <v>1</v>
      </c>
      <c r="AZ373">
        <v>0</v>
      </c>
      <c r="BA373">
        <v>319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CV373">
        <v>0</v>
      </c>
      <c r="CW373">
        <v>0</v>
      </c>
      <c r="CX373">
        <f>ROUND(Y373*Source!I224,7)</f>
        <v>1.1088000000000001E-2</v>
      </c>
      <c r="CY373">
        <f t="shared" si="142"/>
        <v>0</v>
      </c>
      <c r="CZ373">
        <f t="shared" si="143"/>
        <v>0</v>
      </c>
      <c r="DA373">
        <f t="shared" si="144"/>
        <v>1</v>
      </c>
      <c r="DB373">
        <f t="shared" si="131"/>
        <v>0</v>
      </c>
      <c r="DC373">
        <f t="shared" si="132"/>
        <v>0</v>
      </c>
      <c r="DD373" t="s">
        <v>3</v>
      </c>
      <c r="DE373" t="s">
        <v>3</v>
      </c>
      <c r="DF373">
        <f>ROUND(ROUND(AE373,2)*CX373,2)</f>
        <v>0</v>
      </c>
      <c r="DG373">
        <f t="shared" si="141"/>
        <v>0</v>
      </c>
      <c r="DH373">
        <f t="shared" si="124"/>
        <v>0</v>
      </c>
      <c r="DI373">
        <f t="shared" si="125"/>
        <v>0</v>
      </c>
      <c r="DJ373">
        <f t="shared" si="145"/>
        <v>0</v>
      </c>
      <c r="DK373">
        <v>0</v>
      </c>
      <c r="DL373" t="s">
        <v>3</v>
      </c>
      <c r="DM373">
        <v>0</v>
      </c>
      <c r="DN373" t="s">
        <v>3</v>
      </c>
      <c r="DO373">
        <v>0</v>
      </c>
    </row>
    <row r="374" spans="1:119" x14ac:dyDescent="0.2">
      <c r="A374">
        <f>ROW(Source!A224)</f>
        <v>224</v>
      </c>
      <c r="B374">
        <v>48176574</v>
      </c>
      <c r="C374">
        <v>48177586</v>
      </c>
      <c r="D374">
        <v>0</v>
      </c>
      <c r="E374">
        <v>1</v>
      </c>
      <c r="F374">
        <v>1</v>
      </c>
      <c r="G374">
        <v>1</v>
      </c>
      <c r="H374">
        <v>3</v>
      </c>
      <c r="I374" t="s">
        <v>557</v>
      </c>
      <c r="J374" t="s">
        <v>3</v>
      </c>
      <c r="K374" t="s">
        <v>602</v>
      </c>
      <c r="L374">
        <v>1339</v>
      </c>
      <c r="N374">
        <v>1007</v>
      </c>
      <c r="O374" t="s">
        <v>51</v>
      </c>
      <c r="P374" t="s">
        <v>51</v>
      </c>
      <c r="Q374">
        <v>1</v>
      </c>
      <c r="W374">
        <v>0</v>
      </c>
      <c r="X374">
        <v>-325140088</v>
      </c>
      <c r="Y374">
        <f t="shared" si="127"/>
        <v>0.56999999999999995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1</v>
      </c>
      <c r="AJ374">
        <v>1</v>
      </c>
      <c r="AK374">
        <v>1</v>
      </c>
      <c r="AL374">
        <v>1</v>
      </c>
      <c r="AM374">
        <v>0</v>
      </c>
      <c r="AN374">
        <v>0</v>
      </c>
      <c r="AO374">
        <v>0</v>
      </c>
      <c r="AP374">
        <v>1</v>
      </c>
      <c r="AQ374">
        <v>1</v>
      </c>
      <c r="AR374">
        <v>0</v>
      </c>
      <c r="AS374" t="s">
        <v>3</v>
      </c>
      <c r="AT374">
        <v>0.56999999999999995</v>
      </c>
      <c r="AU374" t="s">
        <v>3</v>
      </c>
      <c r="AV374">
        <v>0</v>
      </c>
      <c r="AW374">
        <v>2</v>
      </c>
      <c r="AX374">
        <v>48177610</v>
      </c>
      <c r="AY374">
        <v>1</v>
      </c>
      <c r="AZ374">
        <v>0</v>
      </c>
      <c r="BA374">
        <v>320</v>
      </c>
      <c r="BB374">
        <v>1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V374">
        <v>0</v>
      </c>
      <c r="CW374">
        <v>0</v>
      </c>
      <c r="CX374">
        <f>ROUND(Y374*Source!I224,7)</f>
        <v>1.9151999999999999E-2</v>
      </c>
      <c r="CY374">
        <f t="shared" si="142"/>
        <v>0</v>
      </c>
      <c r="CZ374">
        <f t="shared" si="143"/>
        <v>0</v>
      </c>
      <c r="DA374">
        <f t="shared" si="144"/>
        <v>1</v>
      </c>
      <c r="DB374">
        <f t="shared" si="131"/>
        <v>0</v>
      </c>
      <c r="DC374">
        <f t="shared" si="132"/>
        <v>0</v>
      </c>
      <c r="DD374" t="s">
        <v>3</v>
      </c>
      <c r="DE374" t="s">
        <v>3</v>
      </c>
      <c r="DF374">
        <f>ROUND(ROUND(AE374,2)*CX374,2)</f>
        <v>0</v>
      </c>
      <c r="DG374">
        <f t="shared" si="141"/>
        <v>0</v>
      </c>
      <c r="DH374">
        <f t="shared" si="124"/>
        <v>0</v>
      </c>
      <c r="DI374">
        <f t="shared" si="125"/>
        <v>0</v>
      </c>
      <c r="DJ374">
        <f t="shared" si="145"/>
        <v>0</v>
      </c>
      <c r="DK374">
        <v>0</v>
      </c>
      <c r="DL374" t="s">
        <v>3</v>
      </c>
      <c r="DM374">
        <v>0</v>
      </c>
      <c r="DN374" t="s">
        <v>3</v>
      </c>
      <c r="DO374">
        <v>0</v>
      </c>
    </row>
    <row r="375" spans="1:119" x14ac:dyDescent="0.2">
      <c r="A375">
        <f>ROW(Source!A224)</f>
        <v>224</v>
      </c>
      <c r="B375">
        <v>48176574</v>
      </c>
      <c r="C375">
        <v>48177586</v>
      </c>
      <c r="D375">
        <v>46051301</v>
      </c>
      <c r="E375">
        <v>1</v>
      </c>
      <c r="F375">
        <v>1</v>
      </c>
      <c r="G375">
        <v>1</v>
      </c>
      <c r="H375">
        <v>3</v>
      </c>
      <c r="I375" t="s">
        <v>151</v>
      </c>
      <c r="J375" t="s">
        <v>153</v>
      </c>
      <c r="K375" t="s">
        <v>152</v>
      </c>
      <c r="L375">
        <v>1339</v>
      </c>
      <c r="N375">
        <v>1007</v>
      </c>
      <c r="O375" t="s">
        <v>51</v>
      </c>
      <c r="P375" t="s">
        <v>51</v>
      </c>
      <c r="Q375">
        <v>1</v>
      </c>
      <c r="W375">
        <v>0</v>
      </c>
      <c r="X375">
        <v>1036015556</v>
      </c>
      <c r="Y375">
        <f t="shared" si="127"/>
        <v>0.56999999999999995</v>
      </c>
      <c r="AA375">
        <v>4288.76</v>
      </c>
      <c r="AB375">
        <v>0</v>
      </c>
      <c r="AC375">
        <v>0</v>
      </c>
      <c r="AD375">
        <v>0</v>
      </c>
      <c r="AE375">
        <v>3486.8</v>
      </c>
      <c r="AF375">
        <v>0</v>
      </c>
      <c r="AG375">
        <v>0</v>
      </c>
      <c r="AH375">
        <v>0</v>
      </c>
      <c r="AI375">
        <v>1.23</v>
      </c>
      <c r="AJ375">
        <v>1</v>
      </c>
      <c r="AK375">
        <v>1</v>
      </c>
      <c r="AL375">
        <v>1</v>
      </c>
      <c r="AM375">
        <v>0</v>
      </c>
      <c r="AN375">
        <v>0</v>
      </c>
      <c r="AO375">
        <v>0</v>
      </c>
      <c r="AP375">
        <v>1</v>
      </c>
      <c r="AQ375">
        <v>0</v>
      </c>
      <c r="AR375">
        <v>0</v>
      </c>
      <c r="AS375" t="s">
        <v>3</v>
      </c>
      <c r="AT375">
        <v>0.56999999999999995</v>
      </c>
      <c r="AU375" t="s">
        <v>3</v>
      </c>
      <c r="AV375">
        <v>0</v>
      </c>
      <c r="AW375">
        <v>1</v>
      </c>
      <c r="AX375">
        <v>-1</v>
      </c>
      <c r="AY375">
        <v>0</v>
      </c>
      <c r="AZ375">
        <v>0</v>
      </c>
      <c r="BA375" t="s">
        <v>3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V375">
        <v>0</v>
      </c>
      <c r="CW375">
        <v>0</v>
      </c>
      <c r="CX375">
        <f>ROUND(Y375*Source!I224,7)</f>
        <v>1.9151999999999999E-2</v>
      </c>
      <c r="CY375">
        <f t="shared" si="142"/>
        <v>4288.76</v>
      </c>
      <c r="CZ375">
        <f t="shared" si="143"/>
        <v>3486.8</v>
      </c>
      <c r="DA375">
        <f t="shared" si="144"/>
        <v>1.23</v>
      </c>
      <c r="DB375">
        <f t="shared" si="131"/>
        <v>1987.48</v>
      </c>
      <c r="DC375">
        <f t="shared" si="132"/>
        <v>0</v>
      </c>
      <c r="DD375" t="s">
        <v>3</v>
      </c>
      <c r="DE375" t="s">
        <v>3</v>
      </c>
      <c r="DF375">
        <f>ROUND(ROUND(AE375*AI375,2)*CX375,2)</f>
        <v>82.14</v>
      </c>
      <c r="DG375">
        <f t="shared" si="141"/>
        <v>0</v>
      </c>
      <c r="DH375">
        <f t="shared" si="124"/>
        <v>0</v>
      </c>
      <c r="DI375">
        <f t="shared" si="125"/>
        <v>0</v>
      </c>
      <c r="DJ375">
        <f t="shared" si="145"/>
        <v>82.14</v>
      </c>
      <c r="DK375">
        <v>0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">
      <c r="A376">
        <f>ROW(Source!A224)</f>
        <v>224</v>
      </c>
      <c r="B376">
        <v>48176574</v>
      </c>
      <c r="C376">
        <v>48177586</v>
      </c>
      <c r="D376">
        <v>0</v>
      </c>
      <c r="E376">
        <v>1</v>
      </c>
      <c r="F376">
        <v>1</v>
      </c>
      <c r="G376">
        <v>1</v>
      </c>
      <c r="H376">
        <v>3</v>
      </c>
      <c r="I376" t="s">
        <v>603</v>
      </c>
      <c r="J376" t="s">
        <v>3</v>
      </c>
      <c r="K376" t="s">
        <v>604</v>
      </c>
      <c r="L376">
        <v>1339</v>
      </c>
      <c r="N376">
        <v>1007</v>
      </c>
      <c r="O376" t="s">
        <v>51</v>
      </c>
      <c r="P376" t="s">
        <v>51</v>
      </c>
      <c r="Q376">
        <v>1</v>
      </c>
      <c r="W376">
        <v>0</v>
      </c>
      <c r="X376">
        <v>-1980982126</v>
      </c>
      <c r="Y376">
        <f t="shared" si="127"/>
        <v>100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1</v>
      </c>
      <c r="AJ376">
        <v>1</v>
      </c>
      <c r="AK376">
        <v>1</v>
      </c>
      <c r="AL376">
        <v>1</v>
      </c>
      <c r="AM376">
        <v>0</v>
      </c>
      <c r="AN376">
        <v>0</v>
      </c>
      <c r="AO376">
        <v>0</v>
      </c>
      <c r="AP376">
        <v>1</v>
      </c>
      <c r="AQ376">
        <v>1</v>
      </c>
      <c r="AR376">
        <v>0</v>
      </c>
      <c r="AS376" t="s">
        <v>3</v>
      </c>
      <c r="AT376">
        <v>100</v>
      </c>
      <c r="AU376" t="s">
        <v>3</v>
      </c>
      <c r="AV376">
        <v>0</v>
      </c>
      <c r="AW376">
        <v>2</v>
      </c>
      <c r="AX376">
        <v>48177611</v>
      </c>
      <c r="AY376">
        <v>1</v>
      </c>
      <c r="AZ376">
        <v>0</v>
      </c>
      <c r="BA376">
        <v>321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V376">
        <v>0</v>
      </c>
      <c r="CW376">
        <v>0</v>
      </c>
      <c r="CX376">
        <f>ROUND(Y376*Source!I224,7)</f>
        <v>3.36</v>
      </c>
      <c r="CY376">
        <f t="shared" si="142"/>
        <v>0</v>
      </c>
      <c r="CZ376">
        <f t="shared" si="143"/>
        <v>0</v>
      </c>
      <c r="DA376">
        <f t="shared" si="144"/>
        <v>1</v>
      </c>
      <c r="DB376">
        <f t="shared" si="131"/>
        <v>0</v>
      </c>
      <c r="DC376">
        <f t="shared" si="132"/>
        <v>0</v>
      </c>
      <c r="DD376" t="s">
        <v>3</v>
      </c>
      <c r="DE376" t="s">
        <v>3</v>
      </c>
      <c r="DF376">
        <f t="shared" ref="DF376:DF382" si="146">ROUND(ROUND(AE376,2)*CX376,2)</f>
        <v>0</v>
      </c>
      <c r="DG376">
        <f t="shared" si="141"/>
        <v>0</v>
      </c>
      <c r="DH376">
        <f t="shared" si="124"/>
        <v>0</v>
      </c>
      <c r="DI376">
        <f t="shared" si="125"/>
        <v>0</v>
      </c>
      <c r="DJ376">
        <f t="shared" si="145"/>
        <v>0</v>
      </c>
      <c r="DK376">
        <v>0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">
      <c r="A377">
        <f>ROW(Source!A228)</f>
        <v>228</v>
      </c>
      <c r="B377">
        <v>48176574</v>
      </c>
      <c r="C377">
        <v>48177615</v>
      </c>
      <c r="D377">
        <v>45910077</v>
      </c>
      <c r="E377">
        <v>115</v>
      </c>
      <c r="F377">
        <v>1</v>
      </c>
      <c r="G377">
        <v>1</v>
      </c>
      <c r="H377">
        <v>1</v>
      </c>
      <c r="I377" t="s">
        <v>499</v>
      </c>
      <c r="J377" t="s">
        <v>3</v>
      </c>
      <c r="K377" t="s">
        <v>500</v>
      </c>
      <c r="L377">
        <v>1191</v>
      </c>
      <c r="N377">
        <v>1013</v>
      </c>
      <c r="O377" t="s">
        <v>476</v>
      </c>
      <c r="P377" t="s">
        <v>476</v>
      </c>
      <c r="Q377">
        <v>1</v>
      </c>
      <c r="W377">
        <v>0</v>
      </c>
      <c r="X377">
        <v>726946847</v>
      </c>
      <c r="Y377">
        <f t="shared" si="127"/>
        <v>66.8</v>
      </c>
      <c r="AA377">
        <v>0</v>
      </c>
      <c r="AB377">
        <v>0</v>
      </c>
      <c r="AC377">
        <v>0</v>
      </c>
      <c r="AD377">
        <v>712.57</v>
      </c>
      <c r="AE377">
        <v>0</v>
      </c>
      <c r="AF377">
        <v>0</v>
      </c>
      <c r="AG377">
        <v>0</v>
      </c>
      <c r="AH377">
        <v>712.57</v>
      </c>
      <c r="AI377">
        <v>1</v>
      </c>
      <c r="AJ377">
        <v>1</v>
      </c>
      <c r="AK377">
        <v>1</v>
      </c>
      <c r="AL377">
        <v>1</v>
      </c>
      <c r="AM377">
        <v>-2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3</v>
      </c>
      <c r="AT377">
        <v>66.8</v>
      </c>
      <c r="AU377" t="s">
        <v>3</v>
      </c>
      <c r="AV377">
        <v>1</v>
      </c>
      <c r="AW377">
        <v>2</v>
      </c>
      <c r="AX377">
        <v>48177625</v>
      </c>
      <c r="AY377">
        <v>2</v>
      </c>
      <c r="AZ377">
        <v>131072</v>
      </c>
      <c r="BA377">
        <v>322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47599.675999999999</v>
      </c>
      <c r="BN377">
        <v>66.8</v>
      </c>
      <c r="BO377">
        <v>0</v>
      </c>
      <c r="BP377">
        <v>1</v>
      </c>
      <c r="BQ377">
        <v>0</v>
      </c>
      <c r="BR377">
        <v>0</v>
      </c>
      <c r="BS377">
        <v>0</v>
      </c>
      <c r="BT377">
        <v>47599.675999999999</v>
      </c>
      <c r="BU377">
        <v>66.8</v>
      </c>
      <c r="BV377">
        <v>0</v>
      </c>
      <c r="BW377">
        <v>1</v>
      </c>
      <c r="CU377">
        <f>ROUND(AT377*Source!I228*AH377*AL377,2)</f>
        <v>9519.94</v>
      </c>
      <c r="CV377">
        <f>ROUND(Y377*Source!I228,7)</f>
        <v>13.36</v>
      </c>
      <c r="CW377">
        <v>0</v>
      </c>
      <c r="CX377">
        <f>ROUND(Y377*Source!I228,7)</f>
        <v>13.36</v>
      </c>
      <c r="CY377">
        <f>AD377</f>
        <v>712.57</v>
      </c>
      <c r="CZ377">
        <f>AH377</f>
        <v>712.57</v>
      </c>
      <c r="DA377">
        <f>AL377</f>
        <v>1</v>
      </c>
      <c r="DB377">
        <f t="shared" si="131"/>
        <v>47599.68</v>
      </c>
      <c r="DC377">
        <f t="shared" si="132"/>
        <v>0</v>
      </c>
      <c r="DD377" t="s">
        <v>3</v>
      </c>
      <c r="DE377" t="s">
        <v>3</v>
      </c>
      <c r="DF377">
        <f t="shared" si="146"/>
        <v>0</v>
      </c>
      <c r="DG377">
        <f t="shared" si="141"/>
        <v>0</v>
      </c>
      <c r="DH377">
        <f t="shared" si="124"/>
        <v>0</v>
      </c>
      <c r="DI377">
        <f t="shared" si="125"/>
        <v>9519.94</v>
      </c>
      <c r="DJ377">
        <f>DI377</f>
        <v>9519.94</v>
      </c>
      <c r="DK377">
        <v>1</v>
      </c>
      <c r="DL377" t="s">
        <v>3</v>
      </c>
      <c r="DM377">
        <v>0</v>
      </c>
      <c r="DN377" t="s">
        <v>3</v>
      </c>
      <c r="DO377">
        <v>0</v>
      </c>
    </row>
    <row r="378" spans="1:119" x14ac:dyDescent="0.2">
      <c r="A378">
        <f>ROW(Source!A228)</f>
        <v>228</v>
      </c>
      <c r="B378">
        <v>48176574</v>
      </c>
      <c r="C378">
        <v>48177615</v>
      </c>
      <c r="D378">
        <v>45910359</v>
      </c>
      <c r="E378">
        <v>115</v>
      </c>
      <c r="F378">
        <v>1</v>
      </c>
      <c r="G378">
        <v>1</v>
      </c>
      <c r="H378">
        <v>1</v>
      </c>
      <c r="I378" t="s">
        <v>474</v>
      </c>
      <c r="J378" t="s">
        <v>3</v>
      </c>
      <c r="K378" t="s">
        <v>475</v>
      </c>
      <c r="L378">
        <v>1191</v>
      </c>
      <c r="N378">
        <v>1013</v>
      </c>
      <c r="O378" t="s">
        <v>476</v>
      </c>
      <c r="P378" t="s">
        <v>476</v>
      </c>
      <c r="Q378">
        <v>1</v>
      </c>
      <c r="W378">
        <v>0</v>
      </c>
      <c r="X378">
        <v>-1417349443</v>
      </c>
      <c r="Y378">
        <f t="shared" si="127"/>
        <v>27.06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1</v>
      </c>
      <c r="AJ378">
        <v>1</v>
      </c>
      <c r="AK378">
        <v>1</v>
      </c>
      <c r="AL378">
        <v>1</v>
      </c>
      <c r="AM378">
        <v>-2</v>
      </c>
      <c r="AN378">
        <v>0</v>
      </c>
      <c r="AO378">
        <v>0</v>
      </c>
      <c r="AP378">
        <v>1</v>
      </c>
      <c r="AQ378">
        <v>1</v>
      </c>
      <c r="AR378">
        <v>0</v>
      </c>
      <c r="AS378" t="s">
        <v>3</v>
      </c>
      <c r="AT378">
        <v>27.06</v>
      </c>
      <c r="AU378" t="s">
        <v>3</v>
      </c>
      <c r="AV378">
        <v>2</v>
      </c>
      <c r="AW378">
        <v>2</v>
      </c>
      <c r="AX378">
        <v>48177626</v>
      </c>
      <c r="AY378">
        <v>1</v>
      </c>
      <c r="AZ378">
        <v>0</v>
      </c>
      <c r="BA378">
        <v>323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V378">
        <v>0</v>
      </c>
      <c r="CW378">
        <v>0</v>
      </c>
      <c r="CX378">
        <f>ROUND(Y378*Source!I228,7)</f>
        <v>5.4119999999999999</v>
      </c>
      <c r="CY378">
        <f>AD378</f>
        <v>0</v>
      </c>
      <c r="CZ378">
        <f>AH378</f>
        <v>0</v>
      </c>
      <c r="DA378">
        <f>AL378</f>
        <v>1</v>
      </c>
      <c r="DB378">
        <f t="shared" si="131"/>
        <v>0</v>
      </c>
      <c r="DC378">
        <f t="shared" si="132"/>
        <v>0</v>
      </c>
      <c r="DD378" t="s">
        <v>3</v>
      </c>
      <c r="DE378" t="s">
        <v>3</v>
      </c>
      <c r="DF378">
        <f t="shared" si="146"/>
        <v>0</v>
      </c>
      <c r="DG378">
        <f t="shared" si="141"/>
        <v>0</v>
      </c>
      <c r="DH378">
        <f t="shared" si="124"/>
        <v>0</v>
      </c>
      <c r="DI378">
        <f t="shared" si="125"/>
        <v>0</v>
      </c>
      <c r="DJ378">
        <f>DI378</f>
        <v>0</v>
      </c>
      <c r="DK378">
        <v>0</v>
      </c>
      <c r="DL378" t="s">
        <v>3</v>
      </c>
      <c r="DM378">
        <v>0</v>
      </c>
      <c r="DN378" t="s">
        <v>3</v>
      </c>
      <c r="DO378">
        <v>0</v>
      </c>
    </row>
    <row r="379" spans="1:119" x14ac:dyDescent="0.2">
      <c r="A379">
        <f>ROW(Source!A228)</f>
        <v>228</v>
      </c>
      <c r="B379">
        <v>48176574</v>
      </c>
      <c r="C379">
        <v>48177615</v>
      </c>
      <c r="D379">
        <v>46128463</v>
      </c>
      <c r="E379">
        <v>1</v>
      </c>
      <c r="F379">
        <v>1</v>
      </c>
      <c r="G379">
        <v>1</v>
      </c>
      <c r="H379">
        <v>2</v>
      </c>
      <c r="I379" t="s">
        <v>504</v>
      </c>
      <c r="J379" t="s">
        <v>505</v>
      </c>
      <c r="K379" t="s">
        <v>506</v>
      </c>
      <c r="L379">
        <v>1368</v>
      </c>
      <c r="N379">
        <v>1011</v>
      </c>
      <c r="O379" t="s">
        <v>480</v>
      </c>
      <c r="P379" t="s">
        <v>480</v>
      </c>
      <c r="Q379">
        <v>1</v>
      </c>
      <c r="W379">
        <v>0</v>
      </c>
      <c r="X379">
        <v>-208228746</v>
      </c>
      <c r="Y379">
        <f t="shared" si="127"/>
        <v>3.6</v>
      </c>
      <c r="AA379">
        <v>0</v>
      </c>
      <c r="AB379">
        <v>1488.78</v>
      </c>
      <c r="AC379">
        <v>1051.33</v>
      </c>
      <c r="AD379">
        <v>0</v>
      </c>
      <c r="AE379">
        <v>0</v>
      </c>
      <c r="AF379">
        <v>1488.78</v>
      </c>
      <c r="AG379">
        <v>1051.33</v>
      </c>
      <c r="AH379">
        <v>0</v>
      </c>
      <c r="AI379">
        <v>1</v>
      </c>
      <c r="AJ379">
        <v>1</v>
      </c>
      <c r="AK379">
        <v>1</v>
      </c>
      <c r="AL379">
        <v>1</v>
      </c>
      <c r="AM379">
        <v>-2</v>
      </c>
      <c r="AN379">
        <v>0</v>
      </c>
      <c r="AO379">
        <v>0</v>
      </c>
      <c r="AP379">
        <v>1</v>
      </c>
      <c r="AQ379">
        <v>1</v>
      </c>
      <c r="AR379">
        <v>0</v>
      </c>
      <c r="AS379" t="s">
        <v>3</v>
      </c>
      <c r="AT379">
        <v>3.6</v>
      </c>
      <c r="AU379" t="s">
        <v>3</v>
      </c>
      <c r="AV379">
        <v>0</v>
      </c>
      <c r="AW379">
        <v>2</v>
      </c>
      <c r="AX379">
        <v>48177627</v>
      </c>
      <c r="AY379">
        <v>2</v>
      </c>
      <c r="AZ379">
        <v>98304</v>
      </c>
      <c r="BA379">
        <v>324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5359.6080000000002</v>
      </c>
      <c r="BL379">
        <v>3784.788</v>
      </c>
      <c r="BM379">
        <v>0</v>
      </c>
      <c r="BN379">
        <v>0</v>
      </c>
      <c r="BO379">
        <v>3.6</v>
      </c>
      <c r="BP379">
        <v>1</v>
      </c>
      <c r="BQ379">
        <v>0</v>
      </c>
      <c r="BR379">
        <v>5359.6080000000002</v>
      </c>
      <c r="BS379">
        <v>3784.788</v>
      </c>
      <c r="BT379">
        <v>0</v>
      </c>
      <c r="BU379">
        <v>0</v>
      </c>
      <c r="BV379">
        <v>3.6</v>
      </c>
      <c r="BW379">
        <v>1</v>
      </c>
      <c r="CV379">
        <v>0</v>
      </c>
      <c r="CW379">
        <f>ROUND(Y379*Source!I228*DO379,7)</f>
        <v>0.72</v>
      </c>
      <c r="CX379">
        <f>ROUND(Y379*Source!I228,7)</f>
        <v>0.72</v>
      </c>
      <c r="CY379">
        <f>AB379</f>
        <v>1488.78</v>
      </c>
      <c r="CZ379">
        <f>AF379</f>
        <v>1488.78</v>
      </c>
      <c r="DA379">
        <f>AJ379</f>
        <v>1</v>
      </c>
      <c r="DB379">
        <f t="shared" si="131"/>
        <v>5359.61</v>
      </c>
      <c r="DC379">
        <f t="shared" si="132"/>
        <v>3784.79</v>
      </c>
      <c r="DD379" t="s">
        <v>3</v>
      </c>
      <c r="DE379" t="s">
        <v>3</v>
      </c>
      <c r="DF379">
        <f t="shared" si="146"/>
        <v>0</v>
      </c>
      <c r="DG379">
        <f t="shared" si="141"/>
        <v>1071.92</v>
      </c>
      <c r="DH379">
        <f t="shared" si="124"/>
        <v>756.96</v>
      </c>
      <c r="DI379">
        <f t="shared" si="125"/>
        <v>0</v>
      </c>
      <c r="DJ379">
        <f>DG379+DH379</f>
        <v>1828.88</v>
      </c>
      <c r="DK379">
        <v>1</v>
      </c>
      <c r="DL379" t="s">
        <v>481</v>
      </c>
      <c r="DM379">
        <v>6</v>
      </c>
      <c r="DN379" t="s">
        <v>476</v>
      </c>
      <c r="DO379">
        <v>1</v>
      </c>
    </row>
    <row r="380" spans="1:119" x14ac:dyDescent="0.2">
      <c r="A380">
        <f>ROW(Source!A228)</f>
        <v>228</v>
      </c>
      <c r="B380">
        <v>48176574</v>
      </c>
      <c r="C380">
        <v>48177615</v>
      </c>
      <c r="D380">
        <v>46128476</v>
      </c>
      <c r="E380">
        <v>1</v>
      </c>
      <c r="F380">
        <v>1</v>
      </c>
      <c r="G380">
        <v>1</v>
      </c>
      <c r="H380">
        <v>2</v>
      </c>
      <c r="I380" t="s">
        <v>539</v>
      </c>
      <c r="J380" t="s">
        <v>540</v>
      </c>
      <c r="K380" t="s">
        <v>541</v>
      </c>
      <c r="L380">
        <v>1368</v>
      </c>
      <c r="N380">
        <v>1011</v>
      </c>
      <c r="O380" t="s">
        <v>480</v>
      </c>
      <c r="P380" t="s">
        <v>480</v>
      </c>
      <c r="Q380">
        <v>1</v>
      </c>
      <c r="W380">
        <v>0</v>
      </c>
      <c r="X380">
        <v>1573080435</v>
      </c>
      <c r="Y380">
        <f t="shared" si="127"/>
        <v>18.2</v>
      </c>
      <c r="AA380">
        <v>0</v>
      </c>
      <c r="AB380">
        <v>2163.19</v>
      </c>
      <c r="AC380">
        <v>1051.33</v>
      </c>
      <c r="AD380">
        <v>0</v>
      </c>
      <c r="AE380">
        <v>0</v>
      </c>
      <c r="AF380">
        <v>1703.3</v>
      </c>
      <c r="AG380">
        <v>1051.33</v>
      </c>
      <c r="AH380">
        <v>0</v>
      </c>
      <c r="AI380">
        <v>1</v>
      </c>
      <c r="AJ380">
        <v>1.27</v>
      </c>
      <c r="AK380">
        <v>1</v>
      </c>
      <c r="AL380">
        <v>1</v>
      </c>
      <c r="AM380">
        <v>2</v>
      </c>
      <c r="AN380">
        <v>0</v>
      </c>
      <c r="AO380">
        <v>0</v>
      </c>
      <c r="AP380">
        <v>1</v>
      </c>
      <c r="AQ380">
        <v>1</v>
      </c>
      <c r="AR380">
        <v>0</v>
      </c>
      <c r="AS380" t="s">
        <v>3</v>
      </c>
      <c r="AT380">
        <v>18.2</v>
      </c>
      <c r="AU380" t="s">
        <v>3</v>
      </c>
      <c r="AV380">
        <v>0</v>
      </c>
      <c r="AW380">
        <v>2</v>
      </c>
      <c r="AX380">
        <v>48177628</v>
      </c>
      <c r="AY380">
        <v>2</v>
      </c>
      <c r="AZ380">
        <v>65536</v>
      </c>
      <c r="BA380">
        <v>325</v>
      </c>
      <c r="BB380">
        <v>1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31000.059999999998</v>
      </c>
      <c r="BL380">
        <v>19134.205999999998</v>
      </c>
      <c r="BM380">
        <v>0</v>
      </c>
      <c r="BN380">
        <v>0</v>
      </c>
      <c r="BO380">
        <v>18.2</v>
      </c>
      <c r="BP380">
        <v>1</v>
      </c>
      <c r="BQ380">
        <v>0</v>
      </c>
      <c r="BR380">
        <v>31000.059999999998</v>
      </c>
      <c r="BS380">
        <v>19134.205999999998</v>
      </c>
      <c r="BT380">
        <v>0</v>
      </c>
      <c r="BU380">
        <v>0</v>
      </c>
      <c r="BV380">
        <v>18.2</v>
      </c>
      <c r="BW380">
        <v>1</v>
      </c>
      <c r="CV380">
        <v>0</v>
      </c>
      <c r="CW380">
        <f>ROUND(Y380*Source!I228*DO380,7)</f>
        <v>3.64</v>
      </c>
      <c r="CX380">
        <f>ROUND(Y380*Source!I228,7)</f>
        <v>3.64</v>
      </c>
      <c r="CY380">
        <f>AB380</f>
        <v>2163.19</v>
      </c>
      <c r="CZ380">
        <f>AF380</f>
        <v>1703.3</v>
      </c>
      <c r="DA380">
        <f>AJ380</f>
        <v>1.27</v>
      </c>
      <c r="DB380">
        <f t="shared" si="131"/>
        <v>31000.06</v>
      </c>
      <c r="DC380">
        <f t="shared" si="132"/>
        <v>19134.21</v>
      </c>
      <c r="DD380" t="s">
        <v>3</v>
      </c>
      <c r="DE380" t="s">
        <v>3</v>
      </c>
      <c r="DF380">
        <f t="shared" si="146"/>
        <v>0</v>
      </c>
      <c r="DG380">
        <f>ROUND(ROUND(AF380*AJ380,2)*CX380,2)</f>
        <v>7874.01</v>
      </c>
      <c r="DH380">
        <f t="shared" si="124"/>
        <v>3826.84</v>
      </c>
      <c r="DI380">
        <f t="shared" si="125"/>
        <v>0</v>
      </c>
      <c r="DJ380">
        <f>DG380+DH380</f>
        <v>11700.85</v>
      </c>
      <c r="DK380">
        <v>0</v>
      </c>
      <c r="DL380" t="s">
        <v>481</v>
      </c>
      <c r="DM380">
        <v>6</v>
      </c>
      <c r="DN380" t="s">
        <v>476</v>
      </c>
      <c r="DO380">
        <v>1</v>
      </c>
    </row>
    <row r="381" spans="1:119" x14ac:dyDescent="0.2">
      <c r="A381">
        <f>ROW(Source!A228)</f>
        <v>228</v>
      </c>
      <c r="B381">
        <v>48176574</v>
      </c>
      <c r="C381">
        <v>48177615</v>
      </c>
      <c r="D381">
        <v>46129773</v>
      </c>
      <c r="E381">
        <v>1</v>
      </c>
      <c r="F381">
        <v>1</v>
      </c>
      <c r="G381">
        <v>1</v>
      </c>
      <c r="H381">
        <v>2</v>
      </c>
      <c r="I381" t="s">
        <v>513</v>
      </c>
      <c r="J381" t="s">
        <v>514</v>
      </c>
      <c r="K381" t="s">
        <v>515</v>
      </c>
      <c r="L381">
        <v>1368</v>
      </c>
      <c r="N381">
        <v>1011</v>
      </c>
      <c r="O381" t="s">
        <v>480</v>
      </c>
      <c r="P381" t="s">
        <v>480</v>
      </c>
      <c r="Q381">
        <v>1</v>
      </c>
      <c r="W381">
        <v>0</v>
      </c>
      <c r="X381">
        <v>-1370349894</v>
      </c>
      <c r="Y381">
        <f t="shared" si="127"/>
        <v>5.26</v>
      </c>
      <c r="AA381">
        <v>0</v>
      </c>
      <c r="AB381">
        <v>572.77</v>
      </c>
      <c r="AC381">
        <v>782.65</v>
      </c>
      <c r="AD381">
        <v>0</v>
      </c>
      <c r="AE381">
        <v>0</v>
      </c>
      <c r="AF381">
        <v>572.77</v>
      </c>
      <c r="AG381">
        <v>782.65</v>
      </c>
      <c r="AH381">
        <v>0</v>
      </c>
      <c r="AI381">
        <v>1</v>
      </c>
      <c r="AJ381">
        <v>1</v>
      </c>
      <c r="AK381">
        <v>1</v>
      </c>
      <c r="AL381">
        <v>1</v>
      </c>
      <c r="AM381">
        <v>-2</v>
      </c>
      <c r="AN381">
        <v>0</v>
      </c>
      <c r="AO381">
        <v>0</v>
      </c>
      <c r="AP381">
        <v>1</v>
      </c>
      <c r="AQ381">
        <v>1</v>
      </c>
      <c r="AR381">
        <v>0</v>
      </c>
      <c r="AS381" t="s">
        <v>3</v>
      </c>
      <c r="AT381">
        <v>5.26</v>
      </c>
      <c r="AU381" t="s">
        <v>3</v>
      </c>
      <c r="AV381">
        <v>0</v>
      </c>
      <c r="AW381">
        <v>2</v>
      </c>
      <c r="AX381">
        <v>48177629</v>
      </c>
      <c r="AY381">
        <v>2</v>
      </c>
      <c r="AZ381">
        <v>98304</v>
      </c>
      <c r="BA381">
        <v>326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3012.7701999999999</v>
      </c>
      <c r="BL381">
        <v>4116.7389999999996</v>
      </c>
      <c r="BM381">
        <v>0</v>
      </c>
      <c r="BN381">
        <v>0</v>
      </c>
      <c r="BO381">
        <v>5.26</v>
      </c>
      <c r="BP381">
        <v>1</v>
      </c>
      <c r="BQ381">
        <v>0</v>
      </c>
      <c r="BR381">
        <v>3012.7701999999999</v>
      </c>
      <c r="BS381">
        <v>4116.7389999999996</v>
      </c>
      <c r="BT381">
        <v>0</v>
      </c>
      <c r="BU381">
        <v>0</v>
      </c>
      <c r="BV381">
        <v>5.26</v>
      </c>
      <c r="BW381">
        <v>1</v>
      </c>
      <c r="CV381">
        <v>0</v>
      </c>
      <c r="CW381">
        <f>ROUND(Y381*Source!I228*DO381,7)</f>
        <v>1.052</v>
      </c>
      <c r="CX381">
        <f>ROUND(Y381*Source!I228,7)</f>
        <v>1.052</v>
      </c>
      <c r="CY381">
        <f>AB381</f>
        <v>572.77</v>
      </c>
      <c r="CZ381">
        <f>AF381</f>
        <v>572.77</v>
      </c>
      <c r="DA381">
        <f>AJ381</f>
        <v>1</v>
      </c>
      <c r="DB381">
        <f t="shared" si="131"/>
        <v>3012.77</v>
      </c>
      <c r="DC381">
        <f t="shared" si="132"/>
        <v>4116.74</v>
      </c>
      <c r="DD381" t="s">
        <v>3</v>
      </c>
      <c r="DE381" t="s">
        <v>3</v>
      </c>
      <c r="DF381">
        <f t="shared" si="146"/>
        <v>0</v>
      </c>
      <c r="DG381">
        <f t="shared" ref="DG381:DG388" si="147">ROUND(ROUND(AF381,2)*CX381,2)</f>
        <v>602.54999999999995</v>
      </c>
      <c r="DH381">
        <f t="shared" si="124"/>
        <v>823.35</v>
      </c>
      <c r="DI381">
        <f t="shared" si="125"/>
        <v>0</v>
      </c>
      <c r="DJ381">
        <f>DG381+DH381</f>
        <v>1425.9</v>
      </c>
      <c r="DK381">
        <v>1</v>
      </c>
      <c r="DL381" t="s">
        <v>516</v>
      </c>
      <c r="DM381">
        <v>4</v>
      </c>
      <c r="DN381" t="s">
        <v>476</v>
      </c>
      <c r="DO381">
        <v>1</v>
      </c>
    </row>
    <row r="382" spans="1:119" x14ac:dyDescent="0.2">
      <c r="A382">
        <f>ROW(Source!A228)</f>
        <v>228</v>
      </c>
      <c r="B382">
        <v>48176574</v>
      </c>
      <c r="C382">
        <v>48177615</v>
      </c>
      <c r="D382">
        <v>0</v>
      </c>
      <c r="E382">
        <v>1</v>
      </c>
      <c r="F382">
        <v>1</v>
      </c>
      <c r="G382">
        <v>1</v>
      </c>
      <c r="H382">
        <v>3</v>
      </c>
      <c r="I382" t="s">
        <v>527</v>
      </c>
      <c r="J382" t="s">
        <v>3</v>
      </c>
      <c r="K382" t="s">
        <v>528</v>
      </c>
      <c r="L382">
        <v>1339</v>
      </c>
      <c r="N382">
        <v>1007</v>
      </c>
      <c r="O382" t="s">
        <v>51</v>
      </c>
      <c r="P382" t="s">
        <v>51</v>
      </c>
      <c r="Q382">
        <v>1</v>
      </c>
      <c r="W382">
        <v>0</v>
      </c>
      <c r="X382">
        <v>-157982121</v>
      </c>
      <c r="Y382">
        <f t="shared" si="127"/>
        <v>0.71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1</v>
      </c>
      <c r="AJ382">
        <v>1</v>
      </c>
      <c r="AK382">
        <v>1</v>
      </c>
      <c r="AL382">
        <v>1</v>
      </c>
      <c r="AM382">
        <v>0</v>
      </c>
      <c r="AN382">
        <v>0</v>
      </c>
      <c r="AO382">
        <v>0</v>
      </c>
      <c r="AP382">
        <v>1</v>
      </c>
      <c r="AQ382">
        <v>1</v>
      </c>
      <c r="AR382">
        <v>0</v>
      </c>
      <c r="AS382" t="s">
        <v>3</v>
      </c>
      <c r="AT382">
        <v>0.71</v>
      </c>
      <c r="AU382" t="s">
        <v>3</v>
      </c>
      <c r="AV382">
        <v>0</v>
      </c>
      <c r="AW382">
        <v>2</v>
      </c>
      <c r="AX382">
        <v>48177630</v>
      </c>
      <c r="AY382">
        <v>1</v>
      </c>
      <c r="AZ382">
        <v>0</v>
      </c>
      <c r="BA382">
        <v>327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v>0</v>
      </c>
      <c r="CX382">
        <f>ROUND(Y382*Source!I228,7)</f>
        <v>0.14199999999999999</v>
      </c>
      <c r="CY382">
        <f>AA382</f>
        <v>0</v>
      </c>
      <c r="CZ382">
        <f>AE382</f>
        <v>0</v>
      </c>
      <c r="DA382">
        <f>AI382</f>
        <v>1</v>
      </c>
      <c r="DB382">
        <f t="shared" si="131"/>
        <v>0</v>
      </c>
      <c r="DC382">
        <f t="shared" si="132"/>
        <v>0</v>
      </c>
      <c r="DD382" t="s">
        <v>3</v>
      </c>
      <c r="DE382" t="s">
        <v>3</v>
      </c>
      <c r="DF382">
        <f t="shared" si="146"/>
        <v>0</v>
      </c>
      <c r="DG382">
        <f t="shared" si="147"/>
        <v>0</v>
      </c>
      <c r="DH382">
        <f t="shared" si="124"/>
        <v>0</v>
      </c>
      <c r="DI382">
        <f t="shared" si="125"/>
        <v>0</v>
      </c>
      <c r="DJ382">
        <f>DF382</f>
        <v>0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">
      <c r="A383">
        <f>ROW(Source!A228)</f>
        <v>228</v>
      </c>
      <c r="B383">
        <v>48176574</v>
      </c>
      <c r="C383">
        <v>48177615</v>
      </c>
      <c r="D383">
        <v>46051303</v>
      </c>
      <c r="E383">
        <v>1</v>
      </c>
      <c r="F383">
        <v>1</v>
      </c>
      <c r="G383">
        <v>1</v>
      </c>
      <c r="H383">
        <v>3</v>
      </c>
      <c r="I383" t="s">
        <v>584</v>
      </c>
      <c r="J383" t="s">
        <v>585</v>
      </c>
      <c r="K383" t="s">
        <v>586</v>
      </c>
      <c r="L383">
        <v>1339</v>
      </c>
      <c r="N383">
        <v>1007</v>
      </c>
      <c r="O383" t="s">
        <v>51</v>
      </c>
      <c r="P383" t="s">
        <v>51</v>
      </c>
      <c r="Q383">
        <v>1</v>
      </c>
      <c r="W383">
        <v>0</v>
      </c>
      <c r="X383">
        <v>-1174331763</v>
      </c>
      <c r="Y383">
        <f t="shared" si="127"/>
        <v>1.65</v>
      </c>
      <c r="AA383">
        <v>4647.7</v>
      </c>
      <c r="AB383">
        <v>0</v>
      </c>
      <c r="AC383">
        <v>0</v>
      </c>
      <c r="AD383">
        <v>0</v>
      </c>
      <c r="AE383">
        <v>3778.62</v>
      </c>
      <c r="AF383">
        <v>0</v>
      </c>
      <c r="AG383">
        <v>0</v>
      </c>
      <c r="AH383">
        <v>0</v>
      </c>
      <c r="AI383">
        <v>1.23</v>
      </c>
      <c r="AJ383">
        <v>1</v>
      </c>
      <c r="AK383">
        <v>1</v>
      </c>
      <c r="AL383">
        <v>1</v>
      </c>
      <c r="AM383">
        <v>2</v>
      </c>
      <c r="AN383">
        <v>0</v>
      </c>
      <c r="AO383">
        <v>0</v>
      </c>
      <c r="AP383">
        <v>1</v>
      </c>
      <c r="AQ383">
        <v>1</v>
      </c>
      <c r="AR383">
        <v>0</v>
      </c>
      <c r="AS383" t="s">
        <v>3</v>
      </c>
      <c r="AT383">
        <v>1.65</v>
      </c>
      <c r="AU383" t="s">
        <v>3</v>
      </c>
      <c r="AV383">
        <v>0</v>
      </c>
      <c r="AW383">
        <v>2</v>
      </c>
      <c r="AX383">
        <v>48177631</v>
      </c>
      <c r="AY383">
        <v>1</v>
      </c>
      <c r="AZ383">
        <v>0</v>
      </c>
      <c r="BA383">
        <v>328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6234.722999999999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1</v>
      </c>
      <c r="BQ383">
        <v>6234.722999999999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1</v>
      </c>
      <c r="CV383">
        <v>0</v>
      </c>
      <c r="CW383">
        <v>0</v>
      </c>
      <c r="CX383">
        <f>ROUND(Y383*Source!I228,7)</f>
        <v>0.33</v>
      </c>
      <c r="CY383">
        <f>AA383</f>
        <v>4647.7</v>
      </c>
      <c r="CZ383">
        <f>AE383</f>
        <v>3778.62</v>
      </c>
      <c r="DA383">
        <f>AI383</f>
        <v>1.23</v>
      </c>
      <c r="DB383">
        <f t="shared" si="131"/>
        <v>6234.72</v>
      </c>
      <c r="DC383">
        <f t="shared" si="132"/>
        <v>0</v>
      </c>
      <c r="DD383" t="s">
        <v>3</v>
      </c>
      <c r="DE383" t="s">
        <v>3</v>
      </c>
      <c r="DF383">
        <f>ROUND(ROUND(AE383*AI383,2)*CX383,2)</f>
        <v>1533.74</v>
      </c>
      <c r="DG383">
        <f t="shared" si="147"/>
        <v>0</v>
      </c>
      <c r="DH383">
        <f t="shared" si="124"/>
        <v>0</v>
      </c>
      <c r="DI383">
        <f t="shared" si="125"/>
        <v>0</v>
      </c>
      <c r="DJ383">
        <f>DF383</f>
        <v>1533.74</v>
      </c>
      <c r="DK383">
        <v>0</v>
      </c>
      <c r="DL383" t="s">
        <v>3</v>
      </c>
      <c r="DM383">
        <v>0</v>
      </c>
      <c r="DN383" t="s">
        <v>3</v>
      </c>
      <c r="DO383">
        <v>0</v>
      </c>
    </row>
    <row r="384" spans="1:119" x14ac:dyDescent="0.2">
      <c r="A384">
        <f>ROW(Source!A228)</f>
        <v>228</v>
      </c>
      <c r="B384">
        <v>48176574</v>
      </c>
      <c r="C384">
        <v>48177615</v>
      </c>
      <c r="D384">
        <v>0</v>
      </c>
      <c r="E384">
        <v>1</v>
      </c>
      <c r="F384">
        <v>1</v>
      </c>
      <c r="G384">
        <v>1</v>
      </c>
      <c r="H384">
        <v>3</v>
      </c>
      <c r="I384" t="s">
        <v>587</v>
      </c>
      <c r="J384" t="s">
        <v>3</v>
      </c>
      <c r="K384" t="s">
        <v>588</v>
      </c>
      <c r="L384">
        <v>1371</v>
      </c>
      <c r="N384">
        <v>1013</v>
      </c>
      <c r="O384" t="s">
        <v>157</v>
      </c>
      <c r="P384" t="s">
        <v>157</v>
      </c>
      <c r="Q384">
        <v>1</v>
      </c>
      <c r="W384">
        <v>0</v>
      </c>
      <c r="X384">
        <v>1757280489</v>
      </c>
      <c r="Y384">
        <f t="shared" si="127"/>
        <v>100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1</v>
      </c>
      <c r="AJ384">
        <v>1</v>
      </c>
      <c r="AK384">
        <v>1</v>
      </c>
      <c r="AL384">
        <v>1</v>
      </c>
      <c r="AM384">
        <v>0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3</v>
      </c>
      <c r="AT384">
        <v>100</v>
      </c>
      <c r="AU384" t="s">
        <v>3</v>
      </c>
      <c r="AV384">
        <v>0</v>
      </c>
      <c r="AW384">
        <v>2</v>
      </c>
      <c r="AX384">
        <v>48177632</v>
      </c>
      <c r="AY384">
        <v>1</v>
      </c>
      <c r="AZ384">
        <v>0</v>
      </c>
      <c r="BA384">
        <v>329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V384">
        <v>0</v>
      </c>
      <c r="CW384">
        <v>0</v>
      </c>
      <c r="CX384">
        <f>ROUND(Y384*Source!I228,7)</f>
        <v>20</v>
      </c>
      <c r="CY384">
        <f>AA384</f>
        <v>0</v>
      </c>
      <c r="CZ384">
        <f>AE384</f>
        <v>0</v>
      </c>
      <c r="DA384">
        <f>AI384</f>
        <v>1</v>
      </c>
      <c r="DB384">
        <f t="shared" si="131"/>
        <v>0</v>
      </c>
      <c r="DC384">
        <f t="shared" si="132"/>
        <v>0</v>
      </c>
      <c r="DD384" t="s">
        <v>3</v>
      </c>
      <c r="DE384" t="s">
        <v>3</v>
      </c>
      <c r="DF384">
        <f>ROUND(ROUND(AE384,2)*CX384,2)</f>
        <v>0</v>
      </c>
      <c r="DG384">
        <f t="shared" si="147"/>
        <v>0</v>
      </c>
      <c r="DH384">
        <f t="shared" si="124"/>
        <v>0</v>
      </c>
      <c r="DI384">
        <f t="shared" si="125"/>
        <v>0</v>
      </c>
      <c r="DJ384">
        <f>DF384</f>
        <v>0</v>
      </c>
      <c r="DK384">
        <v>0</v>
      </c>
      <c r="DL384" t="s">
        <v>3</v>
      </c>
      <c r="DM384">
        <v>0</v>
      </c>
      <c r="DN384" t="s">
        <v>3</v>
      </c>
      <c r="DO384">
        <v>0</v>
      </c>
    </row>
    <row r="385" spans="1:119" x14ac:dyDescent="0.2">
      <c r="A385">
        <f>ROW(Source!A228)</f>
        <v>228</v>
      </c>
      <c r="B385">
        <v>48176574</v>
      </c>
      <c r="C385">
        <v>48177615</v>
      </c>
      <c r="D385">
        <v>46053288</v>
      </c>
      <c r="E385">
        <v>1</v>
      </c>
      <c r="F385">
        <v>1</v>
      </c>
      <c r="G385">
        <v>1</v>
      </c>
      <c r="H385">
        <v>3</v>
      </c>
      <c r="I385" t="s">
        <v>347</v>
      </c>
      <c r="J385" t="s">
        <v>349</v>
      </c>
      <c r="K385" t="s">
        <v>348</v>
      </c>
      <c r="L385">
        <v>1339</v>
      </c>
      <c r="N385">
        <v>1007</v>
      </c>
      <c r="O385" t="s">
        <v>51</v>
      </c>
      <c r="P385" t="s">
        <v>51</v>
      </c>
      <c r="Q385">
        <v>1</v>
      </c>
      <c r="W385">
        <v>0</v>
      </c>
      <c r="X385">
        <v>1101190132</v>
      </c>
      <c r="Y385">
        <f t="shared" si="127"/>
        <v>26.5</v>
      </c>
      <c r="AA385">
        <v>7548.59</v>
      </c>
      <c r="AB385">
        <v>0</v>
      </c>
      <c r="AC385">
        <v>0</v>
      </c>
      <c r="AD385">
        <v>0</v>
      </c>
      <c r="AE385">
        <v>5943.77</v>
      </c>
      <c r="AF385">
        <v>0</v>
      </c>
      <c r="AG385">
        <v>0</v>
      </c>
      <c r="AH385">
        <v>0</v>
      </c>
      <c r="AI385">
        <v>1.27</v>
      </c>
      <c r="AJ385">
        <v>1</v>
      </c>
      <c r="AK385">
        <v>1</v>
      </c>
      <c r="AL385">
        <v>1</v>
      </c>
      <c r="AM385">
        <v>0</v>
      </c>
      <c r="AN385">
        <v>0</v>
      </c>
      <c r="AO385">
        <v>0</v>
      </c>
      <c r="AP385">
        <v>1</v>
      </c>
      <c r="AQ385">
        <v>0</v>
      </c>
      <c r="AR385">
        <v>0</v>
      </c>
      <c r="AS385" t="s">
        <v>3</v>
      </c>
      <c r="AT385">
        <v>26.5</v>
      </c>
      <c r="AU385" t="s">
        <v>3</v>
      </c>
      <c r="AV385">
        <v>0</v>
      </c>
      <c r="AW385">
        <v>1</v>
      </c>
      <c r="AX385">
        <v>-1</v>
      </c>
      <c r="AY385">
        <v>0</v>
      </c>
      <c r="AZ385">
        <v>0</v>
      </c>
      <c r="BA385" t="s">
        <v>3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V385">
        <v>0</v>
      </c>
      <c r="CW385">
        <v>0</v>
      </c>
      <c r="CX385">
        <f>ROUND(Y385*Source!I228,7)</f>
        <v>5.3</v>
      </c>
      <c r="CY385">
        <f>AA385</f>
        <v>7548.59</v>
      </c>
      <c r="CZ385">
        <f>AE385</f>
        <v>5943.77</v>
      </c>
      <c r="DA385">
        <f>AI385</f>
        <v>1.27</v>
      </c>
      <c r="DB385">
        <f t="shared" si="131"/>
        <v>157509.91</v>
      </c>
      <c r="DC385">
        <f t="shared" si="132"/>
        <v>0</v>
      </c>
      <c r="DD385" t="s">
        <v>3</v>
      </c>
      <c r="DE385" t="s">
        <v>3</v>
      </c>
      <c r="DF385">
        <f>ROUND(ROUND(AE385*AI385,2)*CX385,2)</f>
        <v>40007.53</v>
      </c>
      <c r="DG385">
        <f t="shared" si="147"/>
        <v>0</v>
      </c>
      <c r="DH385">
        <f t="shared" ref="DH385:DH408" si="148">ROUND(ROUND(AG385,2)*CX385,2)</f>
        <v>0</v>
      </c>
      <c r="DI385">
        <f t="shared" ref="DI385:DI408" si="149">ROUND(ROUND(AH385,2)*CX385,2)</f>
        <v>0</v>
      </c>
      <c r="DJ385">
        <f>DF385</f>
        <v>40007.53</v>
      </c>
      <c r="DK385">
        <v>0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">
      <c r="A386">
        <f>ROW(Source!A230)</f>
        <v>230</v>
      </c>
      <c r="B386">
        <v>48176574</v>
      </c>
      <c r="C386">
        <v>48177634</v>
      </c>
      <c r="D386">
        <v>45910070</v>
      </c>
      <c r="E386">
        <v>115</v>
      </c>
      <c r="F386">
        <v>1</v>
      </c>
      <c r="G386">
        <v>1</v>
      </c>
      <c r="H386">
        <v>1</v>
      </c>
      <c r="I386" t="s">
        <v>589</v>
      </c>
      <c r="J386" t="s">
        <v>3</v>
      </c>
      <c r="K386" t="s">
        <v>590</v>
      </c>
      <c r="L386">
        <v>1191</v>
      </c>
      <c r="N386">
        <v>1013</v>
      </c>
      <c r="O386" t="s">
        <v>476</v>
      </c>
      <c r="P386" t="s">
        <v>476</v>
      </c>
      <c r="Q386">
        <v>1</v>
      </c>
      <c r="W386">
        <v>0</v>
      </c>
      <c r="X386">
        <v>-1217921481</v>
      </c>
      <c r="Y386">
        <f t="shared" si="127"/>
        <v>125</v>
      </c>
      <c r="AA386">
        <v>0</v>
      </c>
      <c r="AB386">
        <v>0</v>
      </c>
      <c r="AC386">
        <v>0</v>
      </c>
      <c r="AD386">
        <v>695.04</v>
      </c>
      <c r="AE386">
        <v>0</v>
      </c>
      <c r="AF386">
        <v>0</v>
      </c>
      <c r="AG386">
        <v>0</v>
      </c>
      <c r="AH386">
        <v>695.04</v>
      </c>
      <c r="AI386">
        <v>1</v>
      </c>
      <c r="AJ386">
        <v>1</v>
      </c>
      <c r="AK386">
        <v>1</v>
      </c>
      <c r="AL386">
        <v>1</v>
      </c>
      <c r="AM386">
        <v>-2</v>
      </c>
      <c r="AN386">
        <v>0</v>
      </c>
      <c r="AO386">
        <v>0</v>
      </c>
      <c r="AP386">
        <v>1</v>
      </c>
      <c r="AQ386">
        <v>1</v>
      </c>
      <c r="AR386">
        <v>0</v>
      </c>
      <c r="AS386" t="s">
        <v>3</v>
      </c>
      <c r="AT386">
        <v>125</v>
      </c>
      <c r="AU386" t="s">
        <v>3</v>
      </c>
      <c r="AV386">
        <v>1</v>
      </c>
      <c r="AW386">
        <v>2</v>
      </c>
      <c r="AX386">
        <v>48177648</v>
      </c>
      <c r="AY386">
        <v>2</v>
      </c>
      <c r="AZ386">
        <v>131072</v>
      </c>
      <c r="BA386">
        <v>330</v>
      </c>
      <c r="BB386">
        <v>1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86880</v>
      </c>
      <c r="BN386">
        <v>125</v>
      </c>
      <c r="BO386">
        <v>0</v>
      </c>
      <c r="BP386">
        <v>1</v>
      </c>
      <c r="BQ386">
        <v>0</v>
      </c>
      <c r="BR386">
        <v>0</v>
      </c>
      <c r="BS386">
        <v>0</v>
      </c>
      <c r="BT386">
        <v>86880</v>
      </c>
      <c r="BU386">
        <v>125</v>
      </c>
      <c r="BV386">
        <v>0</v>
      </c>
      <c r="BW386">
        <v>1</v>
      </c>
      <c r="CU386">
        <f>ROUND(AT386*Source!I230*AH386*AL386,2)</f>
        <v>4378.75</v>
      </c>
      <c r="CV386">
        <f>ROUND(Y386*Source!I230,7)</f>
        <v>6.3</v>
      </c>
      <c r="CW386">
        <v>0</v>
      </c>
      <c r="CX386">
        <f>ROUND(Y386*Source!I230,7)</f>
        <v>6.3</v>
      </c>
      <c r="CY386">
        <f>AD386</f>
        <v>695.04</v>
      </c>
      <c r="CZ386">
        <f>AH386</f>
        <v>695.04</v>
      </c>
      <c r="DA386">
        <f>AL386</f>
        <v>1</v>
      </c>
      <c r="DB386">
        <f t="shared" si="131"/>
        <v>86880</v>
      </c>
      <c r="DC386">
        <f t="shared" si="132"/>
        <v>0</v>
      </c>
      <c r="DD386" t="s">
        <v>3</v>
      </c>
      <c r="DE386" t="s">
        <v>3</v>
      </c>
      <c r="DF386">
        <f t="shared" ref="DF386:DF393" si="150">ROUND(ROUND(AE386,2)*CX386,2)</f>
        <v>0</v>
      </c>
      <c r="DG386">
        <f t="shared" si="147"/>
        <v>0</v>
      </c>
      <c r="DH386">
        <f t="shared" si="148"/>
        <v>0</v>
      </c>
      <c r="DI386">
        <f t="shared" si="149"/>
        <v>4378.75</v>
      </c>
      <c r="DJ386">
        <f>DI386</f>
        <v>4378.75</v>
      </c>
      <c r="DK386">
        <v>1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">
      <c r="A387">
        <f>ROW(Source!A230)</f>
        <v>230</v>
      </c>
      <c r="B387">
        <v>48176574</v>
      </c>
      <c r="C387">
        <v>48177634</v>
      </c>
      <c r="D387">
        <v>45910359</v>
      </c>
      <c r="E387">
        <v>115</v>
      </c>
      <c r="F387">
        <v>1</v>
      </c>
      <c r="G387">
        <v>1</v>
      </c>
      <c r="H387">
        <v>1</v>
      </c>
      <c r="I387" t="s">
        <v>474</v>
      </c>
      <c r="J387" t="s">
        <v>3</v>
      </c>
      <c r="K387" t="s">
        <v>475</v>
      </c>
      <c r="L387">
        <v>1191</v>
      </c>
      <c r="N387">
        <v>1013</v>
      </c>
      <c r="O387" t="s">
        <v>476</v>
      </c>
      <c r="P387" t="s">
        <v>476</v>
      </c>
      <c r="Q387">
        <v>1</v>
      </c>
      <c r="W387">
        <v>0</v>
      </c>
      <c r="X387">
        <v>-1417349443</v>
      </c>
      <c r="Y387">
        <f t="shared" ref="Y387:Y408" si="151">AT387</f>
        <v>67.37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1</v>
      </c>
      <c r="AJ387">
        <v>1</v>
      </c>
      <c r="AK387">
        <v>1</v>
      </c>
      <c r="AL387">
        <v>1</v>
      </c>
      <c r="AM387">
        <v>-2</v>
      </c>
      <c r="AN387">
        <v>0</v>
      </c>
      <c r="AO387">
        <v>0</v>
      </c>
      <c r="AP387">
        <v>1</v>
      </c>
      <c r="AQ387">
        <v>1</v>
      </c>
      <c r="AR387">
        <v>0</v>
      </c>
      <c r="AS387" t="s">
        <v>3</v>
      </c>
      <c r="AT387">
        <v>67.37</v>
      </c>
      <c r="AU387" t="s">
        <v>3</v>
      </c>
      <c r="AV387">
        <v>2</v>
      </c>
      <c r="AW387">
        <v>2</v>
      </c>
      <c r="AX387">
        <v>48177649</v>
      </c>
      <c r="AY387">
        <v>1</v>
      </c>
      <c r="AZ387">
        <v>0</v>
      </c>
      <c r="BA387">
        <v>331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V387">
        <v>0</v>
      </c>
      <c r="CW387">
        <v>0</v>
      </c>
      <c r="CX387">
        <f>ROUND(Y387*Source!I230,7)</f>
        <v>3.395448</v>
      </c>
      <c r="CY387">
        <f>AD387</f>
        <v>0</v>
      </c>
      <c r="CZ387">
        <f>AH387</f>
        <v>0</v>
      </c>
      <c r="DA387">
        <f>AL387</f>
        <v>1</v>
      </c>
      <c r="DB387">
        <f t="shared" ref="DB387:DB408" si="152">ROUND(ROUND(AT387*CZ387,2),6)</f>
        <v>0</v>
      </c>
      <c r="DC387">
        <f t="shared" ref="DC387:DC408" si="153">ROUND(ROUND(AT387*AG387,2),6)</f>
        <v>0</v>
      </c>
      <c r="DD387" t="s">
        <v>3</v>
      </c>
      <c r="DE387" t="s">
        <v>3</v>
      </c>
      <c r="DF387">
        <f t="shared" si="150"/>
        <v>0</v>
      </c>
      <c r="DG387">
        <f t="shared" si="147"/>
        <v>0</v>
      </c>
      <c r="DH387">
        <f t="shared" si="148"/>
        <v>0</v>
      </c>
      <c r="DI387">
        <f t="shared" si="149"/>
        <v>0</v>
      </c>
      <c r="DJ387">
        <f>DI387</f>
        <v>0</v>
      </c>
      <c r="DK387">
        <v>0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">
      <c r="A388">
        <f>ROW(Source!A230)</f>
        <v>230</v>
      </c>
      <c r="B388">
        <v>48176574</v>
      </c>
      <c r="C388">
        <v>48177634</v>
      </c>
      <c r="D388">
        <v>46128463</v>
      </c>
      <c r="E388">
        <v>1</v>
      </c>
      <c r="F388">
        <v>1</v>
      </c>
      <c r="G388">
        <v>1</v>
      </c>
      <c r="H388">
        <v>2</v>
      </c>
      <c r="I388" t="s">
        <v>504</v>
      </c>
      <c r="J388" t="s">
        <v>505</v>
      </c>
      <c r="K388" t="s">
        <v>506</v>
      </c>
      <c r="L388">
        <v>1368</v>
      </c>
      <c r="N388">
        <v>1011</v>
      </c>
      <c r="O388" t="s">
        <v>480</v>
      </c>
      <c r="P388" t="s">
        <v>480</v>
      </c>
      <c r="Q388">
        <v>1</v>
      </c>
      <c r="W388">
        <v>0</v>
      </c>
      <c r="X388">
        <v>-208228746</v>
      </c>
      <c r="Y388">
        <f t="shared" si="151"/>
        <v>36.6</v>
      </c>
      <c r="AA388">
        <v>0</v>
      </c>
      <c r="AB388">
        <v>1488.78</v>
      </c>
      <c r="AC388">
        <v>1051.33</v>
      </c>
      <c r="AD388">
        <v>0</v>
      </c>
      <c r="AE388">
        <v>0</v>
      </c>
      <c r="AF388">
        <v>1488.78</v>
      </c>
      <c r="AG388">
        <v>1051.33</v>
      </c>
      <c r="AH388">
        <v>0</v>
      </c>
      <c r="AI388">
        <v>1</v>
      </c>
      <c r="AJ388">
        <v>1</v>
      </c>
      <c r="AK388">
        <v>1</v>
      </c>
      <c r="AL388">
        <v>1</v>
      </c>
      <c r="AM388">
        <v>-2</v>
      </c>
      <c r="AN388">
        <v>0</v>
      </c>
      <c r="AO388">
        <v>0</v>
      </c>
      <c r="AP388">
        <v>1</v>
      </c>
      <c r="AQ388">
        <v>1</v>
      </c>
      <c r="AR388">
        <v>0</v>
      </c>
      <c r="AS388" t="s">
        <v>3</v>
      </c>
      <c r="AT388">
        <v>36.6</v>
      </c>
      <c r="AU388" t="s">
        <v>3</v>
      </c>
      <c r="AV388">
        <v>0</v>
      </c>
      <c r="AW388">
        <v>2</v>
      </c>
      <c r="AX388">
        <v>48177650</v>
      </c>
      <c r="AY388">
        <v>2</v>
      </c>
      <c r="AZ388">
        <v>98304</v>
      </c>
      <c r="BA388">
        <v>332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54489.347999999998</v>
      </c>
      <c r="BL388">
        <v>38478.678</v>
      </c>
      <c r="BM388">
        <v>0</v>
      </c>
      <c r="BN388">
        <v>0</v>
      </c>
      <c r="BO388">
        <v>36.6</v>
      </c>
      <c r="BP388">
        <v>1</v>
      </c>
      <c r="BQ388">
        <v>0</v>
      </c>
      <c r="BR388">
        <v>54489.347999999998</v>
      </c>
      <c r="BS388">
        <v>38478.678</v>
      </c>
      <c r="BT388">
        <v>0</v>
      </c>
      <c r="BU388">
        <v>0</v>
      </c>
      <c r="BV388">
        <v>36.6</v>
      </c>
      <c r="BW388">
        <v>1</v>
      </c>
      <c r="CV388">
        <v>0</v>
      </c>
      <c r="CW388">
        <f>ROUND(Y388*Source!I230*DO388,7)</f>
        <v>1.8446400000000001</v>
      </c>
      <c r="CX388">
        <f>ROUND(Y388*Source!I230,7)</f>
        <v>1.8446400000000001</v>
      </c>
      <c r="CY388">
        <f>AB388</f>
        <v>1488.78</v>
      </c>
      <c r="CZ388">
        <f>AF388</f>
        <v>1488.78</v>
      </c>
      <c r="DA388">
        <f>AJ388</f>
        <v>1</v>
      </c>
      <c r="DB388">
        <f t="shared" si="152"/>
        <v>54489.35</v>
      </c>
      <c r="DC388">
        <f t="shared" si="153"/>
        <v>38478.68</v>
      </c>
      <c r="DD388" t="s">
        <v>3</v>
      </c>
      <c r="DE388" t="s">
        <v>3</v>
      </c>
      <c r="DF388">
        <f t="shared" si="150"/>
        <v>0</v>
      </c>
      <c r="DG388">
        <f t="shared" si="147"/>
        <v>2746.26</v>
      </c>
      <c r="DH388">
        <f t="shared" si="148"/>
        <v>1939.33</v>
      </c>
      <c r="DI388">
        <f t="shared" si="149"/>
        <v>0</v>
      </c>
      <c r="DJ388">
        <f>DG388+DH388</f>
        <v>4685.59</v>
      </c>
      <c r="DK388">
        <v>1</v>
      </c>
      <c r="DL388" t="s">
        <v>481</v>
      </c>
      <c r="DM388">
        <v>6</v>
      </c>
      <c r="DN388" t="s">
        <v>476</v>
      </c>
      <c r="DO388">
        <v>1</v>
      </c>
    </row>
    <row r="389" spans="1:119" x14ac:dyDescent="0.2">
      <c r="A389">
        <f>ROW(Source!A230)</f>
        <v>230</v>
      </c>
      <c r="B389">
        <v>48176574</v>
      </c>
      <c r="C389">
        <v>48177634</v>
      </c>
      <c r="D389">
        <v>46129017</v>
      </c>
      <c r="E389">
        <v>1</v>
      </c>
      <c r="F389">
        <v>1</v>
      </c>
      <c r="G389">
        <v>1</v>
      </c>
      <c r="H389">
        <v>2</v>
      </c>
      <c r="I389" t="s">
        <v>542</v>
      </c>
      <c r="J389" t="s">
        <v>543</v>
      </c>
      <c r="K389" t="s">
        <v>544</v>
      </c>
      <c r="L389">
        <v>1368</v>
      </c>
      <c r="N389">
        <v>1011</v>
      </c>
      <c r="O389" t="s">
        <v>480</v>
      </c>
      <c r="P389" t="s">
        <v>480</v>
      </c>
      <c r="Q389">
        <v>1</v>
      </c>
      <c r="W389">
        <v>0</v>
      </c>
      <c r="X389">
        <v>-1723285242</v>
      </c>
      <c r="Y389">
        <f t="shared" si="151"/>
        <v>1.29</v>
      </c>
      <c r="AA389">
        <v>0</v>
      </c>
      <c r="AB389">
        <v>126.68</v>
      </c>
      <c r="AC389">
        <v>0</v>
      </c>
      <c r="AD389">
        <v>0</v>
      </c>
      <c r="AE389">
        <v>0</v>
      </c>
      <c r="AF389">
        <v>95.25</v>
      </c>
      <c r="AG389">
        <v>0</v>
      </c>
      <c r="AH389">
        <v>0</v>
      </c>
      <c r="AI389">
        <v>1</v>
      </c>
      <c r="AJ389">
        <v>1.33</v>
      </c>
      <c r="AK389">
        <v>1</v>
      </c>
      <c r="AL389">
        <v>1</v>
      </c>
      <c r="AM389">
        <v>2</v>
      </c>
      <c r="AN389">
        <v>0</v>
      </c>
      <c r="AO389">
        <v>0</v>
      </c>
      <c r="AP389">
        <v>1</v>
      </c>
      <c r="AQ389">
        <v>1</v>
      </c>
      <c r="AR389">
        <v>0</v>
      </c>
      <c r="AS389" t="s">
        <v>3</v>
      </c>
      <c r="AT389">
        <v>1.29</v>
      </c>
      <c r="AU389" t="s">
        <v>3</v>
      </c>
      <c r="AV389">
        <v>0</v>
      </c>
      <c r="AW389">
        <v>2</v>
      </c>
      <c r="AX389">
        <v>48177651</v>
      </c>
      <c r="AY389">
        <v>1</v>
      </c>
      <c r="AZ389">
        <v>0</v>
      </c>
      <c r="BA389">
        <v>333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122.8725</v>
      </c>
      <c r="BL389">
        <v>0</v>
      </c>
      <c r="BM389">
        <v>0</v>
      </c>
      <c r="BN389">
        <v>0</v>
      </c>
      <c r="BO389">
        <v>0</v>
      </c>
      <c r="BP389">
        <v>1</v>
      </c>
      <c r="BQ389">
        <v>0</v>
      </c>
      <c r="BR389">
        <v>122.8725</v>
      </c>
      <c r="BS389">
        <v>0</v>
      </c>
      <c r="BT389">
        <v>0</v>
      </c>
      <c r="BU389">
        <v>0</v>
      </c>
      <c r="BV389">
        <v>0</v>
      </c>
      <c r="BW389">
        <v>1</v>
      </c>
      <c r="CV389">
        <v>0</v>
      </c>
      <c r="CW389">
        <f>ROUND(Y389*Source!I230*DO389,7)</f>
        <v>0</v>
      </c>
      <c r="CX389">
        <f>ROUND(Y389*Source!I230,7)</f>
        <v>6.5016000000000004E-2</v>
      </c>
      <c r="CY389">
        <f>AB389</f>
        <v>126.68</v>
      </c>
      <c r="CZ389">
        <f>AF389</f>
        <v>95.25</v>
      </c>
      <c r="DA389">
        <f>AJ389</f>
        <v>1.33</v>
      </c>
      <c r="DB389">
        <f t="shared" si="152"/>
        <v>122.87</v>
      </c>
      <c r="DC389">
        <f t="shared" si="153"/>
        <v>0</v>
      </c>
      <c r="DD389" t="s">
        <v>3</v>
      </c>
      <c r="DE389" t="s">
        <v>3</v>
      </c>
      <c r="DF389">
        <f t="shared" si="150"/>
        <v>0</v>
      </c>
      <c r="DG389">
        <f>ROUND(ROUND(AF389*AJ389,2)*CX389,2)</f>
        <v>8.24</v>
      </c>
      <c r="DH389">
        <f t="shared" si="148"/>
        <v>0</v>
      </c>
      <c r="DI389">
        <f t="shared" si="149"/>
        <v>0</v>
      </c>
      <c r="DJ389">
        <f>DG389+DH389</f>
        <v>8.24</v>
      </c>
      <c r="DK389">
        <v>0</v>
      </c>
      <c r="DL389" t="s">
        <v>3</v>
      </c>
      <c r="DM389">
        <v>0</v>
      </c>
      <c r="DN389" t="s">
        <v>3</v>
      </c>
      <c r="DO389">
        <v>0</v>
      </c>
    </row>
    <row r="390" spans="1:119" x14ac:dyDescent="0.2">
      <c r="A390">
        <f>ROW(Source!A230)</f>
        <v>230</v>
      </c>
      <c r="B390">
        <v>48176574</v>
      </c>
      <c r="C390">
        <v>48177634</v>
      </c>
      <c r="D390">
        <v>46129142</v>
      </c>
      <c r="E390">
        <v>1</v>
      </c>
      <c r="F390">
        <v>1</v>
      </c>
      <c r="G390">
        <v>1</v>
      </c>
      <c r="H390">
        <v>2</v>
      </c>
      <c r="I390" t="s">
        <v>591</v>
      </c>
      <c r="J390" t="s">
        <v>592</v>
      </c>
      <c r="K390" t="s">
        <v>593</v>
      </c>
      <c r="L390">
        <v>1368</v>
      </c>
      <c r="N390">
        <v>1011</v>
      </c>
      <c r="O390" t="s">
        <v>480</v>
      </c>
      <c r="P390" t="s">
        <v>480</v>
      </c>
      <c r="Q390">
        <v>1</v>
      </c>
      <c r="W390">
        <v>0</v>
      </c>
      <c r="X390">
        <v>-211841293</v>
      </c>
      <c r="Y390">
        <f t="shared" si="151"/>
        <v>16.739999999999998</v>
      </c>
      <c r="AA390">
        <v>0</v>
      </c>
      <c r="AB390">
        <v>2670.24</v>
      </c>
      <c r="AC390">
        <v>899.47</v>
      </c>
      <c r="AD390">
        <v>0</v>
      </c>
      <c r="AE390">
        <v>0</v>
      </c>
      <c r="AF390">
        <v>2007.7</v>
      </c>
      <c r="AG390">
        <v>899.47</v>
      </c>
      <c r="AH390">
        <v>0</v>
      </c>
      <c r="AI390">
        <v>1</v>
      </c>
      <c r="AJ390">
        <v>1.33</v>
      </c>
      <c r="AK390">
        <v>1</v>
      </c>
      <c r="AL390">
        <v>1</v>
      </c>
      <c r="AM390">
        <v>2</v>
      </c>
      <c r="AN390">
        <v>0</v>
      </c>
      <c r="AO390">
        <v>0</v>
      </c>
      <c r="AP390">
        <v>1</v>
      </c>
      <c r="AQ390">
        <v>1</v>
      </c>
      <c r="AR390">
        <v>0</v>
      </c>
      <c r="AS390" t="s">
        <v>3</v>
      </c>
      <c r="AT390">
        <v>16.739999999999998</v>
      </c>
      <c r="AU390" t="s">
        <v>3</v>
      </c>
      <c r="AV390">
        <v>0</v>
      </c>
      <c r="AW390">
        <v>2</v>
      </c>
      <c r="AX390">
        <v>48177652</v>
      </c>
      <c r="AY390">
        <v>2</v>
      </c>
      <c r="AZ390">
        <v>65536</v>
      </c>
      <c r="BA390">
        <v>334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33608.898000000001</v>
      </c>
      <c r="BL390">
        <v>15057.127799999998</v>
      </c>
      <c r="BM390">
        <v>0</v>
      </c>
      <c r="BN390">
        <v>0</v>
      </c>
      <c r="BO390">
        <v>16.739999999999998</v>
      </c>
      <c r="BP390">
        <v>1</v>
      </c>
      <c r="BQ390">
        <v>0</v>
      </c>
      <c r="BR390">
        <v>33608.898000000001</v>
      </c>
      <c r="BS390">
        <v>15057.127799999998</v>
      </c>
      <c r="BT390">
        <v>0</v>
      </c>
      <c r="BU390">
        <v>0</v>
      </c>
      <c r="BV390">
        <v>16.739999999999998</v>
      </c>
      <c r="BW390">
        <v>1</v>
      </c>
      <c r="CV390">
        <v>0</v>
      </c>
      <c r="CW390">
        <f>ROUND(Y390*Source!I230*DO390,7)</f>
        <v>0.843696</v>
      </c>
      <c r="CX390">
        <f>ROUND(Y390*Source!I230,7)</f>
        <v>0.843696</v>
      </c>
      <c r="CY390">
        <f>AB390</f>
        <v>2670.24</v>
      </c>
      <c r="CZ390">
        <f>AF390</f>
        <v>2007.7</v>
      </c>
      <c r="DA390">
        <f>AJ390</f>
        <v>1.33</v>
      </c>
      <c r="DB390">
        <f t="shared" si="152"/>
        <v>33608.9</v>
      </c>
      <c r="DC390">
        <f t="shared" si="153"/>
        <v>15057.13</v>
      </c>
      <c r="DD390" t="s">
        <v>3</v>
      </c>
      <c r="DE390" t="s">
        <v>3</v>
      </c>
      <c r="DF390">
        <f t="shared" si="150"/>
        <v>0</v>
      </c>
      <c r="DG390">
        <f>ROUND(ROUND(AF390*AJ390,2)*CX390,2)</f>
        <v>2252.87</v>
      </c>
      <c r="DH390">
        <f t="shared" si="148"/>
        <v>758.88</v>
      </c>
      <c r="DI390">
        <f t="shared" si="149"/>
        <v>0</v>
      </c>
      <c r="DJ390">
        <f>DG390+DH390</f>
        <v>3011.75</v>
      </c>
      <c r="DK390">
        <v>0</v>
      </c>
      <c r="DL390" t="s">
        <v>490</v>
      </c>
      <c r="DM390">
        <v>5</v>
      </c>
      <c r="DN390" t="s">
        <v>476</v>
      </c>
      <c r="DO390">
        <v>1</v>
      </c>
    </row>
    <row r="391" spans="1:119" x14ac:dyDescent="0.2">
      <c r="A391">
        <f>ROW(Source!A230)</f>
        <v>230</v>
      </c>
      <c r="B391">
        <v>48176574</v>
      </c>
      <c r="C391">
        <v>48177634</v>
      </c>
      <c r="D391">
        <v>46129773</v>
      </c>
      <c r="E391">
        <v>1</v>
      </c>
      <c r="F391">
        <v>1</v>
      </c>
      <c r="G391">
        <v>1</v>
      </c>
      <c r="H391">
        <v>2</v>
      </c>
      <c r="I391" t="s">
        <v>513</v>
      </c>
      <c r="J391" t="s">
        <v>514</v>
      </c>
      <c r="K391" t="s">
        <v>515</v>
      </c>
      <c r="L391">
        <v>1368</v>
      </c>
      <c r="N391">
        <v>1011</v>
      </c>
      <c r="O391" t="s">
        <v>480</v>
      </c>
      <c r="P391" t="s">
        <v>480</v>
      </c>
      <c r="Q391">
        <v>1</v>
      </c>
      <c r="W391">
        <v>0</v>
      </c>
      <c r="X391">
        <v>-1370349894</v>
      </c>
      <c r="Y391">
        <f t="shared" si="151"/>
        <v>14.03</v>
      </c>
      <c r="AA391">
        <v>0</v>
      </c>
      <c r="AB391">
        <v>572.77</v>
      </c>
      <c r="AC391">
        <v>782.65</v>
      </c>
      <c r="AD391">
        <v>0</v>
      </c>
      <c r="AE391">
        <v>0</v>
      </c>
      <c r="AF391">
        <v>572.77</v>
      </c>
      <c r="AG391">
        <v>782.65</v>
      </c>
      <c r="AH391">
        <v>0</v>
      </c>
      <c r="AI391">
        <v>1</v>
      </c>
      <c r="AJ391">
        <v>1</v>
      </c>
      <c r="AK391">
        <v>1</v>
      </c>
      <c r="AL391">
        <v>1</v>
      </c>
      <c r="AM391">
        <v>-2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3</v>
      </c>
      <c r="AT391">
        <v>14.03</v>
      </c>
      <c r="AU391" t="s">
        <v>3</v>
      </c>
      <c r="AV391">
        <v>0</v>
      </c>
      <c r="AW391">
        <v>2</v>
      </c>
      <c r="AX391">
        <v>48177653</v>
      </c>
      <c r="AY391">
        <v>2</v>
      </c>
      <c r="AZ391">
        <v>98304</v>
      </c>
      <c r="BA391">
        <v>335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8035.963099999999</v>
      </c>
      <c r="BL391">
        <v>10980.5795</v>
      </c>
      <c r="BM391">
        <v>0</v>
      </c>
      <c r="BN391">
        <v>0</v>
      </c>
      <c r="BO391">
        <v>14.03</v>
      </c>
      <c r="BP391">
        <v>1</v>
      </c>
      <c r="BQ391">
        <v>0</v>
      </c>
      <c r="BR391">
        <v>8035.963099999999</v>
      </c>
      <c r="BS391">
        <v>10980.5795</v>
      </c>
      <c r="BT391">
        <v>0</v>
      </c>
      <c r="BU391">
        <v>0</v>
      </c>
      <c r="BV391">
        <v>14.03</v>
      </c>
      <c r="BW391">
        <v>1</v>
      </c>
      <c r="CV391">
        <v>0</v>
      </c>
      <c r="CW391">
        <f>ROUND(Y391*Source!I230*DO391,7)</f>
        <v>0.70711199999999996</v>
      </c>
      <c r="CX391">
        <f>ROUND(Y391*Source!I230,7)</f>
        <v>0.70711199999999996</v>
      </c>
      <c r="CY391">
        <f>AB391</f>
        <v>572.77</v>
      </c>
      <c r="CZ391">
        <f>AF391</f>
        <v>572.77</v>
      </c>
      <c r="DA391">
        <f>AJ391</f>
        <v>1</v>
      </c>
      <c r="DB391">
        <f t="shared" si="152"/>
        <v>8035.96</v>
      </c>
      <c r="DC391">
        <f t="shared" si="153"/>
        <v>10980.58</v>
      </c>
      <c r="DD391" t="s">
        <v>3</v>
      </c>
      <c r="DE391" t="s">
        <v>3</v>
      </c>
      <c r="DF391">
        <f t="shared" si="150"/>
        <v>0</v>
      </c>
      <c r="DG391">
        <f t="shared" ref="DG391:DG408" si="154">ROUND(ROUND(AF391,2)*CX391,2)</f>
        <v>405.01</v>
      </c>
      <c r="DH391">
        <f t="shared" si="148"/>
        <v>553.41999999999996</v>
      </c>
      <c r="DI391">
        <f t="shared" si="149"/>
        <v>0</v>
      </c>
      <c r="DJ391">
        <f>DG391+DH391</f>
        <v>958.43</v>
      </c>
      <c r="DK391">
        <v>1</v>
      </c>
      <c r="DL391" t="s">
        <v>516</v>
      </c>
      <c r="DM391">
        <v>4</v>
      </c>
      <c r="DN391" t="s">
        <v>476</v>
      </c>
      <c r="DO391">
        <v>1</v>
      </c>
    </row>
    <row r="392" spans="1:119" x14ac:dyDescent="0.2">
      <c r="A392">
        <f>ROW(Source!A230)</f>
        <v>230</v>
      </c>
      <c r="B392">
        <v>48176574</v>
      </c>
      <c r="C392">
        <v>48177634</v>
      </c>
      <c r="D392">
        <v>46129993</v>
      </c>
      <c r="E392">
        <v>1</v>
      </c>
      <c r="F392">
        <v>1</v>
      </c>
      <c r="G392">
        <v>1</v>
      </c>
      <c r="H392">
        <v>2</v>
      </c>
      <c r="I392" t="s">
        <v>594</v>
      </c>
      <c r="J392" t="s">
        <v>595</v>
      </c>
      <c r="K392" t="s">
        <v>596</v>
      </c>
      <c r="L392">
        <v>1368</v>
      </c>
      <c r="N392">
        <v>1011</v>
      </c>
      <c r="O392" t="s">
        <v>480</v>
      </c>
      <c r="P392" t="s">
        <v>480</v>
      </c>
      <c r="Q392">
        <v>1</v>
      </c>
      <c r="W392">
        <v>0</v>
      </c>
      <c r="X392">
        <v>843348091</v>
      </c>
      <c r="Y392">
        <f t="shared" si="151"/>
        <v>9.41</v>
      </c>
      <c r="AA392">
        <v>0</v>
      </c>
      <c r="AB392">
        <v>93.23</v>
      </c>
      <c r="AC392">
        <v>0</v>
      </c>
      <c r="AD392">
        <v>0</v>
      </c>
      <c r="AE392">
        <v>0</v>
      </c>
      <c r="AF392">
        <v>93.23</v>
      </c>
      <c r="AG392">
        <v>0</v>
      </c>
      <c r="AH392">
        <v>0</v>
      </c>
      <c r="AI392">
        <v>1</v>
      </c>
      <c r="AJ392">
        <v>1</v>
      </c>
      <c r="AK392">
        <v>1</v>
      </c>
      <c r="AL392">
        <v>1</v>
      </c>
      <c r="AM392">
        <v>-2</v>
      </c>
      <c r="AN392">
        <v>0</v>
      </c>
      <c r="AO392">
        <v>0</v>
      </c>
      <c r="AP392">
        <v>1</v>
      </c>
      <c r="AQ392">
        <v>1</v>
      </c>
      <c r="AR392">
        <v>0</v>
      </c>
      <c r="AS392" t="s">
        <v>3</v>
      </c>
      <c r="AT392">
        <v>9.41</v>
      </c>
      <c r="AU392" t="s">
        <v>3</v>
      </c>
      <c r="AV392">
        <v>0</v>
      </c>
      <c r="AW392">
        <v>2</v>
      </c>
      <c r="AX392">
        <v>48177654</v>
      </c>
      <c r="AY392">
        <v>2</v>
      </c>
      <c r="AZ392">
        <v>32768</v>
      </c>
      <c r="BA392">
        <v>336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877.29430000000002</v>
      </c>
      <c r="BL392">
        <v>0</v>
      </c>
      <c r="BM392">
        <v>0</v>
      </c>
      <c r="BN392">
        <v>0</v>
      </c>
      <c r="BO392">
        <v>0</v>
      </c>
      <c r="BP392">
        <v>1</v>
      </c>
      <c r="BQ392">
        <v>0</v>
      </c>
      <c r="BR392">
        <v>877.29430000000002</v>
      </c>
      <c r="BS392">
        <v>0</v>
      </c>
      <c r="BT392">
        <v>0</v>
      </c>
      <c r="BU392">
        <v>0</v>
      </c>
      <c r="BV392">
        <v>0</v>
      </c>
      <c r="BW392">
        <v>1</v>
      </c>
      <c r="CV392">
        <v>0</v>
      </c>
      <c r="CW392">
        <f>ROUND(Y392*Source!I230*DO392,7)</f>
        <v>0</v>
      </c>
      <c r="CX392">
        <f>ROUND(Y392*Source!I230,7)</f>
        <v>0.47426400000000002</v>
      </c>
      <c r="CY392">
        <f>AB392</f>
        <v>93.23</v>
      </c>
      <c r="CZ392">
        <f>AF392</f>
        <v>93.23</v>
      </c>
      <c r="DA392">
        <f>AJ392</f>
        <v>1</v>
      </c>
      <c r="DB392">
        <f t="shared" si="152"/>
        <v>877.29</v>
      </c>
      <c r="DC392">
        <f t="shared" si="153"/>
        <v>0</v>
      </c>
      <c r="DD392" t="s">
        <v>3</v>
      </c>
      <c r="DE392" t="s">
        <v>3</v>
      </c>
      <c r="DF392">
        <f t="shared" si="150"/>
        <v>0</v>
      </c>
      <c r="DG392">
        <f t="shared" si="154"/>
        <v>44.22</v>
      </c>
      <c r="DH392">
        <f t="shared" si="148"/>
        <v>0</v>
      </c>
      <c r="DI392">
        <f t="shared" si="149"/>
        <v>0</v>
      </c>
      <c r="DJ392">
        <f>DG392+DH392</f>
        <v>44.22</v>
      </c>
      <c r="DK392">
        <v>1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">
      <c r="A393">
        <f>ROW(Source!A230)</f>
        <v>230</v>
      </c>
      <c r="B393">
        <v>48176574</v>
      </c>
      <c r="C393">
        <v>48177634</v>
      </c>
      <c r="D393">
        <v>0</v>
      </c>
      <c r="E393">
        <v>1</v>
      </c>
      <c r="F393">
        <v>1</v>
      </c>
      <c r="G393">
        <v>1</v>
      </c>
      <c r="H393">
        <v>3</v>
      </c>
      <c r="I393" t="s">
        <v>597</v>
      </c>
      <c r="J393" t="s">
        <v>3</v>
      </c>
      <c r="K393" t="s">
        <v>598</v>
      </c>
      <c r="L393">
        <v>1348</v>
      </c>
      <c r="N393">
        <v>1009</v>
      </c>
      <c r="O393" t="s">
        <v>227</v>
      </c>
      <c r="P393" t="s">
        <v>227</v>
      </c>
      <c r="Q393">
        <v>1000</v>
      </c>
      <c r="W393">
        <v>0</v>
      </c>
      <c r="X393">
        <v>-1692299120</v>
      </c>
      <c r="Y393">
        <f t="shared" si="151"/>
        <v>0.36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1</v>
      </c>
      <c r="AJ393">
        <v>1</v>
      </c>
      <c r="AK393">
        <v>1</v>
      </c>
      <c r="AL393">
        <v>1</v>
      </c>
      <c r="AM393">
        <v>0</v>
      </c>
      <c r="AN393">
        <v>0</v>
      </c>
      <c r="AO393">
        <v>0</v>
      </c>
      <c r="AP393">
        <v>1</v>
      </c>
      <c r="AQ393">
        <v>1</v>
      </c>
      <c r="AR393">
        <v>0</v>
      </c>
      <c r="AS393" t="s">
        <v>3</v>
      </c>
      <c r="AT393">
        <v>0.36</v>
      </c>
      <c r="AU393" t="s">
        <v>3</v>
      </c>
      <c r="AV393">
        <v>0</v>
      </c>
      <c r="AW393">
        <v>2</v>
      </c>
      <c r="AX393">
        <v>48177655</v>
      </c>
      <c r="AY393">
        <v>1</v>
      </c>
      <c r="AZ393">
        <v>0</v>
      </c>
      <c r="BA393">
        <v>337</v>
      </c>
      <c r="BB393">
        <v>1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V393">
        <v>0</v>
      </c>
      <c r="CW393">
        <v>0</v>
      </c>
      <c r="CX393">
        <f>ROUND(Y393*Source!I230,7)</f>
        <v>1.8144E-2</v>
      </c>
      <c r="CY393">
        <f t="shared" ref="CY393:CY398" si="155">AA393</f>
        <v>0</v>
      </c>
      <c r="CZ393">
        <f t="shared" ref="CZ393:CZ398" si="156">AE393</f>
        <v>0</v>
      </c>
      <c r="DA393">
        <f t="shared" ref="DA393:DA398" si="157">AI393</f>
        <v>1</v>
      </c>
      <c r="DB393">
        <f t="shared" si="152"/>
        <v>0</v>
      </c>
      <c r="DC393">
        <f t="shared" si="153"/>
        <v>0</v>
      </c>
      <c r="DD393" t="s">
        <v>3</v>
      </c>
      <c r="DE393" t="s">
        <v>3</v>
      </c>
      <c r="DF393">
        <f t="shared" si="150"/>
        <v>0</v>
      </c>
      <c r="DG393">
        <f t="shared" si="154"/>
        <v>0</v>
      </c>
      <c r="DH393">
        <f t="shared" si="148"/>
        <v>0</v>
      </c>
      <c r="DI393">
        <f t="shared" si="149"/>
        <v>0</v>
      </c>
      <c r="DJ393">
        <f t="shared" ref="DJ393:DJ398" si="158">DF393</f>
        <v>0</v>
      </c>
      <c r="DK393">
        <v>0</v>
      </c>
      <c r="DL393" t="s">
        <v>3</v>
      </c>
      <c r="DM393">
        <v>0</v>
      </c>
      <c r="DN393" t="s">
        <v>3</v>
      </c>
      <c r="DO393">
        <v>0</v>
      </c>
    </row>
    <row r="394" spans="1:119" x14ac:dyDescent="0.2">
      <c r="A394">
        <f>ROW(Source!A230)</f>
        <v>230</v>
      </c>
      <c r="B394">
        <v>48176574</v>
      </c>
      <c r="C394">
        <v>48177634</v>
      </c>
      <c r="D394">
        <v>46045500</v>
      </c>
      <c r="E394">
        <v>1</v>
      </c>
      <c r="F394">
        <v>1</v>
      </c>
      <c r="G394">
        <v>1</v>
      </c>
      <c r="H394">
        <v>3</v>
      </c>
      <c r="I394" t="s">
        <v>599</v>
      </c>
      <c r="J394" t="s">
        <v>600</v>
      </c>
      <c r="K394" t="s">
        <v>601</v>
      </c>
      <c r="L394">
        <v>1346</v>
      </c>
      <c r="N394">
        <v>1009</v>
      </c>
      <c r="O394" t="s">
        <v>520</v>
      </c>
      <c r="P394" t="s">
        <v>520</v>
      </c>
      <c r="Q394">
        <v>1</v>
      </c>
      <c r="W394">
        <v>0</v>
      </c>
      <c r="X394">
        <v>2058174609</v>
      </c>
      <c r="Y394">
        <f t="shared" si="151"/>
        <v>13.5</v>
      </c>
      <c r="AA394">
        <v>141.62</v>
      </c>
      <c r="AB394">
        <v>0</v>
      </c>
      <c r="AC394">
        <v>0</v>
      </c>
      <c r="AD394">
        <v>0</v>
      </c>
      <c r="AE394">
        <v>155.63</v>
      </c>
      <c r="AF394">
        <v>0</v>
      </c>
      <c r="AG394">
        <v>0</v>
      </c>
      <c r="AH394">
        <v>0</v>
      </c>
      <c r="AI394">
        <v>0.91</v>
      </c>
      <c r="AJ394">
        <v>1</v>
      </c>
      <c r="AK394">
        <v>1</v>
      </c>
      <c r="AL394">
        <v>1</v>
      </c>
      <c r="AM394">
        <v>2</v>
      </c>
      <c r="AN394">
        <v>0</v>
      </c>
      <c r="AO394">
        <v>0</v>
      </c>
      <c r="AP394">
        <v>1</v>
      </c>
      <c r="AQ394">
        <v>1</v>
      </c>
      <c r="AR394">
        <v>0</v>
      </c>
      <c r="AS394" t="s">
        <v>3</v>
      </c>
      <c r="AT394">
        <v>13.5</v>
      </c>
      <c r="AU394" t="s">
        <v>3</v>
      </c>
      <c r="AV394">
        <v>0</v>
      </c>
      <c r="AW394">
        <v>2</v>
      </c>
      <c r="AX394">
        <v>48177656</v>
      </c>
      <c r="AY394">
        <v>1</v>
      </c>
      <c r="AZ394">
        <v>0</v>
      </c>
      <c r="BA394">
        <v>338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2101.0050000000001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1</v>
      </c>
      <c r="BQ394">
        <v>2101.0050000000001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1</v>
      </c>
      <c r="CV394">
        <v>0</v>
      </c>
      <c r="CW394">
        <v>0</v>
      </c>
      <c r="CX394">
        <f>ROUND(Y394*Source!I230,7)</f>
        <v>0.6804</v>
      </c>
      <c r="CY394">
        <f t="shared" si="155"/>
        <v>141.62</v>
      </c>
      <c r="CZ394">
        <f t="shared" si="156"/>
        <v>155.63</v>
      </c>
      <c r="DA394">
        <f t="shared" si="157"/>
        <v>0.91</v>
      </c>
      <c r="DB394">
        <f t="shared" si="152"/>
        <v>2101.0100000000002</v>
      </c>
      <c r="DC394">
        <f t="shared" si="153"/>
        <v>0</v>
      </c>
      <c r="DD394" t="s">
        <v>3</v>
      </c>
      <c r="DE394" t="s">
        <v>3</v>
      </c>
      <c r="DF394">
        <f>ROUND(ROUND(AE394*AI394,2)*CX394,2)</f>
        <v>96.36</v>
      </c>
      <c r="DG394">
        <f t="shared" si="154"/>
        <v>0</v>
      </c>
      <c r="DH394">
        <f t="shared" si="148"/>
        <v>0</v>
      </c>
      <c r="DI394">
        <f t="shared" si="149"/>
        <v>0</v>
      </c>
      <c r="DJ394">
        <f t="shared" si="158"/>
        <v>96.36</v>
      </c>
      <c r="DK394">
        <v>0</v>
      </c>
      <c r="DL394" t="s">
        <v>3</v>
      </c>
      <c r="DM394">
        <v>0</v>
      </c>
      <c r="DN394" t="s">
        <v>3</v>
      </c>
      <c r="DO394">
        <v>0</v>
      </c>
    </row>
    <row r="395" spans="1:119" x14ac:dyDescent="0.2">
      <c r="A395">
        <f>ROW(Source!A230)</f>
        <v>230</v>
      </c>
      <c r="B395">
        <v>48176574</v>
      </c>
      <c r="C395">
        <v>48177634</v>
      </c>
      <c r="D395">
        <v>0</v>
      </c>
      <c r="E395">
        <v>1</v>
      </c>
      <c r="F395">
        <v>1</v>
      </c>
      <c r="G395">
        <v>1</v>
      </c>
      <c r="H395">
        <v>3</v>
      </c>
      <c r="I395" t="s">
        <v>527</v>
      </c>
      <c r="J395" t="s">
        <v>3</v>
      </c>
      <c r="K395" t="s">
        <v>528</v>
      </c>
      <c r="L395">
        <v>1339</v>
      </c>
      <c r="N395">
        <v>1007</v>
      </c>
      <c r="O395" t="s">
        <v>51</v>
      </c>
      <c r="P395" t="s">
        <v>51</v>
      </c>
      <c r="Q395">
        <v>1</v>
      </c>
      <c r="W395">
        <v>0</v>
      </c>
      <c r="X395">
        <v>-157982121</v>
      </c>
      <c r="Y395">
        <f t="shared" si="151"/>
        <v>0.33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1</v>
      </c>
      <c r="AJ395">
        <v>1</v>
      </c>
      <c r="AK395">
        <v>1</v>
      </c>
      <c r="AL395">
        <v>1</v>
      </c>
      <c r="AM395">
        <v>0</v>
      </c>
      <c r="AN395">
        <v>0</v>
      </c>
      <c r="AO395">
        <v>0</v>
      </c>
      <c r="AP395">
        <v>1</v>
      </c>
      <c r="AQ395">
        <v>1</v>
      </c>
      <c r="AR395">
        <v>0</v>
      </c>
      <c r="AS395" t="s">
        <v>3</v>
      </c>
      <c r="AT395">
        <v>0.33</v>
      </c>
      <c r="AU395" t="s">
        <v>3</v>
      </c>
      <c r="AV395">
        <v>0</v>
      </c>
      <c r="AW395">
        <v>2</v>
      </c>
      <c r="AX395">
        <v>48177657</v>
      </c>
      <c r="AY395">
        <v>1</v>
      </c>
      <c r="AZ395">
        <v>0</v>
      </c>
      <c r="BA395">
        <v>339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V395">
        <v>0</v>
      </c>
      <c r="CW395">
        <v>0</v>
      </c>
      <c r="CX395">
        <f>ROUND(Y395*Source!I230,7)</f>
        <v>1.6632000000000001E-2</v>
      </c>
      <c r="CY395">
        <f t="shared" si="155"/>
        <v>0</v>
      </c>
      <c r="CZ395">
        <f t="shared" si="156"/>
        <v>0</v>
      </c>
      <c r="DA395">
        <f t="shared" si="157"/>
        <v>1</v>
      </c>
      <c r="DB395">
        <f t="shared" si="152"/>
        <v>0</v>
      </c>
      <c r="DC395">
        <f t="shared" si="153"/>
        <v>0</v>
      </c>
      <c r="DD395" t="s">
        <v>3</v>
      </c>
      <c r="DE395" t="s">
        <v>3</v>
      </c>
      <c r="DF395">
        <f>ROUND(ROUND(AE395,2)*CX395,2)</f>
        <v>0</v>
      </c>
      <c r="DG395">
        <f t="shared" si="154"/>
        <v>0</v>
      </c>
      <c r="DH395">
        <f t="shared" si="148"/>
        <v>0</v>
      </c>
      <c r="DI395">
        <f t="shared" si="149"/>
        <v>0</v>
      </c>
      <c r="DJ395">
        <f t="shared" si="158"/>
        <v>0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">
      <c r="A396">
        <f>ROW(Source!A230)</f>
        <v>230</v>
      </c>
      <c r="B396">
        <v>48176574</v>
      </c>
      <c r="C396">
        <v>48177634</v>
      </c>
      <c r="D396">
        <v>0</v>
      </c>
      <c r="E396">
        <v>1</v>
      </c>
      <c r="F396">
        <v>1</v>
      </c>
      <c r="G396">
        <v>1</v>
      </c>
      <c r="H396">
        <v>3</v>
      </c>
      <c r="I396" t="s">
        <v>557</v>
      </c>
      <c r="J396" t="s">
        <v>3</v>
      </c>
      <c r="K396" t="s">
        <v>602</v>
      </c>
      <c r="L396">
        <v>1339</v>
      </c>
      <c r="N396">
        <v>1007</v>
      </c>
      <c r="O396" t="s">
        <v>51</v>
      </c>
      <c r="P396" t="s">
        <v>51</v>
      </c>
      <c r="Q396">
        <v>1</v>
      </c>
      <c r="W396">
        <v>0</v>
      </c>
      <c r="X396">
        <v>-325140088</v>
      </c>
      <c r="Y396">
        <f t="shared" si="151"/>
        <v>0.56999999999999995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1</v>
      </c>
      <c r="AJ396">
        <v>1</v>
      </c>
      <c r="AK396">
        <v>1</v>
      </c>
      <c r="AL396">
        <v>1</v>
      </c>
      <c r="AM396">
        <v>0</v>
      </c>
      <c r="AN396">
        <v>0</v>
      </c>
      <c r="AO396">
        <v>0</v>
      </c>
      <c r="AP396">
        <v>1</v>
      </c>
      <c r="AQ396">
        <v>1</v>
      </c>
      <c r="AR396">
        <v>0</v>
      </c>
      <c r="AS396" t="s">
        <v>3</v>
      </c>
      <c r="AT396">
        <v>0.56999999999999995</v>
      </c>
      <c r="AU396" t="s">
        <v>3</v>
      </c>
      <c r="AV396">
        <v>0</v>
      </c>
      <c r="AW396">
        <v>2</v>
      </c>
      <c r="AX396">
        <v>48177658</v>
      </c>
      <c r="AY396">
        <v>1</v>
      </c>
      <c r="AZ396">
        <v>0</v>
      </c>
      <c r="BA396">
        <v>340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CV396">
        <v>0</v>
      </c>
      <c r="CW396">
        <v>0</v>
      </c>
      <c r="CX396">
        <f>ROUND(Y396*Source!I230,7)</f>
        <v>2.8728E-2</v>
      </c>
      <c r="CY396">
        <f t="shared" si="155"/>
        <v>0</v>
      </c>
      <c r="CZ396">
        <f t="shared" si="156"/>
        <v>0</v>
      </c>
      <c r="DA396">
        <f t="shared" si="157"/>
        <v>1</v>
      </c>
      <c r="DB396">
        <f t="shared" si="152"/>
        <v>0</v>
      </c>
      <c r="DC396">
        <f t="shared" si="153"/>
        <v>0</v>
      </c>
      <c r="DD396" t="s">
        <v>3</v>
      </c>
      <c r="DE396" t="s">
        <v>3</v>
      </c>
      <c r="DF396">
        <f>ROUND(ROUND(AE396,2)*CX396,2)</f>
        <v>0</v>
      </c>
      <c r="DG396">
        <f t="shared" si="154"/>
        <v>0</v>
      </c>
      <c r="DH396">
        <f t="shared" si="148"/>
        <v>0</v>
      </c>
      <c r="DI396">
        <f t="shared" si="149"/>
        <v>0</v>
      </c>
      <c r="DJ396">
        <f t="shared" si="158"/>
        <v>0</v>
      </c>
      <c r="DK396">
        <v>0</v>
      </c>
      <c r="DL396" t="s">
        <v>3</v>
      </c>
      <c r="DM396">
        <v>0</v>
      </c>
      <c r="DN396" t="s">
        <v>3</v>
      </c>
      <c r="DO396">
        <v>0</v>
      </c>
    </row>
    <row r="397" spans="1:119" x14ac:dyDescent="0.2">
      <c r="A397">
        <f>ROW(Source!A230)</f>
        <v>230</v>
      </c>
      <c r="B397">
        <v>48176574</v>
      </c>
      <c r="C397">
        <v>48177634</v>
      </c>
      <c r="D397">
        <v>46051301</v>
      </c>
      <c r="E397">
        <v>1</v>
      </c>
      <c r="F397">
        <v>1</v>
      </c>
      <c r="G397">
        <v>1</v>
      </c>
      <c r="H397">
        <v>3</v>
      </c>
      <c r="I397" t="s">
        <v>151</v>
      </c>
      <c r="J397" t="s">
        <v>153</v>
      </c>
      <c r="K397" t="s">
        <v>152</v>
      </c>
      <c r="L397">
        <v>1339</v>
      </c>
      <c r="N397">
        <v>1007</v>
      </c>
      <c r="O397" t="s">
        <v>51</v>
      </c>
      <c r="P397" t="s">
        <v>51</v>
      </c>
      <c r="Q397">
        <v>1</v>
      </c>
      <c r="W397">
        <v>0</v>
      </c>
      <c r="X397">
        <v>1036015556</v>
      </c>
      <c r="Y397">
        <f t="shared" si="151"/>
        <v>0.57003970000000004</v>
      </c>
      <c r="AA397">
        <v>4288.76</v>
      </c>
      <c r="AB397">
        <v>0</v>
      </c>
      <c r="AC397">
        <v>0</v>
      </c>
      <c r="AD397">
        <v>0</v>
      </c>
      <c r="AE397">
        <v>3486.8</v>
      </c>
      <c r="AF397">
        <v>0</v>
      </c>
      <c r="AG397">
        <v>0</v>
      </c>
      <c r="AH397">
        <v>0</v>
      </c>
      <c r="AI397">
        <v>1.23</v>
      </c>
      <c r="AJ397">
        <v>1</v>
      </c>
      <c r="AK397">
        <v>1</v>
      </c>
      <c r="AL397">
        <v>1</v>
      </c>
      <c r="AM397">
        <v>0</v>
      </c>
      <c r="AN397">
        <v>0</v>
      </c>
      <c r="AO397">
        <v>0</v>
      </c>
      <c r="AP397">
        <v>1</v>
      </c>
      <c r="AQ397">
        <v>0</v>
      </c>
      <c r="AR397">
        <v>0</v>
      </c>
      <c r="AS397" t="s">
        <v>3</v>
      </c>
      <c r="AT397">
        <v>0.57003970000000004</v>
      </c>
      <c r="AU397" t="s">
        <v>3</v>
      </c>
      <c r="AV397">
        <v>0</v>
      </c>
      <c r="AW397">
        <v>1</v>
      </c>
      <c r="AX397">
        <v>-1</v>
      </c>
      <c r="AY397">
        <v>0</v>
      </c>
      <c r="AZ397">
        <v>0</v>
      </c>
      <c r="BA397" t="s">
        <v>3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CV397">
        <v>0</v>
      </c>
      <c r="CW397">
        <v>0</v>
      </c>
      <c r="CX397">
        <f>ROUND(Y397*Source!I230,7)</f>
        <v>2.8729999999999999E-2</v>
      </c>
      <c r="CY397">
        <f t="shared" si="155"/>
        <v>4288.76</v>
      </c>
      <c r="CZ397">
        <f t="shared" si="156"/>
        <v>3486.8</v>
      </c>
      <c r="DA397">
        <f t="shared" si="157"/>
        <v>1.23</v>
      </c>
      <c r="DB397">
        <f t="shared" si="152"/>
        <v>1987.61</v>
      </c>
      <c r="DC397">
        <f t="shared" si="153"/>
        <v>0</v>
      </c>
      <c r="DD397" t="s">
        <v>3</v>
      </c>
      <c r="DE397" t="s">
        <v>3</v>
      </c>
      <c r="DF397">
        <f>ROUND(ROUND(AE397*AI397,2)*CX397,2)</f>
        <v>123.22</v>
      </c>
      <c r="DG397">
        <f t="shared" si="154"/>
        <v>0</v>
      </c>
      <c r="DH397">
        <f t="shared" si="148"/>
        <v>0</v>
      </c>
      <c r="DI397">
        <f t="shared" si="149"/>
        <v>0</v>
      </c>
      <c r="DJ397">
        <f t="shared" si="158"/>
        <v>123.22</v>
      </c>
      <c r="DK397">
        <v>0</v>
      </c>
      <c r="DL397" t="s">
        <v>3</v>
      </c>
      <c r="DM397">
        <v>0</v>
      </c>
      <c r="DN397" t="s">
        <v>3</v>
      </c>
      <c r="DO397">
        <v>0</v>
      </c>
    </row>
    <row r="398" spans="1:119" x14ac:dyDescent="0.2">
      <c r="A398">
        <f>ROW(Source!A230)</f>
        <v>230</v>
      </c>
      <c r="B398">
        <v>48176574</v>
      </c>
      <c r="C398">
        <v>48177634</v>
      </c>
      <c r="D398">
        <v>0</v>
      </c>
      <c r="E398">
        <v>1</v>
      </c>
      <c r="F398">
        <v>1</v>
      </c>
      <c r="G398">
        <v>1</v>
      </c>
      <c r="H398">
        <v>3</v>
      </c>
      <c r="I398" t="s">
        <v>603</v>
      </c>
      <c r="J398" t="s">
        <v>3</v>
      </c>
      <c r="K398" t="s">
        <v>604</v>
      </c>
      <c r="L398">
        <v>1339</v>
      </c>
      <c r="N398">
        <v>1007</v>
      </c>
      <c r="O398" t="s">
        <v>51</v>
      </c>
      <c r="P398" t="s">
        <v>51</v>
      </c>
      <c r="Q398">
        <v>1</v>
      </c>
      <c r="W398">
        <v>0</v>
      </c>
      <c r="X398">
        <v>-1980982126</v>
      </c>
      <c r="Y398">
        <f t="shared" si="151"/>
        <v>100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1</v>
      </c>
      <c r="AJ398">
        <v>1</v>
      </c>
      <c r="AK398">
        <v>1</v>
      </c>
      <c r="AL398">
        <v>1</v>
      </c>
      <c r="AM398">
        <v>0</v>
      </c>
      <c r="AN398">
        <v>0</v>
      </c>
      <c r="AO398">
        <v>0</v>
      </c>
      <c r="AP398">
        <v>1</v>
      </c>
      <c r="AQ398">
        <v>1</v>
      </c>
      <c r="AR398">
        <v>0</v>
      </c>
      <c r="AS398" t="s">
        <v>3</v>
      </c>
      <c r="AT398">
        <v>100</v>
      </c>
      <c r="AU398" t="s">
        <v>3</v>
      </c>
      <c r="AV398">
        <v>0</v>
      </c>
      <c r="AW398">
        <v>2</v>
      </c>
      <c r="AX398">
        <v>48177659</v>
      </c>
      <c r="AY398">
        <v>1</v>
      </c>
      <c r="AZ398">
        <v>0</v>
      </c>
      <c r="BA398">
        <v>341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CV398">
        <v>0</v>
      </c>
      <c r="CW398">
        <v>0</v>
      </c>
      <c r="CX398">
        <f>ROUND(Y398*Source!I230,7)</f>
        <v>5.04</v>
      </c>
      <c r="CY398">
        <f t="shared" si="155"/>
        <v>0</v>
      </c>
      <c r="CZ398">
        <f t="shared" si="156"/>
        <v>0</v>
      </c>
      <c r="DA398">
        <f t="shared" si="157"/>
        <v>1</v>
      </c>
      <c r="DB398">
        <f t="shared" si="152"/>
        <v>0</v>
      </c>
      <c r="DC398">
        <f t="shared" si="153"/>
        <v>0</v>
      </c>
      <c r="DD398" t="s">
        <v>3</v>
      </c>
      <c r="DE398" t="s">
        <v>3</v>
      </c>
      <c r="DF398">
        <f>ROUND(ROUND(AE398,2)*CX398,2)</f>
        <v>0</v>
      </c>
      <c r="DG398">
        <f t="shared" si="154"/>
        <v>0</v>
      </c>
      <c r="DH398">
        <f t="shared" si="148"/>
        <v>0</v>
      </c>
      <c r="DI398">
        <f t="shared" si="149"/>
        <v>0</v>
      </c>
      <c r="DJ398">
        <f t="shared" si="158"/>
        <v>0</v>
      </c>
      <c r="DK398">
        <v>0</v>
      </c>
      <c r="DL398" t="s">
        <v>3</v>
      </c>
      <c r="DM398">
        <v>0</v>
      </c>
      <c r="DN398" t="s">
        <v>3</v>
      </c>
      <c r="DO398">
        <v>0</v>
      </c>
    </row>
    <row r="399" spans="1:119" x14ac:dyDescent="0.2">
      <c r="A399">
        <f>ROW(Source!A234)</f>
        <v>234</v>
      </c>
      <c r="B399">
        <v>48176574</v>
      </c>
      <c r="C399">
        <v>48177663</v>
      </c>
      <c r="D399">
        <v>45910046</v>
      </c>
      <c r="E399">
        <v>115</v>
      </c>
      <c r="F399">
        <v>1</v>
      </c>
      <c r="G399">
        <v>1</v>
      </c>
      <c r="H399">
        <v>1</v>
      </c>
      <c r="I399" t="s">
        <v>605</v>
      </c>
      <c r="J399" t="s">
        <v>3</v>
      </c>
      <c r="K399" t="s">
        <v>606</v>
      </c>
      <c r="L399">
        <v>1191</v>
      </c>
      <c r="N399">
        <v>1013</v>
      </c>
      <c r="O399" t="s">
        <v>476</v>
      </c>
      <c r="P399" t="s">
        <v>476</v>
      </c>
      <c r="Q399">
        <v>1</v>
      </c>
      <c r="W399">
        <v>0</v>
      </c>
      <c r="X399">
        <v>36987664</v>
      </c>
      <c r="Y399">
        <f t="shared" si="151"/>
        <v>0.46</v>
      </c>
      <c r="AA399">
        <v>0</v>
      </c>
      <c r="AB399">
        <v>0</v>
      </c>
      <c r="AC399">
        <v>0</v>
      </c>
      <c r="AD399">
        <v>665.84</v>
      </c>
      <c r="AE399">
        <v>0</v>
      </c>
      <c r="AF399">
        <v>0</v>
      </c>
      <c r="AG399">
        <v>0</v>
      </c>
      <c r="AH399">
        <v>665.84</v>
      </c>
      <c r="AI399">
        <v>1</v>
      </c>
      <c r="AJ399">
        <v>1</v>
      </c>
      <c r="AK399">
        <v>1</v>
      </c>
      <c r="AL399">
        <v>1</v>
      </c>
      <c r="AM399">
        <v>-2</v>
      </c>
      <c r="AN399">
        <v>0</v>
      </c>
      <c r="AO399">
        <v>0</v>
      </c>
      <c r="AP399">
        <v>1</v>
      </c>
      <c r="AQ399">
        <v>1</v>
      </c>
      <c r="AR399">
        <v>0</v>
      </c>
      <c r="AS399" t="s">
        <v>3</v>
      </c>
      <c r="AT399">
        <v>0.46</v>
      </c>
      <c r="AU399" t="s">
        <v>3</v>
      </c>
      <c r="AV399">
        <v>1</v>
      </c>
      <c r="AW399">
        <v>2</v>
      </c>
      <c r="AX399">
        <v>48177668</v>
      </c>
      <c r="AY399">
        <v>2</v>
      </c>
      <c r="AZ399">
        <v>131072</v>
      </c>
      <c r="BA399">
        <v>342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306.28640000000001</v>
      </c>
      <c r="BN399">
        <v>0.46</v>
      </c>
      <c r="BO399">
        <v>0</v>
      </c>
      <c r="BP399">
        <v>1</v>
      </c>
      <c r="BQ399">
        <v>0</v>
      </c>
      <c r="BR399">
        <v>0</v>
      </c>
      <c r="BS399">
        <v>0</v>
      </c>
      <c r="BT399">
        <v>306.28640000000001</v>
      </c>
      <c r="BU399">
        <v>0.46</v>
      </c>
      <c r="BV399">
        <v>0</v>
      </c>
      <c r="BW399">
        <v>1</v>
      </c>
      <c r="CU399">
        <f>ROUND(AT399*Source!I234*AH399*AL399,2)</f>
        <v>214.4</v>
      </c>
      <c r="CV399">
        <f>ROUND(Y399*Source!I234,7)</f>
        <v>0.32200000000000001</v>
      </c>
      <c r="CW399">
        <v>0</v>
      </c>
      <c r="CX399">
        <f>ROUND(Y399*Source!I234,7)</f>
        <v>0.32200000000000001</v>
      </c>
      <c r="CY399">
        <f>AD399</f>
        <v>665.84</v>
      </c>
      <c r="CZ399">
        <f>AH399</f>
        <v>665.84</v>
      </c>
      <c r="DA399">
        <f>AL399</f>
        <v>1</v>
      </c>
      <c r="DB399">
        <f t="shared" si="152"/>
        <v>306.29000000000002</v>
      </c>
      <c r="DC399">
        <f t="shared" si="153"/>
        <v>0</v>
      </c>
      <c r="DD399" t="s">
        <v>3</v>
      </c>
      <c r="DE399" t="s">
        <v>3</v>
      </c>
      <c r="DF399">
        <f>ROUND(ROUND(AE399,2)*CX399,2)</f>
        <v>0</v>
      </c>
      <c r="DG399">
        <f t="shared" si="154"/>
        <v>0</v>
      </c>
      <c r="DH399">
        <f t="shared" si="148"/>
        <v>0</v>
      </c>
      <c r="DI399">
        <f t="shared" si="149"/>
        <v>214.4</v>
      </c>
      <c r="DJ399">
        <f>DI399</f>
        <v>214.4</v>
      </c>
      <c r="DK399">
        <v>1</v>
      </c>
      <c r="DL399" t="s">
        <v>3</v>
      </c>
      <c r="DM399">
        <v>0</v>
      </c>
      <c r="DN399" t="s">
        <v>3</v>
      </c>
      <c r="DO399">
        <v>0</v>
      </c>
    </row>
    <row r="400" spans="1:119" x14ac:dyDescent="0.2">
      <c r="A400">
        <f>ROW(Source!A234)</f>
        <v>234</v>
      </c>
      <c r="B400">
        <v>48176574</v>
      </c>
      <c r="C400">
        <v>48177663</v>
      </c>
      <c r="D400">
        <v>45910359</v>
      </c>
      <c r="E400">
        <v>115</v>
      </c>
      <c r="F400">
        <v>1</v>
      </c>
      <c r="G400">
        <v>1</v>
      </c>
      <c r="H400">
        <v>1</v>
      </c>
      <c r="I400" t="s">
        <v>474</v>
      </c>
      <c r="J400" t="s">
        <v>3</v>
      </c>
      <c r="K400" t="s">
        <v>475</v>
      </c>
      <c r="L400">
        <v>1191</v>
      </c>
      <c r="N400">
        <v>1013</v>
      </c>
      <c r="O400" t="s">
        <v>476</v>
      </c>
      <c r="P400" t="s">
        <v>476</v>
      </c>
      <c r="Q400">
        <v>1</v>
      </c>
      <c r="W400">
        <v>0</v>
      </c>
      <c r="X400">
        <v>-1417349443</v>
      </c>
      <c r="Y400">
        <f t="shared" si="151"/>
        <v>0.12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1</v>
      </c>
      <c r="AJ400">
        <v>1</v>
      </c>
      <c r="AK400">
        <v>1</v>
      </c>
      <c r="AL400">
        <v>1</v>
      </c>
      <c r="AM400">
        <v>-2</v>
      </c>
      <c r="AN400">
        <v>0</v>
      </c>
      <c r="AO400">
        <v>0</v>
      </c>
      <c r="AP400">
        <v>1</v>
      </c>
      <c r="AQ400">
        <v>1</v>
      </c>
      <c r="AR400">
        <v>0</v>
      </c>
      <c r="AS400" t="s">
        <v>3</v>
      </c>
      <c r="AT400">
        <v>0.12</v>
      </c>
      <c r="AU400" t="s">
        <v>3</v>
      </c>
      <c r="AV400">
        <v>2</v>
      </c>
      <c r="AW400">
        <v>2</v>
      </c>
      <c r="AX400">
        <v>48177669</v>
      </c>
      <c r="AY400">
        <v>1</v>
      </c>
      <c r="AZ400">
        <v>0</v>
      </c>
      <c r="BA400">
        <v>343</v>
      </c>
      <c r="BB400">
        <v>1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V400">
        <v>0</v>
      </c>
      <c r="CW400">
        <v>0</v>
      </c>
      <c r="CX400">
        <f>ROUND(Y400*Source!I234,7)</f>
        <v>8.4000000000000005E-2</v>
      </c>
      <c r="CY400">
        <f>AD400</f>
        <v>0</v>
      </c>
      <c r="CZ400">
        <f>AH400</f>
        <v>0</v>
      </c>
      <c r="DA400">
        <f>AL400</f>
        <v>1</v>
      </c>
      <c r="DB400">
        <f t="shared" si="152"/>
        <v>0</v>
      </c>
      <c r="DC400">
        <f t="shared" si="153"/>
        <v>0</v>
      </c>
      <c r="DD400" t="s">
        <v>3</v>
      </c>
      <c r="DE400" t="s">
        <v>3</v>
      </c>
      <c r="DF400">
        <f>ROUND(ROUND(AE400,2)*CX400,2)</f>
        <v>0</v>
      </c>
      <c r="DG400">
        <f t="shared" si="154"/>
        <v>0</v>
      </c>
      <c r="DH400">
        <f t="shared" si="148"/>
        <v>0</v>
      </c>
      <c r="DI400">
        <f t="shared" si="149"/>
        <v>0</v>
      </c>
      <c r="DJ400">
        <f>DI400</f>
        <v>0</v>
      </c>
      <c r="DK400">
        <v>0</v>
      </c>
      <c r="DL400" t="s">
        <v>3</v>
      </c>
      <c r="DM400">
        <v>0</v>
      </c>
      <c r="DN400" t="s">
        <v>3</v>
      </c>
      <c r="DO400">
        <v>0</v>
      </c>
    </row>
    <row r="401" spans="1:119" x14ac:dyDescent="0.2">
      <c r="A401">
        <f>ROW(Source!A234)</f>
        <v>234</v>
      </c>
      <c r="B401">
        <v>48176574</v>
      </c>
      <c r="C401">
        <v>48177663</v>
      </c>
      <c r="D401">
        <v>46129685</v>
      </c>
      <c r="E401">
        <v>1</v>
      </c>
      <c r="F401">
        <v>1</v>
      </c>
      <c r="G401">
        <v>1</v>
      </c>
      <c r="H401">
        <v>2</v>
      </c>
      <c r="I401" t="s">
        <v>607</v>
      </c>
      <c r="J401" t="s">
        <v>608</v>
      </c>
      <c r="K401" t="s">
        <v>609</v>
      </c>
      <c r="L401">
        <v>1368</v>
      </c>
      <c r="N401">
        <v>1011</v>
      </c>
      <c r="O401" t="s">
        <v>480</v>
      </c>
      <c r="P401" t="s">
        <v>480</v>
      </c>
      <c r="Q401">
        <v>1</v>
      </c>
      <c r="W401">
        <v>0</v>
      </c>
      <c r="X401">
        <v>-1978723273</v>
      </c>
      <c r="Y401">
        <f t="shared" si="151"/>
        <v>0.12</v>
      </c>
      <c r="AA401">
        <v>0</v>
      </c>
      <c r="AB401">
        <v>1059.33</v>
      </c>
      <c r="AC401">
        <v>782.65</v>
      </c>
      <c r="AD401">
        <v>0</v>
      </c>
      <c r="AE401">
        <v>0</v>
      </c>
      <c r="AF401">
        <v>1059.33</v>
      </c>
      <c r="AG401">
        <v>782.65</v>
      </c>
      <c r="AH401">
        <v>0</v>
      </c>
      <c r="AI401">
        <v>1</v>
      </c>
      <c r="AJ401">
        <v>1</v>
      </c>
      <c r="AK401">
        <v>1</v>
      </c>
      <c r="AL401">
        <v>1</v>
      </c>
      <c r="AM401">
        <v>-2</v>
      </c>
      <c r="AN401">
        <v>0</v>
      </c>
      <c r="AO401">
        <v>0</v>
      </c>
      <c r="AP401">
        <v>1</v>
      </c>
      <c r="AQ401">
        <v>1</v>
      </c>
      <c r="AR401">
        <v>0</v>
      </c>
      <c r="AS401" t="s">
        <v>3</v>
      </c>
      <c r="AT401">
        <v>0.12</v>
      </c>
      <c r="AU401" t="s">
        <v>3</v>
      </c>
      <c r="AV401">
        <v>0</v>
      </c>
      <c r="AW401">
        <v>2</v>
      </c>
      <c r="AX401">
        <v>48177670</v>
      </c>
      <c r="AY401">
        <v>2</v>
      </c>
      <c r="AZ401">
        <v>98304</v>
      </c>
      <c r="BA401">
        <v>344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127.11959999999999</v>
      </c>
      <c r="BL401">
        <v>93.917999999999992</v>
      </c>
      <c r="BM401">
        <v>0</v>
      </c>
      <c r="BN401">
        <v>0</v>
      </c>
      <c r="BO401">
        <v>0.12</v>
      </c>
      <c r="BP401">
        <v>1</v>
      </c>
      <c r="BQ401">
        <v>0</v>
      </c>
      <c r="BR401">
        <v>127.11959999999999</v>
      </c>
      <c r="BS401">
        <v>93.917999999999992</v>
      </c>
      <c r="BT401">
        <v>0</v>
      </c>
      <c r="BU401">
        <v>0</v>
      </c>
      <c r="BV401">
        <v>0.12</v>
      </c>
      <c r="BW401">
        <v>1</v>
      </c>
      <c r="CV401">
        <v>0</v>
      </c>
      <c r="CW401">
        <f>ROUND(Y401*Source!I234*DO401,7)</f>
        <v>8.4000000000000005E-2</v>
      </c>
      <c r="CX401">
        <f>ROUND(Y401*Source!I234,7)</f>
        <v>8.4000000000000005E-2</v>
      </c>
      <c r="CY401">
        <f>AB401</f>
        <v>1059.33</v>
      </c>
      <c r="CZ401">
        <f>AF401</f>
        <v>1059.33</v>
      </c>
      <c r="DA401">
        <f>AJ401</f>
        <v>1</v>
      </c>
      <c r="DB401">
        <f t="shared" si="152"/>
        <v>127.12</v>
      </c>
      <c r="DC401">
        <f t="shared" si="153"/>
        <v>93.92</v>
      </c>
      <c r="DD401" t="s">
        <v>3</v>
      </c>
      <c r="DE401" t="s">
        <v>3</v>
      </c>
      <c r="DF401">
        <f>ROUND(ROUND(AE401,2)*CX401,2)</f>
        <v>0</v>
      </c>
      <c r="DG401">
        <f t="shared" si="154"/>
        <v>88.98</v>
      </c>
      <c r="DH401">
        <f t="shared" si="148"/>
        <v>65.739999999999995</v>
      </c>
      <c r="DI401">
        <f t="shared" si="149"/>
        <v>0</v>
      </c>
      <c r="DJ401">
        <f>DG401+DH401</f>
        <v>154.72</v>
      </c>
      <c r="DK401">
        <v>1</v>
      </c>
      <c r="DL401" t="s">
        <v>516</v>
      </c>
      <c r="DM401">
        <v>4</v>
      </c>
      <c r="DN401" t="s">
        <v>476</v>
      </c>
      <c r="DO401">
        <v>1</v>
      </c>
    </row>
    <row r="402" spans="1:119" x14ac:dyDescent="0.2">
      <c r="A402">
        <f>ROW(Source!A234)</f>
        <v>234</v>
      </c>
      <c r="B402">
        <v>48176574</v>
      </c>
      <c r="C402">
        <v>48177663</v>
      </c>
      <c r="D402">
        <v>46043580</v>
      </c>
      <c r="E402">
        <v>1</v>
      </c>
      <c r="F402">
        <v>1</v>
      </c>
      <c r="G402">
        <v>1</v>
      </c>
      <c r="H402">
        <v>3</v>
      </c>
      <c r="I402" t="s">
        <v>610</v>
      </c>
      <c r="J402" t="s">
        <v>611</v>
      </c>
      <c r="K402" t="s">
        <v>612</v>
      </c>
      <c r="L402">
        <v>1371</v>
      </c>
      <c r="N402">
        <v>1013</v>
      </c>
      <c r="O402" t="s">
        <v>157</v>
      </c>
      <c r="P402" t="s">
        <v>157</v>
      </c>
      <c r="Q402">
        <v>1</v>
      </c>
      <c r="W402">
        <v>0</v>
      </c>
      <c r="X402">
        <v>190876892</v>
      </c>
      <c r="Y402">
        <f t="shared" si="151"/>
        <v>10</v>
      </c>
      <c r="AA402">
        <v>428.64</v>
      </c>
      <c r="AB402">
        <v>0</v>
      </c>
      <c r="AC402">
        <v>0</v>
      </c>
      <c r="AD402">
        <v>0</v>
      </c>
      <c r="AE402">
        <v>369.52</v>
      </c>
      <c r="AF402">
        <v>0</v>
      </c>
      <c r="AG402">
        <v>0</v>
      </c>
      <c r="AH402">
        <v>0</v>
      </c>
      <c r="AI402">
        <v>1.1599999999999999</v>
      </c>
      <c r="AJ402">
        <v>1</v>
      </c>
      <c r="AK402">
        <v>1</v>
      </c>
      <c r="AL402">
        <v>1</v>
      </c>
      <c r="AM402">
        <v>2</v>
      </c>
      <c r="AN402">
        <v>0</v>
      </c>
      <c r="AO402">
        <v>0</v>
      </c>
      <c r="AP402">
        <v>1</v>
      </c>
      <c r="AQ402">
        <v>1</v>
      </c>
      <c r="AR402">
        <v>0</v>
      </c>
      <c r="AS402" t="s">
        <v>3</v>
      </c>
      <c r="AT402">
        <v>10</v>
      </c>
      <c r="AU402" t="s">
        <v>3</v>
      </c>
      <c r="AV402">
        <v>0</v>
      </c>
      <c r="AW402">
        <v>2</v>
      </c>
      <c r="AX402">
        <v>48177671</v>
      </c>
      <c r="AY402">
        <v>1</v>
      </c>
      <c r="AZ402">
        <v>0</v>
      </c>
      <c r="BA402">
        <v>345</v>
      </c>
      <c r="BB402">
        <v>1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3695.2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1</v>
      </c>
      <c r="BQ402">
        <v>3695.2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1</v>
      </c>
      <c r="CV402">
        <v>0</v>
      </c>
      <c r="CW402">
        <v>0</v>
      </c>
      <c r="CX402">
        <f>ROUND(Y402*Source!I234,7)</f>
        <v>7</v>
      </c>
      <c r="CY402">
        <f>AA402</f>
        <v>428.64</v>
      </c>
      <c r="CZ402">
        <f>AE402</f>
        <v>369.52</v>
      </c>
      <c r="DA402">
        <f>AI402</f>
        <v>1.1599999999999999</v>
      </c>
      <c r="DB402">
        <f t="shared" si="152"/>
        <v>3695.2</v>
      </c>
      <c r="DC402">
        <f t="shared" si="153"/>
        <v>0</v>
      </c>
      <c r="DD402" t="s">
        <v>3</v>
      </c>
      <c r="DE402" t="s">
        <v>3</v>
      </c>
      <c r="DF402">
        <f>ROUND(ROUND(AE402*AI402,2)*CX402,2)</f>
        <v>3000.48</v>
      </c>
      <c r="DG402">
        <f t="shared" si="154"/>
        <v>0</v>
      </c>
      <c r="DH402">
        <f t="shared" si="148"/>
        <v>0</v>
      </c>
      <c r="DI402">
        <f t="shared" si="149"/>
        <v>0</v>
      </c>
      <c r="DJ402">
        <f>DF402</f>
        <v>3000.48</v>
      </c>
      <c r="DK402">
        <v>0</v>
      </c>
      <c r="DL402" t="s">
        <v>3</v>
      </c>
      <c r="DM402">
        <v>0</v>
      </c>
      <c r="DN402" t="s">
        <v>3</v>
      </c>
      <c r="DO402">
        <v>0</v>
      </c>
    </row>
    <row r="403" spans="1:119" x14ac:dyDescent="0.2">
      <c r="A403">
        <f>ROW(Source!A236)</f>
        <v>236</v>
      </c>
      <c r="B403">
        <v>48176574</v>
      </c>
      <c r="C403">
        <v>48177673</v>
      </c>
      <c r="D403">
        <v>45910100</v>
      </c>
      <c r="E403">
        <v>115</v>
      </c>
      <c r="F403">
        <v>1</v>
      </c>
      <c r="G403">
        <v>1</v>
      </c>
      <c r="H403">
        <v>1</v>
      </c>
      <c r="I403" t="s">
        <v>613</v>
      </c>
      <c r="J403" t="s">
        <v>3</v>
      </c>
      <c r="K403" t="s">
        <v>614</v>
      </c>
      <c r="L403">
        <v>1191</v>
      </c>
      <c r="N403">
        <v>1013</v>
      </c>
      <c r="O403" t="s">
        <v>476</v>
      </c>
      <c r="P403" t="s">
        <v>476</v>
      </c>
      <c r="Q403">
        <v>1</v>
      </c>
      <c r="W403">
        <v>0</v>
      </c>
      <c r="X403">
        <v>-2000940930</v>
      </c>
      <c r="Y403">
        <f t="shared" si="151"/>
        <v>22</v>
      </c>
      <c r="AA403">
        <v>0</v>
      </c>
      <c r="AB403">
        <v>0</v>
      </c>
      <c r="AC403">
        <v>0</v>
      </c>
      <c r="AD403">
        <v>765.13</v>
      </c>
      <c r="AE403">
        <v>0</v>
      </c>
      <c r="AF403">
        <v>0</v>
      </c>
      <c r="AG403">
        <v>0</v>
      </c>
      <c r="AH403">
        <v>765.13</v>
      </c>
      <c r="AI403">
        <v>1</v>
      </c>
      <c r="AJ403">
        <v>1</v>
      </c>
      <c r="AK403">
        <v>1</v>
      </c>
      <c r="AL403">
        <v>1</v>
      </c>
      <c r="AM403">
        <v>-2</v>
      </c>
      <c r="AN403">
        <v>0</v>
      </c>
      <c r="AO403">
        <v>0</v>
      </c>
      <c r="AP403">
        <v>1</v>
      </c>
      <c r="AQ403">
        <v>1</v>
      </c>
      <c r="AR403">
        <v>0</v>
      </c>
      <c r="AS403" t="s">
        <v>3</v>
      </c>
      <c r="AT403">
        <v>22</v>
      </c>
      <c r="AU403" t="s">
        <v>3</v>
      </c>
      <c r="AV403">
        <v>1</v>
      </c>
      <c r="AW403">
        <v>2</v>
      </c>
      <c r="AX403">
        <v>48177680</v>
      </c>
      <c r="AY403">
        <v>2</v>
      </c>
      <c r="AZ403">
        <v>131072</v>
      </c>
      <c r="BA403">
        <v>346</v>
      </c>
      <c r="BB403">
        <v>1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16832.86</v>
      </c>
      <c r="BN403">
        <v>22</v>
      </c>
      <c r="BO403">
        <v>0</v>
      </c>
      <c r="BP403">
        <v>1</v>
      </c>
      <c r="BQ403">
        <v>0</v>
      </c>
      <c r="BR403">
        <v>0</v>
      </c>
      <c r="BS403">
        <v>0</v>
      </c>
      <c r="BT403">
        <v>16832.86</v>
      </c>
      <c r="BU403">
        <v>22</v>
      </c>
      <c r="BV403">
        <v>0</v>
      </c>
      <c r="BW403">
        <v>1</v>
      </c>
      <c r="CU403">
        <f>ROUND(AT403*Source!I236*AH403*AL403,2)</f>
        <v>181.79</v>
      </c>
      <c r="CV403">
        <f>ROUND(Y403*Source!I236,7)</f>
        <v>0.23760000000000001</v>
      </c>
      <c r="CW403">
        <v>0</v>
      </c>
      <c r="CX403">
        <f>ROUND(Y403*Source!I236,7)</f>
        <v>0.23760000000000001</v>
      </c>
      <c r="CY403">
        <f>AD403</f>
        <v>765.13</v>
      </c>
      <c r="CZ403">
        <f>AH403</f>
        <v>765.13</v>
      </c>
      <c r="DA403">
        <f>AL403</f>
        <v>1</v>
      </c>
      <c r="DB403">
        <f t="shared" si="152"/>
        <v>16832.86</v>
      </c>
      <c r="DC403">
        <f t="shared" si="153"/>
        <v>0</v>
      </c>
      <c r="DD403" t="s">
        <v>3</v>
      </c>
      <c r="DE403" t="s">
        <v>3</v>
      </c>
      <c r="DF403">
        <f>ROUND(ROUND(AE403,2)*CX403,2)</f>
        <v>0</v>
      </c>
      <c r="DG403">
        <f t="shared" si="154"/>
        <v>0</v>
      </c>
      <c r="DH403">
        <f t="shared" si="148"/>
        <v>0</v>
      </c>
      <c r="DI403">
        <f t="shared" si="149"/>
        <v>181.79</v>
      </c>
      <c r="DJ403">
        <f>DI403</f>
        <v>181.79</v>
      </c>
      <c r="DK403">
        <v>1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">
      <c r="A404">
        <f>ROW(Source!A236)</f>
        <v>236</v>
      </c>
      <c r="B404">
        <v>48176574</v>
      </c>
      <c r="C404">
        <v>48177673</v>
      </c>
      <c r="D404">
        <v>45910359</v>
      </c>
      <c r="E404">
        <v>115</v>
      </c>
      <c r="F404">
        <v>1</v>
      </c>
      <c r="G404">
        <v>1</v>
      </c>
      <c r="H404">
        <v>1</v>
      </c>
      <c r="I404" t="s">
        <v>474</v>
      </c>
      <c r="J404" t="s">
        <v>3</v>
      </c>
      <c r="K404" t="s">
        <v>475</v>
      </c>
      <c r="L404">
        <v>1191</v>
      </c>
      <c r="N404">
        <v>1013</v>
      </c>
      <c r="O404" t="s">
        <v>476</v>
      </c>
      <c r="P404" t="s">
        <v>476</v>
      </c>
      <c r="Q404">
        <v>1</v>
      </c>
      <c r="W404">
        <v>0</v>
      </c>
      <c r="X404">
        <v>-1417349443</v>
      </c>
      <c r="Y404">
        <f t="shared" si="151"/>
        <v>4.0199999999999996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1</v>
      </c>
      <c r="AJ404">
        <v>1</v>
      </c>
      <c r="AK404">
        <v>1</v>
      </c>
      <c r="AL404">
        <v>1</v>
      </c>
      <c r="AM404">
        <v>-2</v>
      </c>
      <c r="AN404">
        <v>0</v>
      </c>
      <c r="AO404">
        <v>0</v>
      </c>
      <c r="AP404">
        <v>1</v>
      </c>
      <c r="AQ404">
        <v>1</v>
      </c>
      <c r="AR404">
        <v>0</v>
      </c>
      <c r="AS404" t="s">
        <v>3</v>
      </c>
      <c r="AT404">
        <v>4.0199999999999996</v>
      </c>
      <c r="AU404" t="s">
        <v>3</v>
      </c>
      <c r="AV404">
        <v>2</v>
      </c>
      <c r="AW404">
        <v>2</v>
      </c>
      <c r="AX404">
        <v>48177681</v>
      </c>
      <c r="AY404">
        <v>1</v>
      </c>
      <c r="AZ404">
        <v>0</v>
      </c>
      <c r="BA404">
        <v>347</v>
      </c>
      <c r="BB404">
        <v>1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CV404">
        <v>0</v>
      </c>
      <c r="CW404">
        <v>0</v>
      </c>
      <c r="CX404">
        <f>ROUND(Y404*Source!I236,7)</f>
        <v>4.3416000000000003E-2</v>
      </c>
      <c r="CY404">
        <f>AD404</f>
        <v>0</v>
      </c>
      <c r="CZ404">
        <f>AH404</f>
        <v>0</v>
      </c>
      <c r="DA404">
        <f>AL404</f>
        <v>1</v>
      </c>
      <c r="DB404">
        <f t="shared" si="152"/>
        <v>0</v>
      </c>
      <c r="DC404">
        <f t="shared" si="153"/>
        <v>0</v>
      </c>
      <c r="DD404" t="s">
        <v>3</v>
      </c>
      <c r="DE404" t="s">
        <v>3</v>
      </c>
      <c r="DF404">
        <f>ROUND(ROUND(AE404,2)*CX404,2)</f>
        <v>0</v>
      </c>
      <c r="DG404">
        <f t="shared" si="154"/>
        <v>0</v>
      </c>
      <c r="DH404">
        <f t="shared" si="148"/>
        <v>0</v>
      </c>
      <c r="DI404">
        <f t="shared" si="149"/>
        <v>0</v>
      </c>
      <c r="DJ404">
        <f>DI404</f>
        <v>0</v>
      </c>
      <c r="DK404">
        <v>0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">
      <c r="A405">
        <f>ROW(Source!A236)</f>
        <v>236</v>
      </c>
      <c r="B405">
        <v>48176574</v>
      </c>
      <c r="C405">
        <v>48177673</v>
      </c>
      <c r="D405">
        <v>46128463</v>
      </c>
      <c r="E405">
        <v>1</v>
      </c>
      <c r="F405">
        <v>1</v>
      </c>
      <c r="G405">
        <v>1</v>
      </c>
      <c r="H405">
        <v>2</v>
      </c>
      <c r="I405" t="s">
        <v>504</v>
      </c>
      <c r="J405" t="s">
        <v>505</v>
      </c>
      <c r="K405" t="s">
        <v>506</v>
      </c>
      <c r="L405">
        <v>1368</v>
      </c>
      <c r="N405">
        <v>1011</v>
      </c>
      <c r="O405" t="s">
        <v>480</v>
      </c>
      <c r="P405" t="s">
        <v>480</v>
      </c>
      <c r="Q405">
        <v>1</v>
      </c>
      <c r="W405">
        <v>0</v>
      </c>
      <c r="X405">
        <v>-208228746</v>
      </c>
      <c r="Y405">
        <f t="shared" si="151"/>
        <v>2.0099999999999998</v>
      </c>
      <c r="AA405">
        <v>0</v>
      </c>
      <c r="AB405">
        <v>1488.78</v>
      </c>
      <c r="AC405">
        <v>1051.33</v>
      </c>
      <c r="AD405">
        <v>0</v>
      </c>
      <c r="AE405">
        <v>0</v>
      </c>
      <c r="AF405">
        <v>1488.78</v>
      </c>
      <c r="AG405">
        <v>1051.33</v>
      </c>
      <c r="AH405">
        <v>0</v>
      </c>
      <c r="AI405">
        <v>1</v>
      </c>
      <c r="AJ405">
        <v>1</v>
      </c>
      <c r="AK405">
        <v>1</v>
      </c>
      <c r="AL405">
        <v>1</v>
      </c>
      <c r="AM405">
        <v>-2</v>
      </c>
      <c r="AN405">
        <v>0</v>
      </c>
      <c r="AO405">
        <v>0</v>
      </c>
      <c r="AP405">
        <v>1</v>
      </c>
      <c r="AQ405">
        <v>1</v>
      </c>
      <c r="AR405">
        <v>0</v>
      </c>
      <c r="AS405" t="s">
        <v>3</v>
      </c>
      <c r="AT405">
        <v>2.0099999999999998</v>
      </c>
      <c r="AU405" t="s">
        <v>3</v>
      </c>
      <c r="AV405">
        <v>0</v>
      </c>
      <c r="AW405">
        <v>2</v>
      </c>
      <c r="AX405">
        <v>48177682</v>
      </c>
      <c r="AY405">
        <v>2</v>
      </c>
      <c r="AZ405">
        <v>98304</v>
      </c>
      <c r="BA405">
        <v>348</v>
      </c>
      <c r="BB405">
        <v>1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2992.4477999999995</v>
      </c>
      <c r="BL405">
        <v>2113.1732999999995</v>
      </c>
      <c r="BM405">
        <v>0</v>
      </c>
      <c r="BN405">
        <v>0</v>
      </c>
      <c r="BO405">
        <v>2.0099999999999998</v>
      </c>
      <c r="BP405">
        <v>1</v>
      </c>
      <c r="BQ405">
        <v>0</v>
      </c>
      <c r="BR405">
        <v>2992.4477999999995</v>
      </c>
      <c r="BS405">
        <v>2113.1732999999995</v>
      </c>
      <c r="BT405">
        <v>0</v>
      </c>
      <c r="BU405">
        <v>0</v>
      </c>
      <c r="BV405">
        <v>2.0099999999999998</v>
      </c>
      <c r="BW405">
        <v>1</v>
      </c>
      <c r="CV405">
        <v>0</v>
      </c>
      <c r="CW405">
        <f>ROUND(Y405*Source!I236*DO405,7)</f>
        <v>2.1708000000000002E-2</v>
      </c>
      <c r="CX405">
        <f>ROUND(Y405*Source!I236,7)</f>
        <v>2.1708000000000002E-2</v>
      </c>
      <c r="CY405">
        <f>AB405</f>
        <v>1488.78</v>
      </c>
      <c r="CZ405">
        <f>AF405</f>
        <v>1488.78</v>
      </c>
      <c r="DA405">
        <f>AJ405</f>
        <v>1</v>
      </c>
      <c r="DB405">
        <f t="shared" si="152"/>
        <v>2992.45</v>
      </c>
      <c r="DC405">
        <f t="shared" si="153"/>
        <v>2113.17</v>
      </c>
      <c r="DD405" t="s">
        <v>3</v>
      </c>
      <c r="DE405" t="s">
        <v>3</v>
      </c>
      <c r="DF405">
        <f>ROUND(ROUND(AE405,2)*CX405,2)</f>
        <v>0</v>
      </c>
      <c r="DG405">
        <f t="shared" si="154"/>
        <v>32.32</v>
      </c>
      <c r="DH405">
        <f t="shared" si="148"/>
        <v>22.82</v>
      </c>
      <c r="DI405">
        <f t="shared" si="149"/>
        <v>0</v>
      </c>
      <c r="DJ405">
        <f>DG405+DH405</f>
        <v>55.14</v>
      </c>
      <c r="DK405">
        <v>1</v>
      </c>
      <c r="DL405" t="s">
        <v>481</v>
      </c>
      <c r="DM405">
        <v>6</v>
      </c>
      <c r="DN405" t="s">
        <v>476</v>
      </c>
      <c r="DO405">
        <v>1</v>
      </c>
    </row>
    <row r="406" spans="1:119" x14ac:dyDescent="0.2">
      <c r="A406">
        <f>ROW(Source!A236)</f>
        <v>236</v>
      </c>
      <c r="B406">
        <v>48176574</v>
      </c>
      <c r="C406">
        <v>48177673</v>
      </c>
      <c r="D406">
        <v>46129773</v>
      </c>
      <c r="E406">
        <v>1</v>
      </c>
      <c r="F406">
        <v>1</v>
      </c>
      <c r="G406">
        <v>1</v>
      </c>
      <c r="H406">
        <v>2</v>
      </c>
      <c r="I406" t="s">
        <v>513</v>
      </c>
      <c r="J406" t="s">
        <v>514</v>
      </c>
      <c r="K406" t="s">
        <v>515</v>
      </c>
      <c r="L406">
        <v>1368</v>
      </c>
      <c r="N406">
        <v>1011</v>
      </c>
      <c r="O406" t="s">
        <v>480</v>
      </c>
      <c r="P406" t="s">
        <v>480</v>
      </c>
      <c r="Q406">
        <v>1</v>
      </c>
      <c r="W406">
        <v>0</v>
      </c>
      <c r="X406">
        <v>-1370349894</v>
      </c>
      <c r="Y406">
        <f t="shared" si="151"/>
        <v>2.0099999999999998</v>
      </c>
      <c r="AA406">
        <v>0</v>
      </c>
      <c r="AB406">
        <v>572.77</v>
      </c>
      <c r="AC406">
        <v>782.65</v>
      </c>
      <c r="AD406">
        <v>0</v>
      </c>
      <c r="AE406">
        <v>0</v>
      </c>
      <c r="AF406">
        <v>572.77</v>
      </c>
      <c r="AG406">
        <v>782.65</v>
      </c>
      <c r="AH406">
        <v>0</v>
      </c>
      <c r="AI406">
        <v>1</v>
      </c>
      <c r="AJ406">
        <v>1</v>
      </c>
      <c r="AK406">
        <v>1</v>
      </c>
      <c r="AL406">
        <v>1</v>
      </c>
      <c r="AM406">
        <v>-2</v>
      </c>
      <c r="AN406">
        <v>0</v>
      </c>
      <c r="AO406">
        <v>0</v>
      </c>
      <c r="AP406">
        <v>1</v>
      </c>
      <c r="AQ406">
        <v>1</v>
      </c>
      <c r="AR406">
        <v>0</v>
      </c>
      <c r="AS406" t="s">
        <v>3</v>
      </c>
      <c r="AT406">
        <v>2.0099999999999998</v>
      </c>
      <c r="AU406" t="s">
        <v>3</v>
      </c>
      <c r="AV406">
        <v>0</v>
      </c>
      <c r="AW406">
        <v>2</v>
      </c>
      <c r="AX406">
        <v>48177683</v>
      </c>
      <c r="AY406">
        <v>2</v>
      </c>
      <c r="AZ406">
        <v>98304</v>
      </c>
      <c r="BA406">
        <v>349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1151.2676999999999</v>
      </c>
      <c r="BL406">
        <v>1573.1264999999999</v>
      </c>
      <c r="BM406">
        <v>0</v>
      </c>
      <c r="BN406">
        <v>0</v>
      </c>
      <c r="BO406">
        <v>2.0099999999999998</v>
      </c>
      <c r="BP406">
        <v>1</v>
      </c>
      <c r="BQ406">
        <v>0</v>
      </c>
      <c r="BR406">
        <v>1151.2676999999999</v>
      </c>
      <c r="BS406">
        <v>1573.1264999999999</v>
      </c>
      <c r="BT406">
        <v>0</v>
      </c>
      <c r="BU406">
        <v>0</v>
      </c>
      <c r="BV406">
        <v>2.0099999999999998</v>
      </c>
      <c r="BW406">
        <v>1</v>
      </c>
      <c r="CV406">
        <v>0</v>
      </c>
      <c r="CW406">
        <f>ROUND(Y406*Source!I236*DO406,7)</f>
        <v>2.1708000000000002E-2</v>
      </c>
      <c r="CX406">
        <f>ROUND(Y406*Source!I236,7)</f>
        <v>2.1708000000000002E-2</v>
      </c>
      <c r="CY406">
        <f>AB406</f>
        <v>572.77</v>
      </c>
      <c r="CZ406">
        <f>AF406</f>
        <v>572.77</v>
      </c>
      <c r="DA406">
        <f>AJ406</f>
        <v>1</v>
      </c>
      <c r="DB406">
        <f t="shared" si="152"/>
        <v>1151.27</v>
      </c>
      <c r="DC406">
        <f t="shared" si="153"/>
        <v>1573.13</v>
      </c>
      <c r="DD406" t="s">
        <v>3</v>
      </c>
      <c r="DE406" t="s">
        <v>3</v>
      </c>
      <c r="DF406">
        <f>ROUND(ROUND(AE406,2)*CX406,2)</f>
        <v>0</v>
      </c>
      <c r="DG406">
        <f t="shared" si="154"/>
        <v>12.43</v>
      </c>
      <c r="DH406">
        <f t="shared" si="148"/>
        <v>16.989999999999998</v>
      </c>
      <c r="DI406">
        <f t="shared" si="149"/>
        <v>0</v>
      </c>
      <c r="DJ406">
        <f>DG406+DH406</f>
        <v>29.419999999999998</v>
      </c>
      <c r="DK406">
        <v>1</v>
      </c>
      <c r="DL406" t="s">
        <v>516</v>
      </c>
      <c r="DM406">
        <v>4</v>
      </c>
      <c r="DN406" t="s">
        <v>476</v>
      </c>
      <c r="DO406">
        <v>1</v>
      </c>
    </row>
    <row r="407" spans="1:119" x14ac:dyDescent="0.2">
      <c r="A407">
        <f>ROW(Source!A236)</f>
        <v>236</v>
      </c>
      <c r="B407">
        <v>48176574</v>
      </c>
      <c r="C407">
        <v>48177673</v>
      </c>
      <c r="D407">
        <v>46077725</v>
      </c>
      <c r="E407">
        <v>1</v>
      </c>
      <c r="F407">
        <v>1</v>
      </c>
      <c r="G407">
        <v>1</v>
      </c>
      <c r="H407">
        <v>3</v>
      </c>
      <c r="I407" t="s">
        <v>615</v>
      </c>
      <c r="J407" t="s">
        <v>616</v>
      </c>
      <c r="K407" t="s">
        <v>617</v>
      </c>
      <c r="L407">
        <v>1348</v>
      </c>
      <c r="N407">
        <v>1009</v>
      </c>
      <c r="O407" t="s">
        <v>227</v>
      </c>
      <c r="P407" t="s">
        <v>227</v>
      </c>
      <c r="Q407">
        <v>1000</v>
      </c>
      <c r="W407">
        <v>0</v>
      </c>
      <c r="X407">
        <v>1104056283</v>
      </c>
      <c r="Y407">
        <f t="shared" si="151"/>
        <v>1.9800000000000002E-2</v>
      </c>
      <c r="AA407">
        <v>125273.77</v>
      </c>
      <c r="AB407">
        <v>0</v>
      </c>
      <c r="AC407">
        <v>0</v>
      </c>
      <c r="AD407">
        <v>0</v>
      </c>
      <c r="AE407">
        <v>102683.42</v>
      </c>
      <c r="AF407">
        <v>0</v>
      </c>
      <c r="AG407">
        <v>0</v>
      </c>
      <c r="AH407">
        <v>0</v>
      </c>
      <c r="AI407">
        <v>1.22</v>
      </c>
      <c r="AJ407">
        <v>1</v>
      </c>
      <c r="AK407">
        <v>1</v>
      </c>
      <c r="AL407">
        <v>1</v>
      </c>
      <c r="AM407">
        <v>2</v>
      </c>
      <c r="AN407">
        <v>0</v>
      </c>
      <c r="AO407">
        <v>0</v>
      </c>
      <c r="AP407">
        <v>1</v>
      </c>
      <c r="AQ407">
        <v>1</v>
      </c>
      <c r="AR407">
        <v>0</v>
      </c>
      <c r="AS407" t="s">
        <v>3</v>
      </c>
      <c r="AT407">
        <v>1.9800000000000002E-2</v>
      </c>
      <c r="AU407" t="s">
        <v>3</v>
      </c>
      <c r="AV407">
        <v>0</v>
      </c>
      <c r="AW407">
        <v>2</v>
      </c>
      <c r="AX407">
        <v>48177684</v>
      </c>
      <c r="AY407">
        <v>1</v>
      </c>
      <c r="AZ407">
        <v>0</v>
      </c>
      <c r="BA407">
        <v>350</v>
      </c>
      <c r="BB407">
        <v>1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2033.1317160000001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1</v>
      </c>
      <c r="BQ407">
        <v>2033.1317160000001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1</v>
      </c>
      <c r="CV407">
        <v>0</v>
      </c>
      <c r="CW407">
        <v>0</v>
      </c>
      <c r="CX407">
        <f>ROUND(Y407*Source!I236,7)</f>
        <v>2.1379999999999999E-4</v>
      </c>
      <c r="CY407">
        <f>AA407</f>
        <v>125273.77</v>
      </c>
      <c r="CZ407">
        <f>AE407</f>
        <v>102683.42</v>
      </c>
      <c r="DA407">
        <f>AI407</f>
        <v>1.22</v>
      </c>
      <c r="DB407">
        <f t="shared" si="152"/>
        <v>2033.13</v>
      </c>
      <c r="DC407">
        <f t="shared" si="153"/>
        <v>0</v>
      </c>
      <c r="DD407" t="s">
        <v>3</v>
      </c>
      <c r="DE407" t="s">
        <v>3</v>
      </c>
      <c r="DF407">
        <f>ROUND(ROUND(AE407*AI407,2)*CX407,2)</f>
        <v>26.78</v>
      </c>
      <c r="DG407">
        <f t="shared" si="154"/>
        <v>0</v>
      </c>
      <c r="DH407">
        <f t="shared" si="148"/>
        <v>0</v>
      </c>
      <c r="DI407">
        <f t="shared" si="149"/>
        <v>0</v>
      </c>
      <c r="DJ407">
        <f>DF407</f>
        <v>26.78</v>
      </c>
      <c r="DK407">
        <v>0</v>
      </c>
      <c r="DL407" t="s">
        <v>3</v>
      </c>
      <c r="DM407">
        <v>0</v>
      </c>
      <c r="DN407" t="s">
        <v>3</v>
      </c>
      <c r="DO407">
        <v>0</v>
      </c>
    </row>
    <row r="408" spans="1:119" x14ac:dyDescent="0.2">
      <c r="A408">
        <f>ROW(Source!A236)</f>
        <v>236</v>
      </c>
      <c r="B408">
        <v>48176574</v>
      </c>
      <c r="C408">
        <v>48177673</v>
      </c>
      <c r="D408">
        <v>0</v>
      </c>
      <c r="E408">
        <v>105</v>
      </c>
      <c r="F408">
        <v>1</v>
      </c>
      <c r="G408">
        <v>1</v>
      </c>
      <c r="H408">
        <v>3</v>
      </c>
      <c r="I408" t="s">
        <v>618</v>
      </c>
      <c r="J408" t="s">
        <v>3</v>
      </c>
      <c r="K408" t="s">
        <v>619</v>
      </c>
      <c r="L408">
        <v>3277935</v>
      </c>
      <c r="N408">
        <v>1013</v>
      </c>
      <c r="O408" t="s">
        <v>620</v>
      </c>
      <c r="P408" t="s">
        <v>620</v>
      </c>
      <c r="Q408">
        <v>1</v>
      </c>
      <c r="W408">
        <v>0</v>
      </c>
      <c r="X408">
        <v>109509048</v>
      </c>
      <c r="Y408">
        <f t="shared" si="151"/>
        <v>2</v>
      </c>
      <c r="AA408">
        <v>168.33</v>
      </c>
      <c r="AB408">
        <v>0</v>
      </c>
      <c r="AC408">
        <v>0</v>
      </c>
      <c r="AD408">
        <v>0</v>
      </c>
      <c r="AE408">
        <v>168.32859999999999</v>
      </c>
      <c r="AF408">
        <v>0</v>
      </c>
      <c r="AG408">
        <v>0</v>
      </c>
      <c r="AH408">
        <v>0</v>
      </c>
      <c r="AI408">
        <v>1</v>
      </c>
      <c r="AJ408">
        <v>1</v>
      </c>
      <c r="AK408">
        <v>1</v>
      </c>
      <c r="AL408">
        <v>1</v>
      </c>
      <c r="AM408">
        <v>0</v>
      </c>
      <c r="AN408">
        <v>0</v>
      </c>
      <c r="AO408">
        <v>0</v>
      </c>
      <c r="AP408">
        <v>1</v>
      </c>
      <c r="AQ408">
        <v>1</v>
      </c>
      <c r="AR408">
        <v>0</v>
      </c>
      <c r="AS408" t="s">
        <v>3</v>
      </c>
      <c r="AT408">
        <v>2</v>
      </c>
      <c r="AU408" t="s">
        <v>3</v>
      </c>
      <c r="AV408">
        <v>0</v>
      </c>
      <c r="AW408">
        <v>2</v>
      </c>
      <c r="AX408">
        <v>48177685</v>
      </c>
      <c r="AY408">
        <v>2</v>
      </c>
      <c r="AZ408">
        <v>16384</v>
      </c>
      <c r="BA408">
        <v>351</v>
      </c>
      <c r="BB408">
        <v>1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336.65719999999999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1</v>
      </c>
      <c r="BQ408">
        <v>336.65719999999999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1</v>
      </c>
      <c r="CV408">
        <v>0</v>
      </c>
      <c r="CW408">
        <v>0</v>
      </c>
      <c r="CX408">
        <f>ROUND(Y408*Source!I236,7)</f>
        <v>2.1600000000000001E-2</v>
      </c>
      <c r="CY408">
        <f>AA408</f>
        <v>168.33</v>
      </c>
      <c r="CZ408">
        <f>AE408</f>
        <v>168.32859999999999</v>
      </c>
      <c r="DA408">
        <f>AI408</f>
        <v>1</v>
      </c>
      <c r="DB408">
        <f t="shared" si="152"/>
        <v>336.66</v>
      </c>
      <c r="DC408">
        <f t="shared" si="153"/>
        <v>0</v>
      </c>
      <c r="DD408" t="s">
        <v>3</v>
      </c>
      <c r="DE408" t="s">
        <v>3</v>
      </c>
      <c r="DF408">
        <f>ROUND(ROUND(AE408,2)*CX408,2)</f>
        <v>3.64</v>
      </c>
      <c r="DG408">
        <f t="shared" si="154"/>
        <v>0</v>
      </c>
      <c r="DH408">
        <f t="shared" si="148"/>
        <v>0</v>
      </c>
      <c r="DI408">
        <f t="shared" si="149"/>
        <v>0</v>
      </c>
      <c r="DJ408">
        <f>DF408</f>
        <v>3.64</v>
      </c>
      <c r="DK408">
        <v>0</v>
      </c>
      <c r="DL408" t="s">
        <v>3</v>
      </c>
      <c r="DM408">
        <v>0</v>
      </c>
      <c r="DN408" t="s">
        <v>3</v>
      </c>
      <c r="DO40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35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ROW(Source!A29)</f>
        <v>29</v>
      </c>
      <c r="B1">
        <v>48176757</v>
      </c>
      <c r="C1">
        <v>48176754</v>
      </c>
      <c r="D1">
        <v>45910359</v>
      </c>
      <c r="E1">
        <v>115</v>
      </c>
      <c r="F1">
        <v>1</v>
      </c>
      <c r="G1">
        <v>1</v>
      </c>
      <c r="H1">
        <v>1</v>
      </c>
      <c r="I1" t="s">
        <v>474</v>
      </c>
      <c r="J1" t="s">
        <v>3</v>
      </c>
      <c r="K1" t="s">
        <v>475</v>
      </c>
      <c r="L1">
        <v>1191</v>
      </c>
      <c r="N1">
        <v>1013</v>
      </c>
      <c r="O1" t="s">
        <v>476</v>
      </c>
      <c r="P1" t="s">
        <v>476</v>
      </c>
      <c r="Q1">
        <v>1</v>
      </c>
      <c r="X1">
        <v>34.5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2</v>
      </c>
      <c r="AF1" t="s">
        <v>27</v>
      </c>
      <c r="AG1">
        <v>41.4</v>
      </c>
      <c r="AH1">
        <v>2</v>
      </c>
      <c r="AI1">
        <v>48176755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48176758</v>
      </c>
      <c r="C2">
        <v>48176754</v>
      </c>
      <c r="D2">
        <v>46127882</v>
      </c>
      <c r="E2">
        <v>1</v>
      </c>
      <c r="F2">
        <v>1</v>
      </c>
      <c r="G2">
        <v>1</v>
      </c>
      <c r="H2">
        <v>2</v>
      </c>
      <c r="I2" t="s">
        <v>477</v>
      </c>
      <c r="J2" t="s">
        <v>478</v>
      </c>
      <c r="K2" t="s">
        <v>479</v>
      </c>
      <c r="L2">
        <v>1368</v>
      </c>
      <c r="N2">
        <v>1011</v>
      </c>
      <c r="O2" t="s">
        <v>480</v>
      </c>
      <c r="P2" t="s">
        <v>480</v>
      </c>
      <c r="Q2">
        <v>1</v>
      </c>
      <c r="X2">
        <v>34.5</v>
      </c>
      <c r="Y2">
        <v>0</v>
      </c>
      <c r="Z2">
        <v>1054.03</v>
      </c>
      <c r="AA2">
        <v>451.93</v>
      </c>
      <c r="AB2">
        <v>0</v>
      </c>
      <c r="AC2">
        <v>0</v>
      </c>
      <c r="AD2">
        <v>1</v>
      </c>
      <c r="AE2">
        <v>0</v>
      </c>
      <c r="AF2" t="s">
        <v>27</v>
      </c>
      <c r="AG2">
        <v>41.4</v>
      </c>
      <c r="AH2">
        <v>2</v>
      </c>
      <c r="AI2">
        <v>48176756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48176762</v>
      </c>
      <c r="C3">
        <v>48176759</v>
      </c>
      <c r="D3">
        <v>45910359</v>
      </c>
      <c r="E3">
        <v>115</v>
      </c>
      <c r="F3">
        <v>1</v>
      </c>
      <c r="G3">
        <v>1</v>
      </c>
      <c r="H3">
        <v>1</v>
      </c>
      <c r="I3" t="s">
        <v>474</v>
      </c>
      <c r="J3" t="s">
        <v>3</v>
      </c>
      <c r="K3" t="s">
        <v>475</v>
      </c>
      <c r="L3">
        <v>1191</v>
      </c>
      <c r="N3">
        <v>1013</v>
      </c>
      <c r="O3" t="s">
        <v>476</v>
      </c>
      <c r="P3" t="s">
        <v>476</v>
      </c>
      <c r="Q3">
        <v>1</v>
      </c>
      <c r="X3">
        <v>19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2</v>
      </c>
      <c r="AF3" t="s">
        <v>3</v>
      </c>
      <c r="AG3">
        <v>19</v>
      </c>
      <c r="AH3">
        <v>2</v>
      </c>
      <c r="AI3">
        <v>48176760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ROW(Source!A30)</f>
        <v>30</v>
      </c>
      <c r="B4">
        <v>48176763</v>
      </c>
      <c r="C4">
        <v>48176759</v>
      </c>
      <c r="D4">
        <v>46127886</v>
      </c>
      <c r="E4">
        <v>1</v>
      </c>
      <c r="F4">
        <v>1</v>
      </c>
      <c r="G4">
        <v>1</v>
      </c>
      <c r="H4">
        <v>2</v>
      </c>
      <c r="I4" t="s">
        <v>482</v>
      </c>
      <c r="J4" t="s">
        <v>483</v>
      </c>
      <c r="K4" t="s">
        <v>484</v>
      </c>
      <c r="L4">
        <v>1368</v>
      </c>
      <c r="N4">
        <v>1011</v>
      </c>
      <c r="O4" t="s">
        <v>480</v>
      </c>
      <c r="P4" t="s">
        <v>480</v>
      </c>
      <c r="Q4">
        <v>1</v>
      </c>
      <c r="X4">
        <v>19</v>
      </c>
      <c r="Y4">
        <v>0</v>
      </c>
      <c r="Z4">
        <v>1427.18</v>
      </c>
      <c r="AA4">
        <v>451.93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19</v>
      </c>
      <c r="AH4">
        <v>2</v>
      </c>
      <c r="AI4">
        <v>48176761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ROW(Source!A34)</f>
        <v>34</v>
      </c>
      <c r="B5">
        <v>48176775</v>
      </c>
      <c r="C5">
        <v>48176767</v>
      </c>
      <c r="D5">
        <v>45910028</v>
      </c>
      <c r="E5">
        <v>115</v>
      </c>
      <c r="F5">
        <v>1</v>
      </c>
      <c r="G5">
        <v>1</v>
      </c>
      <c r="H5">
        <v>1</v>
      </c>
      <c r="I5" t="s">
        <v>485</v>
      </c>
      <c r="J5" t="s">
        <v>3</v>
      </c>
      <c r="K5" t="s">
        <v>621</v>
      </c>
      <c r="L5">
        <v>1191</v>
      </c>
      <c r="N5">
        <v>1013</v>
      </c>
      <c r="O5" t="s">
        <v>476</v>
      </c>
      <c r="P5" t="s">
        <v>476</v>
      </c>
      <c r="Q5">
        <v>1</v>
      </c>
      <c r="X5">
        <v>0.85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3</v>
      </c>
      <c r="AG5">
        <v>0.85</v>
      </c>
      <c r="AH5">
        <v>2</v>
      </c>
      <c r="AI5">
        <v>48176768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ROW(Source!A34)</f>
        <v>34</v>
      </c>
      <c r="B6">
        <v>48176776</v>
      </c>
      <c r="C6">
        <v>48176767</v>
      </c>
      <c r="D6">
        <v>45910359</v>
      </c>
      <c r="E6">
        <v>115</v>
      </c>
      <c r="F6">
        <v>1</v>
      </c>
      <c r="G6">
        <v>1</v>
      </c>
      <c r="H6">
        <v>1</v>
      </c>
      <c r="I6" t="s">
        <v>474</v>
      </c>
      <c r="J6" t="s">
        <v>3</v>
      </c>
      <c r="K6" t="s">
        <v>475</v>
      </c>
      <c r="L6">
        <v>1191</v>
      </c>
      <c r="N6">
        <v>1013</v>
      </c>
      <c r="O6" t="s">
        <v>476</v>
      </c>
      <c r="P6" t="s">
        <v>476</v>
      </c>
      <c r="Q6">
        <v>1</v>
      </c>
      <c r="X6">
        <v>7.0000000000000007E-2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3</v>
      </c>
      <c r="AG6">
        <v>7.0000000000000007E-2</v>
      </c>
      <c r="AH6">
        <v>2</v>
      </c>
      <c r="AI6">
        <v>48176769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ROW(Source!A34)</f>
        <v>34</v>
      </c>
      <c r="B7">
        <v>48176777</v>
      </c>
      <c r="C7">
        <v>48176767</v>
      </c>
      <c r="D7">
        <v>46128707</v>
      </c>
      <c r="E7">
        <v>1</v>
      </c>
      <c r="F7">
        <v>1</v>
      </c>
      <c r="G7">
        <v>1</v>
      </c>
      <c r="H7">
        <v>2</v>
      </c>
      <c r="I7" t="s">
        <v>487</v>
      </c>
      <c r="J7" t="s">
        <v>488</v>
      </c>
      <c r="K7" t="s">
        <v>489</v>
      </c>
      <c r="L7">
        <v>1368</v>
      </c>
      <c r="N7">
        <v>1011</v>
      </c>
      <c r="O7" t="s">
        <v>480</v>
      </c>
      <c r="P7" t="s">
        <v>480</v>
      </c>
      <c r="Q7">
        <v>1</v>
      </c>
      <c r="X7">
        <v>7.0000000000000007E-2</v>
      </c>
      <c r="Y7">
        <v>0</v>
      </c>
      <c r="Z7">
        <v>1095.97</v>
      </c>
      <c r="AA7">
        <v>386.65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7.0000000000000007E-2</v>
      </c>
      <c r="AH7">
        <v>2</v>
      </c>
      <c r="AI7">
        <v>48176770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ROW(Source!A34)</f>
        <v>34</v>
      </c>
      <c r="B8">
        <v>48176778</v>
      </c>
      <c r="C8">
        <v>48176767</v>
      </c>
      <c r="D8">
        <v>46129110</v>
      </c>
      <c r="E8">
        <v>1</v>
      </c>
      <c r="F8">
        <v>1</v>
      </c>
      <c r="G8">
        <v>1</v>
      </c>
      <c r="H8">
        <v>2</v>
      </c>
      <c r="I8" t="s">
        <v>491</v>
      </c>
      <c r="J8" t="s">
        <v>492</v>
      </c>
      <c r="K8" t="s">
        <v>493</v>
      </c>
      <c r="L8">
        <v>1368</v>
      </c>
      <c r="N8">
        <v>1011</v>
      </c>
      <c r="O8" t="s">
        <v>480</v>
      </c>
      <c r="P8" t="s">
        <v>480</v>
      </c>
      <c r="Q8">
        <v>1</v>
      </c>
      <c r="X8">
        <v>0.4</v>
      </c>
      <c r="Y8">
        <v>0</v>
      </c>
      <c r="Z8">
        <v>13.78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0.4</v>
      </c>
      <c r="AH8">
        <v>2</v>
      </c>
      <c r="AI8">
        <v>48176771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ROW(Source!A34)</f>
        <v>34</v>
      </c>
      <c r="B9">
        <v>48176779</v>
      </c>
      <c r="C9">
        <v>48176767</v>
      </c>
      <c r="D9">
        <v>46044205</v>
      </c>
      <c r="E9">
        <v>1</v>
      </c>
      <c r="F9">
        <v>1</v>
      </c>
      <c r="G9">
        <v>1</v>
      </c>
      <c r="H9">
        <v>3</v>
      </c>
      <c r="I9" t="s">
        <v>494</v>
      </c>
      <c r="J9" t="s">
        <v>495</v>
      </c>
      <c r="K9" t="s">
        <v>496</v>
      </c>
      <c r="L9">
        <v>1339</v>
      </c>
      <c r="N9">
        <v>1007</v>
      </c>
      <c r="O9" t="s">
        <v>51</v>
      </c>
      <c r="P9" t="s">
        <v>51</v>
      </c>
      <c r="Q9">
        <v>1</v>
      </c>
      <c r="X9">
        <v>0.15</v>
      </c>
      <c r="Y9">
        <v>35.71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0.15</v>
      </c>
      <c r="AH9">
        <v>2</v>
      </c>
      <c r="AI9">
        <v>48176772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ROW(Source!A34)</f>
        <v>34</v>
      </c>
      <c r="B10">
        <v>48176780</v>
      </c>
      <c r="C10">
        <v>48176767</v>
      </c>
      <c r="D10">
        <v>45911598</v>
      </c>
      <c r="E10">
        <v>115</v>
      </c>
      <c r="F10">
        <v>1</v>
      </c>
      <c r="G10">
        <v>1</v>
      </c>
      <c r="H10">
        <v>3</v>
      </c>
      <c r="I10" t="s">
        <v>497</v>
      </c>
      <c r="J10" t="s">
        <v>3</v>
      </c>
      <c r="K10" t="s">
        <v>498</v>
      </c>
      <c r="L10">
        <v>1339</v>
      </c>
      <c r="N10">
        <v>1007</v>
      </c>
      <c r="O10" t="s">
        <v>51</v>
      </c>
      <c r="P10" t="s">
        <v>51</v>
      </c>
      <c r="Q10">
        <v>1</v>
      </c>
      <c r="X10">
        <v>1.1499999999999999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 t="s">
        <v>3</v>
      </c>
      <c r="AG10">
        <v>1.1499999999999999</v>
      </c>
      <c r="AH10">
        <v>2</v>
      </c>
      <c r="AI10">
        <v>48176773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ROW(Source!A36)</f>
        <v>36</v>
      </c>
      <c r="B11">
        <v>48176799</v>
      </c>
      <c r="C11">
        <v>48176782</v>
      </c>
      <c r="D11">
        <v>45910077</v>
      </c>
      <c r="E11">
        <v>115</v>
      </c>
      <c r="F11">
        <v>1</v>
      </c>
      <c r="G11">
        <v>1</v>
      </c>
      <c r="H11">
        <v>1</v>
      </c>
      <c r="I11" t="s">
        <v>499</v>
      </c>
      <c r="J11" t="s">
        <v>3</v>
      </c>
      <c r="K11" t="s">
        <v>622</v>
      </c>
      <c r="L11">
        <v>1191</v>
      </c>
      <c r="N11">
        <v>1013</v>
      </c>
      <c r="O11" t="s">
        <v>476</v>
      </c>
      <c r="P11" t="s">
        <v>476</v>
      </c>
      <c r="Q11">
        <v>1</v>
      </c>
      <c r="X11">
        <v>306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3</v>
      </c>
      <c r="AG11">
        <v>306</v>
      </c>
      <c r="AH11">
        <v>2</v>
      </c>
      <c r="AI11">
        <v>48176783</v>
      </c>
      <c r="AJ11">
        <v>12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ROW(Source!A36)</f>
        <v>36</v>
      </c>
      <c r="B12">
        <v>48176800</v>
      </c>
      <c r="C12">
        <v>48176782</v>
      </c>
      <c r="D12">
        <v>45910359</v>
      </c>
      <c r="E12">
        <v>115</v>
      </c>
      <c r="F12">
        <v>1</v>
      </c>
      <c r="G12">
        <v>1</v>
      </c>
      <c r="H12">
        <v>1</v>
      </c>
      <c r="I12" t="s">
        <v>474</v>
      </c>
      <c r="J12" t="s">
        <v>3</v>
      </c>
      <c r="K12" t="s">
        <v>475</v>
      </c>
      <c r="L12">
        <v>1191</v>
      </c>
      <c r="N12">
        <v>1013</v>
      </c>
      <c r="O12" t="s">
        <v>476</v>
      </c>
      <c r="P12" t="s">
        <v>476</v>
      </c>
      <c r="Q12">
        <v>1</v>
      </c>
      <c r="X12">
        <v>22.53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2</v>
      </c>
      <c r="AF12" t="s">
        <v>3</v>
      </c>
      <c r="AG12">
        <v>22.53</v>
      </c>
      <c r="AH12">
        <v>2</v>
      </c>
      <c r="AI12">
        <v>48176784</v>
      </c>
      <c r="AJ12">
        <v>13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ROW(Source!A36)</f>
        <v>36</v>
      </c>
      <c r="B13">
        <v>48176801</v>
      </c>
      <c r="C13">
        <v>48176782</v>
      </c>
      <c r="D13">
        <v>46128406</v>
      </c>
      <c r="E13">
        <v>1</v>
      </c>
      <c r="F13">
        <v>1</v>
      </c>
      <c r="G13">
        <v>1</v>
      </c>
      <c r="H13">
        <v>2</v>
      </c>
      <c r="I13" t="s">
        <v>501</v>
      </c>
      <c r="J13" t="s">
        <v>502</v>
      </c>
      <c r="K13" t="s">
        <v>503</v>
      </c>
      <c r="L13">
        <v>1368</v>
      </c>
      <c r="N13">
        <v>1011</v>
      </c>
      <c r="O13" t="s">
        <v>480</v>
      </c>
      <c r="P13" t="s">
        <v>480</v>
      </c>
      <c r="Q13">
        <v>1</v>
      </c>
      <c r="X13">
        <v>18.8</v>
      </c>
      <c r="Y13">
        <v>0</v>
      </c>
      <c r="Z13">
        <v>622.62</v>
      </c>
      <c r="AA13">
        <v>451.93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18.8</v>
      </c>
      <c r="AH13">
        <v>2</v>
      </c>
      <c r="AI13">
        <v>48176785</v>
      </c>
      <c r="AJ13">
        <v>14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ROW(Source!A36)</f>
        <v>36</v>
      </c>
      <c r="B14">
        <v>48176802</v>
      </c>
      <c r="C14">
        <v>48176782</v>
      </c>
      <c r="D14">
        <v>46128463</v>
      </c>
      <c r="E14">
        <v>1</v>
      </c>
      <c r="F14">
        <v>1</v>
      </c>
      <c r="G14">
        <v>1</v>
      </c>
      <c r="H14">
        <v>2</v>
      </c>
      <c r="I14" t="s">
        <v>504</v>
      </c>
      <c r="J14" t="s">
        <v>505</v>
      </c>
      <c r="K14" t="s">
        <v>506</v>
      </c>
      <c r="L14">
        <v>1368</v>
      </c>
      <c r="N14">
        <v>1011</v>
      </c>
      <c r="O14" t="s">
        <v>480</v>
      </c>
      <c r="P14" t="s">
        <v>480</v>
      </c>
      <c r="Q14">
        <v>1</v>
      </c>
      <c r="X14">
        <v>1.4</v>
      </c>
      <c r="Y14">
        <v>0</v>
      </c>
      <c r="Z14">
        <v>1167.7</v>
      </c>
      <c r="AA14">
        <v>451.93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1.4</v>
      </c>
      <c r="AH14">
        <v>2</v>
      </c>
      <c r="AI14">
        <v>48176786</v>
      </c>
      <c r="AJ14">
        <v>15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ROW(Source!A36)</f>
        <v>36</v>
      </c>
      <c r="B15">
        <v>48176803</v>
      </c>
      <c r="C15">
        <v>48176782</v>
      </c>
      <c r="D15">
        <v>46128688</v>
      </c>
      <c r="E15">
        <v>1</v>
      </c>
      <c r="F15">
        <v>1</v>
      </c>
      <c r="G15">
        <v>1</v>
      </c>
      <c r="H15">
        <v>2</v>
      </c>
      <c r="I15" t="s">
        <v>507</v>
      </c>
      <c r="J15" t="s">
        <v>508</v>
      </c>
      <c r="K15" t="s">
        <v>509</v>
      </c>
      <c r="L15">
        <v>1368</v>
      </c>
      <c r="N15">
        <v>1011</v>
      </c>
      <c r="O15" t="s">
        <v>480</v>
      </c>
      <c r="P15" t="s">
        <v>480</v>
      </c>
      <c r="Q15">
        <v>1</v>
      </c>
      <c r="X15">
        <v>0.25</v>
      </c>
      <c r="Y15">
        <v>0</v>
      </c>
      <c r="Z15">
        <v>1408.28</v>
      </c>
      <c r="AA15">
        <v>386.65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0.25</v>
      </c>
      <c r="AH15">
        <v>2</v>
      </c>
      <c r="AI15">
        <v>48176787</v>
      </c>
      <c r="AJ15">
        <v>16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ROW(Source!A36)</f>
        <v>36</v>
      </c>
      <c r="B16">
        <v>48176804</v>
      </c>
      <c r="C16">
        <v>48176782</v>
      </c>
      <c r="D16">
        <v>46128836</v>
      </c>
      <c r="E16">
        <v>1</v>
      </c>
      <c r="F16">
        <v>1</v>
      </c>
      <c r="G16">
        <v>1</v>
      </c>
      <c r="H16">
        <v>2</v>
      </c>
      <c r="I16" t="s">
        <v>510</v>
      </c>
      <c r="J16" t="s">
        <v>511</v>
      </c>
      <c r="K16" t="s">
        <v>512</v>
      </c>
      <c r="L16">
        <v>1368</v>
      </c>
      <c r="N16">
        <v>1011</v>
      </c>
      <c r="O16" t="s">
        <v>480</v>
      </c>
      <c r="P16" t="s">
        <v>480</v>
      </c>
      <c r="Q16">
        <v>1</v>
      </c>
      <c r="X16">
        <v>15.3</v>
      </c>
      <c r="Y16">
        <v>0</v>
      </c>
      <c r="Z16">
        <v>10.37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15.3</v>
      </c>
      <c r="AH16">
        <v>2</v>
      </c>
      <c r="AI16">
        <v>48176788</v>
      </c>
      <c r="AJ16">
        <v>17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ROW(Source!A36)</f>
        <v>36</v>
      </c>
      <c r="B17">
        <v>48176805</v>
      </c>
      <c r="C17">
        <v>48176782</v>
      </c>
      <c r="D17">
        <v>46129773</v>
      </c>
      <c r="E17">
        <v>1</v>
      </c>
      <c r="F17">
        <v>1</v>
      </c>
      <c r="G17">
        <v>1</v>
      </c>
      <c r="H17">
        <v>2</v>
      </c>
      <c r="I17" t="s">
        <v>513</v>
      </c>
      <c r="J17" t="s">
        <v>514</v>
      </c>
      <c r="K17" t="s">
        <v>515</v>
      </c>
      <c r="L17">
        <v>1368</v>
      </c>
      <c r="N17">
        <v>1011</v>
      </c>
      <c r="O17" t="s">
        <v>480</v>
      </c>
      <c r="P17" t="s">
        <v>480</v>
      </c>
      <c r="Q17">
        <v>1</v>
      </c>
      <c r="X17">
        <v>2.08</v>
      </c>
      <c r="Y17">
        <v>0</v>
      </c>
      <c r="Z17">
        <v>477.92</v>
      </c>
      <c r="AA17">
        <v>336.43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2.08</v>
      </c>
      <c r="AH17">
        <v>2</v>
      </c>
      <c r="AI17">
        <v>48176789</v>
      </c>
      <c r="AJ17">
        <v>18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ROW(Source!A36)</f>
        <v>36</v>
      </c>
      <c r="B18">
        <v>48176806</v>
      </c>
      <c r="C18">
        <v>48176782</v>
      </c>
      <c r="D18">
        <v>46044205</v>
      </c>
      <c r="E18">
        <v>1</v>
      </c>
      <c r="F18">
        <v>1</v>
      </c>
      <c r="G18">
        <v>1</v>
      </c>
      <c r="H18">
        <v>3</v>
      </c>
      <c r="I18" t="s">
        <v>494</v>
      </c>
      <c r="J18" t="s">
        <v>495</v>
      </c>
      <c r="K18" t="s">
        <v>496</v>
      </c>
      <c r="L18">
        <v>1339</v>
      </c>
      <c r="N18">
        <v>1007</v>
      </c>
      <c r="O18" t="s">
        <v>51</v>
      </c>
      <c r="P18" t="s">
        <v>51</v>
      </c>
      <c r="Q18">
        <v>1</v>
      </c>
      <c r="X18">
        <v>7.6999999999999999E-2</v>
      </c>
      <c r="Y18">
        <v>35.71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7.6999999999999999E-2</v>
      </c>
      <c r="AH18">
        <v>2</v>
      </c>
      <c r="AI18">
        <v>48176790</v>
      </c>
      <c r="AJ18">
        <v>19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ROW(Source!A36)</f>
        <v>36</v>
      </c>
      <c r="B19">
        <v>48176807</v>
      </c>
      <c r="C19">
        <v>48176782</v>
      </c>
      <c r="D19">
        <v>46046881</v>
      </c>
      <c r="E19">
        <v>1</v>
      </c>
      <c r="F19">
        <v>1</v>
      </c>
      <c r="G19">
        <v>1</v>
      </c>
      <c r="H19">
        <v>3</v>
      </c>
      <c r="I19" t="s">
        <v>517</v>
      </c>
      <c r="J19" t="s">
        <v>518</v>
      </c>
      <c r="K19" t="s">
        <v>519</v>
      </c>
      <c r="L19">
        <v>1346</v>
      </c>
      <c r="N19">
        <v>1009</v>
      </c>
      <c r="O19" t="s">
        <v>520</v>
      </c>
      <c r="P19" t="s">
        <v>520</v>
      </c>
      <c r="Q19">
        <v>1</v>
      </c>
      <c r="X19">
        <v>50</v>
      </c>
      <c r="Y19">
        <v>174.93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50</v>
      </c>
      <c r="AH19">
        <v>2</v>
      </c>
      <c r="AI19">
        <v>48176791</v>
      </c>
      <c r="AJ19">
        <v>20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ROW(Source!A36)</f>
        <v>36</v>
      </c>
      <c r="B20">
        <v>48176808</v>
      </c>
      <c r="C20">
        <v>48176782</v>
      </c>
      <c r="D20">
        <v>46046980</v>
      </c>
      <c r="E20">
        <v>1</v>
      </c>
      <c r="F20">
        <v>1</v>
      </c>
      <c r="G20">
        <v>1</v>
      </c>
      <c r="H20">
        <v>3</v>
      </c>
      <c r="I20" t="s">
        <v>521</v>
      </c>
      <c r="J20" t="s">
        <v>522</v>
      </c>
      <c r="K20" t="s">
        <v>523</v>
      </c>
      <c r="L20">
        <v>1348</v>
      </c>
      <c r="N20">
        <v>1009</v>
      </c>
      <c r="O20" t="s">
        <v>227</v>
      </c>
      <c r="P20" t="s">
        <v>227</v>
      </c>
      <c r="Q20">
        <v>1000</v>
      </c>
      <c r="X20">
        <v>4.2999999999999997E-2</v>
      </c>
      <c r="Y20">
        <v>70296.2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4.2999999999999997E-2</v>
      </c>
      <c r="AH20">
        <v>2</v>
      </c>
      <c r="AI20">
        <v>48176792</v>
      </c>
      <c r="AJ20">
        <v>21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ROW(Source!A36)</f>
        <v>36</v>
      </c>
      <c r="B21">
        <v>48176809</v>
      </c>
      <c r="C21">
        <v>48176782</v>
      </c>
      <c r="D21">
        <v>46050238</v>
      </c>
      <c r="E21">
        <v>1</v>
      </c>
      <c r="F21">
        <v>1</v>
      </c>
      <c r="G21">
        <v>1</v>
      </c>
      <c r="H21">
        <v>3</v>
      </c>
      <c r="I21" t="s">
        <v>524</v>
      </c>
      <c r="J21" t="s">
        <v>525</v>
      </c>
      <c r="K21" t="s">
        <v>526</v>
      </c>
      <c r="L21">
        <v>1348</v>
      </c>
      <c r="N21">
        <v>1009</v>
      </c>
      <c r="O21" t="s">
        <v>227</v>
      </c>
      <c r="P21" t="s">
        <v>227</v>
      </c>
      <c r="Q21">
        <v>1000</v>
      </c>
      <c r="X21">
        <v>2.5999999999999999E-2</v>
      </c>
      <c r="Y21">
        <v>5275.05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2.5999999999999999E-2</v>
      </c>
      <c r="AH21">
        <v>2</v>
      </c>
      <c r="AI21">
        <v>48176793</v>
      </c>
      <c r="AJ21">
        <v>22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ROW(Source!A36)</f>
        <v>36</v>
      </c>
      <c r="B22">
        <v>48176810</v>
      </c>
      <c r="C22">
        <v>48176782</v>
      </c>
      <c r="D22">
        <v>45911798</v>
      </c>
      <c r="E22">
        <v>115</v>
      </c>
      <c r="F22">
        <v>1</v>
      </c>
      <c r="G22">
        <v>1</v>
      </c>
      <c r="H22">
        <v>3</v>
      </c>
      <c r="I22" t="s">
        <v>527</v>
      </c>
      <c r="J22" t="s">
        <v>3</v>
      </c>
      <c r="K22" t="s">
        <v>528</v>
      </c>
      <c r="L22">
        <v>1339</v>
      </c>
      <c r="N22">
        <v>1007</v>
      </c>
      <c r="O22" t="s">
        <v>51</v>
      </c>
      <c r="P22" t="s">
        <v>51</v>
      </c>
      <c r="Q22">
        <v>1</v>
      </c>
      <c r="X22">
        <v>102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3</v>
      </c>
      <c r="AG22">
        <v>102</v>
      </c>
      <c r="AH22">
        <v>2</v>
      </c>
      <c r="AI22">
        <v>48176794</v>
      </c>
      <c r="AJ22">
        <v>23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ROW(Source!A36)</f>
        <v>36</v>
      </c>
      <c r="B23">
        <v>48176811</v>
      </c>
      <c r="C23">
        <v>48176782</v>
      </c>
      <c r="D23">
        <v>46063260</v>
      </c>
      <c r="E23">
        <v>1</v>
      </c>
      <c r="F23">
        <v>1</v>
      </c>
      <c r="G23">
        <v>1</v>
      </c>
      <c r="H23">
        <v>3</v>
      </c>
      <c r="I23" t="s">
        <v>529</v>
      </c>
      <c r="J23" t="s">
        <v>530</v>
      </c>
      <c r="K23" t="s">
        <v>531</v>
      </c>
      <c r="L23">
        <v>1339</v>
      </c>
      <c r="N23">
        <v>1007</v>
      </c>
      <c r="O23" t="s">
        <v>51</v>
      </c>
      <c r="P23" t="s">
        <v>51</v>
      </c>
      <c r="Q23">
        <v>1</v>
      </c>
      <c r="X23">
        <v>7.0000000000000007E-2</v>
      </c>
      <c r="Y23">
        <v>16496.03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7.0000000000000007E-2</v>
      </c>
      <c r="AH23">
        <v>2</v>
      </c>
      <c r="AI23">
        <v>48176795</v>
      </c>
      <c r="AJ23">
        <v>25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ROW(Source!A36)</f>
        <v>36</v>
      </c>
      <c r="B24">
        <v>48176812</v>
      </c>
      <c r="C24">
        <v>48176782</v>
      </c>
      <c r="D24">
        <v>45913901</v>
      </c>
      <c r="E24">
        <v>115</v>
      </c>
      <c r="F24">
        <v>1</v>
      </c>
      <c r="G24">
        <v>1</v>
      </c>
      <c r="H24">
        <v>3</v>
      </c>
      <c r="I24" t="s">
        <v>532</v>
      </c>
      <c r="J24" t="s">
        <v>3</v>
      </c>
      <c r="K24" t="s">
        <v>533</v>
      </c>
      <c r="L24">
        <v>1327</v>
      </c>
      <c r="N24">
        <v>1005</v>
      </c>
      <c r="O24" t="s">
        <v>390</v>
      </c>
      <c r="P24" t="s">
        <v>390</v>
      </c>
      <c r="Q24">
        <v>1</v>
      </c>
      <c r="X24">
        <v>40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 t="s">
        <v>3</v>
      </c>
      <c r="AG24">
        <v>40</v>
      </c>
      <c r="AH24">
        <v>2</v>
      </c>
      <c r="AI24">
        <v>48176796</v>
      </c>
      <c r="AJ24">
        <v>26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ROW(Source!A36)</f>
        <v>36</v>
      </c>
      <c r="B25">
        <v>48176813</v>
      </c>
      <c r="C25">
        <v>48176782</v>
      </c>
      <c r="D25">
        <v>46063364</v>
      </c>
      <c r="E25">
        <v>1</v>
      </c>
      <c r="F25">
        <v>1</v>
      </c>
      <c r="G25">
        <v>1</v>
      </c>
      <c r="H25">
        <v>3</v>
      </c>
      <c r="I25" t="s">
        <v>534</v>
      </c>
      <c r="J25" t="s">
        <v>535</v>
      </c>
      <c r="K25" t="s">
        <v>536</v>
      </c>
      <c r="L25">
        <v>1339</v>
      </c>
      <c r="N25">
        <v>1007</v>
      </c>
      <c r="O25" t="s">
        <v>51</v>
      </c>
      <c r="P25" t="s">
        <v>51</v>
      </c>
      <c r="Q25">
        <v>1</v>
      </c>
      <c r="X25">
        <v>0.86</v>
      </c>
      <c r="Y25">
        <v>5764.42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0.86</v>
      </c>
      <c r="AH25">
        <v>2</v>
      </c>
      <c r="AI25">
        <v>48176797</v>
      </c>
      <c r="AJ25">
        <v>27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ROW(Source!A74)</f>
        <v>74</v>
      </c>
      <c r="B26">
        <v>48176834</v>
      </c>
      <c r="C26">
        <v>48176816</v>
      </c>
      <c r="D26">
        <v>45910113</v>
      </c>
      <c r="E26">
        <v>115</v>
      </c>
      <c r="F26">
        <v>1</v>
      </c>
      <c r="G26">
        <v>1</v>
      </c>
      <c r="H26">
        <v>1</v>
      </c>
      <c r="I26" t="s">
        <v>537</v>
      </c>
      <c r="J26" t="s">
        <v>3</v>
      </c>
      <c r="K26" t="s">
        <v>623</v>
      </c>
      <c r="L26">
        <v>1191</v>
      </c>
      <c r="N26">
        <v>1013</v>
      </c>
      <c r="O26" t="s">
        <v>476</v>
      </c>
      <c r="P26" t="s">
        <v>476</v>
      </c>
      <c r="Q26">
        <v>1</v>
      </c>
      <c r="X26">
        <v>256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1</v>
      </c>
      <c r="AF26" t="s">
        <v>3</v>
      </c>
      <c r="AG26">
        <v>256</v>
      </c>
      <c r="AH26">
        <v>2</v>
      </c>
      <c r="AI26">
        <v>48176817</v>
      </c>
      <c r="AJ26">
        <v>28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ROW(Source!A74)</f>
        <v>74</v>
      </c>
      <c r="B27">
        <v>48176835</v>
      </c>
      <c r="C27">
        <v>48176816</v>
      </c>
      <c r="D27">
        <v>45910359</v>
      </c>
      <c r="E27">
        <v>115</v>
      </c>
      <c r="F27">
        <v>1</v>
      </c>
      <c r="G27">
        <v>1</v>
      </c>
      <c r="H27">
        <v>1</v>
      </c>
      <c r="I27" t="s">
        <v>474</v>
      </c>
      <c r="J27" t="s">
        <v>3</v>
      </c>
      <c r="K27" t="s">
        <v>475</v>
      </c>
      <c r="L27">
        <v>1191</v>
      </c>
      <c r="N27">
        <v>1013</v>
      </c>
      <c r="O27" t="s">
        <v>476</v>
      </c>
      <c r="P27" t="s">
        <v>476</v>
      </c>
      <c r="Q27">
        <v>1</v>
      </c>
      <c r="X27">
        <v>57.44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2</v>
      </c>
      <c r="AF27" t="s">
        <v>3</v>
      </c>
      <c r="AG27">
        <v>57.44</v>
      </c>
      <c r="AH27">
        <v>2</v>
      </c>
      <c r="AI27">
        <v>48176818</v>
      </c>
      <c r="AJ27">
        <v>29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ROW(Source!A74)</f>
        <v>74</v>
      </c>
      <c r="B28">
        <v>48176836</v>
      </c>
      <c r="C28">
        <v>48176816</v>
      </c>
      <c r="D28">
        <v>46128463</v>
      </c>
      <c r="E28">
        <v>1</v>
      </c>
      <c r="F28">
        <v>1</v>
      </c>
      <c r="G28">
        <v>1</v>
      </c>
      <c r="H28">
        <v>2</v>
      </c>
      <c r="I28" t="s">
        <v>504</v>
      </c>
      <c r="J28" t="s">
        <v>505</v>
      </c>
      <c r="K28" t="s">
        <v>506</v>
      </c>
      <c r="L28">
        <v>1368</v>
      </c>
      <c r="N28">
        <v>1011</v>
      </c>
      <c r="O28" t="s">
        <v>480</v>
      </c>
      <c r="P28" t="s">
        <v>480</v>
      </c>
      <c r="Q28">
        <v>1</v>
      </c>
      <c r="X28">
        <v>3.27</v>
      </c>
      <c r="Y28">
        <v>0</v>
      </c>
      <c r="Z28">
        <v>1167.7</v>
      </c>
      <c r="AA28">
        <v>451.93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3.27</v>
      </c>
      <c r="AH28">
        <v>2</v>
      </c>
      <c r="AI28">
        <v>48176819</v>
      </c>
      <c r="AJ28">
        <v>30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ROW(Source!A74)</f>
        <v>74</v>
      </c>
      <c r="B29">
        <v>48176837</v>
      </c>
      <c r="C29">
        <v>48176816</v>
      </c>
      <c r="D29">
        <v>46128476</v>
      </c>
      <c r="E29">
        <v>1</v>
      </c>
      <c r="F29">
        <v>1</v>
      </c>
      <c r="G29">
        <v>1</v>
      </c>
      <c r="H29">
        <v>2</v>
      </c>
      <c r="I29" t="s">
        <v>539</v>
      </c>
      <c r="J29" t="s">
        <v>540</v>
      </c>
      <c r="K29" t="s">
        <v>541</v>
      </c>
      <c r="L29">
        <v>1368</v>
      </c>
      <c r="N29">
        <v>1011</v>
      </c>
      <c r="O29" t="s">
        <v>480</v>
      </c>
      <c r="P29" t="s">
        <v>480</v>
      </c>
      <c r="Q29">
        <v>1</v>
      </c>
      <c r="X29">
        <v>49.28</v>
      </c>
      <c r="Y29">
        <v>0</v>
      </c>
      <c r="Z29">
        <v>1703.3</v>
      </c>
      <c r="AA29">
        <v>451.93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49.28</v>
      </c>
      <c r="AH29">
        <v>2</v>
      </c>
      <c r="AI29">
        <v>48176820</v>
      </c>
      <c r="AJ29">
        <v>31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ROW(Source!A74)</f>
        <v>74</v>
      </c>
      <c r="B30">
        <v>48176838</v>
      </c>
      <c r="C30">
        <v>48176816</v>
      </c>
      <c r="D30">
        <v>46129017</v>
      </c>
      <c r="E30">
        <v>1</v>
      </c>
      <c r="F30">
        <v>1</v>
      </c>
      <c r="G30">
        <v>1</v>
      </c>
      <c r="H30">
        <v>2</v>
      </c>
      <c r="I30" t="s">
        <v>542</v>
      </c>
      <c r="J30" t="s">
        <v>543</v>
      </c>
      <c r="K30" t="s">
        <v>544</v>
      </c>
      <c r="L30">
        <v>1368</v>
      </c>
      <c r="N30">
        <v>1011</v>
      </c>
      <c r="O30" t="s">
        <v>480</v>
      </c>
      <c r="P30" t="s">
        <v>480</v>
      </c>
      <c r="Q30">
        <v>1</v>
      </c>
      <c r="X30">
        <v>49.28</v>
      </c>
      <c r="Y30">
        <v>0</v>
      </c>
      <c r="Z30">
        <v>95.25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49.28</v>
      </c>
      <c r="AH30">
        <v>2</v>
      </c>
      <c r="AI30">
        <v>48176821</v>
      </c>
      <c r="AJ30">
        <v>32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ROW(Source!A74)</f>
        <v>74</v>
      </c>
      <c r="B31">
        <v>48176839</v>
      </c>
      <c r="C31">
        <v>48176816</v>
      </c>
      <c r="D31">
        <v>46129773</v>
      </c>
      <c r="E31">
        <v>1</v>
      </c>
      <c r="F31">
        <v>1</v>
      </c>
      <c r="G31">
        <v>1</v>
      </c>
      <c r="H31">
        <v>2</v>
      </c>
      <c r="I31" t="s">
        <v>513</v>
      </c>
      <c r="J31" t="s">
        <v>514</v>
      </c>
      <c r="K31" t="s">
        <v>515</v>
      </c>
      <c r="L31">
        <v>1368</v>
      </c>
      <c r="N31">
        <v>1011</v>
      </c>
      <c r="O31" t="s">
        <v>480</v>
      </c>
      <c r="P31" t="s">
        <v>480</v>
      </c>
      <c r="Q31">
        <v>1</v>
      </c>
      <c r="X31">
        <v>4.8899999999999997</v>
      </c>
      <c r="Y31">
        <v>0</v>
      </c>
      <c r="Z31">
        <v>477.92</v>
      </c>
      <c r="AA31">
        <v>336.43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4.8899999999999997</v>
      </c>
      <c r="AH31">
        <v>2</v>
      </c>
      <c r="AI31">
        <v>48176822</v>
      </c>
      <c r="AJ31">
        <v>33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ROW(Source!A74)</f>
        <v>74</v>
      </c>
      <c r="B32">
        <v>48176840</v>
      </c>
      <c r="C32">
        <v>48176816</v>
      </c>
      <c r="D32">
        <v>46130058</v>
      </c>
      <c r="E32">
        <v>1</v>
      </c>
      <c r="F32">
        <v>1</v>
      </c>
      <c r="G32">
        <v>1</v>
      </c>
      <c r="H32">
        <v>2</v>
      </c>
      <c r="I32" t="s">
        <v>545</v>
      </c>
      <c r="J32" t="s">
        <v>546</v>
      </c>
      <c r="K32" t="s">
        <v>547</v>
      </c>
      <c r="L32">
        <v>1368</v>
      </c>
      <c r="N32">
        <v>1011</v>
      </c>
      <c r="O32" t="s">
        <v>480</v>
      </c>
      <c r="P32" t="s">
        <v>480</v>
      </c>
      <c r="Q32">
        <v>1</v>
      </c>
      <c r="X32">
        <v>1.9</v>
      </c>
      <c r="Y32">
        <v>0</v>
      </c>
      <c r="Z32">
        <v>24.46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1.9</v>
      </c>
      <c r="AH32">
        <v>2</v>
      </c>
      <c r="AI32">
        <v>48176823</v>
      </c>
      <c r="AJ32">
        <v>34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ROW(Source!A74)</f>
        <v>74</v>
      </c>
      <c r="B33">
        <v>48176841</v>
      </c>
      <c r="C33">
        <v>48176816</v>
      </c>
      <c r="D33">
        <v>46040359</v>
      </c>
      <c r="E33">
        <v>1</v>
      </c>
      <c r="F33">
        <v>1</v>
      </c>
      <c r="G33">
        <v>1</v>
      </c>
      <c r="H33">
        <v>3</v>
      </c>
      <c r="I33" t="s">
        <v>548</v>
      </c>
      <c r="J33" t="s">
        <v>549</v>
      </c>
      <c r="K33" t="s">
        <v>550</v>
      </c>
      <c r="L33">
        <v>1348</v>
      </c>
      <c r="N33">
        <v>1009</v>
      </c>
      <c r="O33" t="s">
        <v>227</v>
      </c>
      <c r="P33" t="s">
        <v>227</v>
      </c>
      <c r="Q33">
        <v>1000</v>
      </c>
      <c r="X33">
        <v>2.4</v>
      </c>
      <c r="Y33">
        <v>23356.13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2.4</v>
      </c>
      <c r="AH33">
        <v>2</v>
      </c>
      <c r="AI33">
        <v>48176824</v>
      </c>
      <c r="AJ33">
        <v>35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ROW(Source!A74)</f>
        <v>74</v>
      </c>
      <c r="B34">
        <v>48176842</v>
      </c>
      <c r="C34">
        <v>48176816</v>
      </c>
      <c r="D34">
        <v>46040527</v>
      </c>
      <c r="E34">
        <v>1</v>
      </c>
      <c r="F34">
        <v>1</v>
      </c>
      <c r="G34">
        <v>1</v>
      </c>
      <c r="H34">
        <v>3</v>
      </c>
      <c r="I34" t="s">
        <v>551</v>
      </c>
      <c r="J34" t="s">
        <v>552</v>
      </c>
      <c r="K34" t="s">
        <v>553</v>
      </c>
      <c r="L34">
        <v>1348</v>
      </c>
      <c r="N34">
        <v>1009</v>
      </c>
      <c r="O34" t="s">
        <v>227</v>
      </c>
      <c r="P34" t="s">
        <v>227</v>
      </c>
      <c r="Q34">
        <v>1000</v>
      </c>
      <c r="X34">
        <v>0.12</v>
      </c>
      <c r="Y34">
        <v>49332.51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0.12</v>
      </c>
      <c r="AH34">
        <v>2</v>
      </c>
      <c r="AI34">
        <v>48176825</v>
      </c>
      <c r="AJ34">
        <v>36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ROW(Source!A74)</f>
        <v>74</v>
      </c>
      <c r="B35">
        <v>48176843</v>
      </c>
      <c r="C35">
        <v>48176816</v>
      </c>
      <c r="D35">
        <v>46045405</v>
      </c>
      <c r="E35">
        <v>1</v>
      </c>
      <c r="F35">
        <v>1</v>
      </c>
      <c r="G35">
        <v>1</v>
      </c>
      <c r="H35">
        <v>3</v>
      </c>
      <c r="I35" t="s">
        <v>554</v>
      </c>
      <c r="J35" t="s">
        <v>555</v>
      </c>
      <c r="K35" t="s">
        <v>556</v>
      </c>
      <c r="L35">
        <v>1346</v>
      </c>
      <c r="N35">
        <v>1009</v>
      </c>
      <c r="O35" t="s">
        <v>520</v>
      </c>
      <c r="P35" t="s">
        <v>520</v>
      </c>
      <c r="Q35">
        <v>1</v>
      </c>
      <c r="X35">
        <v>1</v>
      </c>
      <c r="Y35">
        <v>187.01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1</v>
      </c>
      <c r="AH35">
        <v>2</v>
      </c>
      <c r="AI35">
        <v>48176826</v>
      </c>
      <c r="AJ35">
        <v>37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ROW(Source!A74)</f>
        <v>74</v>
      </c>
      <c r="B36">
        <v>48176844</v>
      </c>
      <c r="C36">
        <v>48176816</v>
      </c>
      <c r="D36">
        <v>46046980</v>
      </c>
      <c r="E36">
        <v>1</v>
      </c>
      <c r="F36">
        <v>1</v>
      </c>
      <c r="G36">
        <v>1</v>
      </c>
      <c r="H36">
        <v>3</v>
      </c>
      <c r="I36" t="s">
        <v>521</v>
      </c>
      <c r="J36" t="s">
        <v>522</v>
      </c>
      <c r="K36" t="s">
        <v>523</v>
      </c>
      <c r="L36">
        <v>1348</v>
      </c>
      <c r="N36">
        <v>1009</v>
      </c>
      <c r="O36" t="s">
        <v>227</v>
      </c>
      <c r="P36" t="s">
        <v>227</v>
      </c>
      <c r="Q36">
        <v>1000</v>
      </c>
      <c r="X36">
        <v>0.04</v>
      </c>
      <c r="Y36">
        <v>70296.2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0.04</v>
      </c>
      <c r="AH36">
        <v>2</v>
      </c>
      <c r="AI36">
        <v>48176827</v>
      </c>
      <c r="AJ36">
        <v>38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ROW(Source!A74)</f>
        <v>74</v>
      </c>
      <c r="B37">
        <v>48176845</v>
      </c>
      <c r="C37">
        <v>48176816</v>
      </c>
      <c r="D37">
        <v>45911867</v>
      </c>
      <c r="E37">
        <v>115</v>
      </c>
      <c r="F37">
        <v>1</v>
      </c>
      <c r="G37">
        <v>1</v>
      </c>
      <c r="H37">
        <v>3</v>
      </c>
      <c r="I37" t="s">
        <v>557</v>
      </c>
      <c r="J37" t="s">
        <v>3</v>
      </c>
      <c r="K37" t="s">
        <v>558</v>
      </c>
      <c r="L37">
        <v>1339</v>
      </c>
      <c r="N37">
        <v>1007</v>
      </c>
      <c r="O37" t="s">
        <v>51</v>
      </c>
      <c r="P37" t="s">
        <v>51</v>
      </c>
      <c r="Q37">
        <v>1</v>
      </c>
      <c r="X37">
        <v>7.6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 t="s">
        <v>3</v>
      </c>
      <c r="AG37">
        <v>7.6</v>
      </c>
      <c r="AH37">
        <v>2</v>
      </c>
      <c r="AI37">
        <v>48176828</v>
      </c>
      <c r="AJ37">
        <v>39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ROW(Source!A74)</f>
        <v>74</v>
      </c>
      <c r="B38">
        <v>48176846</v>
      </c>
      <c r="C38">
        <v>48176816</v>
      </c>
      <c r="D38">
        <v>45911977</v>
      </c>
      <c r="E38">
        <v>115</v>
      </c>
      <c r="F38">
        <v>1</v>
      </c>
      <c r="G38">
        <v>1</v>
      </c>
      <c r="H38">
        <v>3</v>
      </c>
      <c r="I38" t="s">
        <v>559</v>
      </c>
      <c r="J38" t="s">
        <v>3</v>
      </c>
      <c r="K38" t="s">
        <v>560</v>
      </c>
      <c r="L38">
        <v>1339</v>
      </c>
      <c r="N38">
        <v>1007</v>
      </c>
      <c r="O38" t="s">
        <v>51</v>
      </c>
      <c r="P38" t="s">
        <v>51</v>
      </c>
      <c r="Q38">
        <v>1</v>
      </c>
      <c r="X38">
        <v>100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 t="s">
        <v>3</v>
      </c>
      <c r="AG38">
        <v>100</v>
      </c>
      <c r="AH38">
        <v>2</v>
      </c>
      <c r="AI38">
        <v>48176829</v>
      </c>
      <c r="AJ38">
        <v>41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ROW(Source!A74)</f>
        <v>74</v>
      </c>
      <c r="B39">
        <v>48176847</v>
      </c>
      <c r="C39">
        <v>48176816</v>
      </c>
      <c r="D39">
        <v>46056162</v>
      </c>
      <c r="E39">
        <v>1</v>
      </c>
      <c r="F39">
        <v>1</v>
      </c>
      <c r="G39">
        <v>1</v>
      </c>
      <c r="H39">
        <v>3</v>
      </c>
      <c r="I39" t="s">
        <v>230</v>
      </c>
      <c r="J39" t="s">
        <v>232</v>
      </c>
      <c r="K39" t="s">
        <v>231</v>
      </c>
      <c r="L39">
        <v>1348</v>
      </c>
      <c r="N39">
        <v>1009</v>
      </c>
      <c r="O39" t="s">
        <v>227</v>
      </c>
      <c r="P39" t="s">
        <v>227</v>
      </c>
      <c r="Q39">
        <v>1000</v>
      </c>
      <c r="X39">
        <v>0.24</v>
      </c>
      <c r="Y39">
        <v>105278.81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0.24</v>
      </c>
      <c r="AH39">
        <v>2</v>
      </c>
      <c r="AI39">
        <v>48176830</v>
      </c>
      <c r="AJ39">
        <v>42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ROW(Source!A74)</f>
        <v>74</v>
      </c>
      <c r="B40">
        <v>48176848</v>
      </c>
      <c r="C40">
        <v>48176816</v>
      </c>
      <c r="D40">
        <v>46063356</v>
      </c>
      <c r="E40">
        <v>1</v>
      </c>
      <c r="F40">
        <v>1</v>
      </c>
      <c r="G40">
        <v>1</v>
      </c>
      <c r="H40">
        <v>3</v>
      </c>
      <c r="I40" t="s">
        <v>561</v>
      </c>
      <c r="J40" t="s">
        <v>562</v>
      </c>
      <c r="K40" t="s">
        <v>563</v>
      </c>
      <c r="L40">
        <v>1339</v>
      </c>
      <c r="N40">
        <v>1007</v>
      </c>
      <c r="O40" t="s">
        <v>51</v>
      </c>
      <c r="P40" t="s">
        <v>51</v>
      </c>
      <c r="Q40">
        <v>1</v>
      </c>
      <c r="X40">
        <v>0.19</v>
      </c>
      <c r="Y40">
        <v>5764.42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0.19</v>
      </c>
      <c r="AH40">
        <v>2</v>
      </c>
      <c r="AI40">
        <v>48176831</v>
      </c>
      <c r="AJ40">
        <v>43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ROW(Source!A74)</f>
        <v>74</v>
      </c>
      <c r="B41">
        <v>48176849</v>
      </c>
      <c r="C41">
        <v>48176816</v>
      </c>
      <c r="D41">
        <v>46078004</v>
      </c>
      <c r="E41">
        <v>1</v>
      </c>
      <c r="F41">
        <v>1</v>
      </c>
      <c r="G41">
        <v>1</v>
      </c>
      <c r="H41">
        <v>3</v>
      </c>
      <c r="I41" t="s">
        <v>564</v>
      </c>
      <c r="J41" t="s">
        <v>565</v>
      </c>
      <c r="K41" t="s">
        <v>566</v>
      </c>
      <c r="L41">
        <v>1348</v>
      </c>
      <c r="N41">
        <v>1009</v>
      </c>
      <c r="O41" t="s">
        <v>227</v>
      </c>
      <c r="P41" t="s">
        <v>227</v>
      </c>
      <c r="Q41">
        <v>1000</v>
      </c>
      <c r="X41">
        <v>1.1999999999999999E-3</v>
      </c>
      <c r="Y41">
        <v>215424.13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1.1999999999999999E-3</v>
      </c>
      <c r="AH41">
        <v>2</v>
      </c>
      <c r="AI41">
        <v>48176832</v>
      </c>
      <c r="AJ41">
        <v>44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ROW(Source!A80)</f>
        <v>80</v>
      </c>
      <c r="B42">
        <v>48176873</v>
      </c>
      <c r="C42">
        <v>48176855</v>
      </c>
      <c r="D42">
        <v>45910113</v>
      </c>
      <c r="E42">
        <v>115</v>
      </c>
      <c r="F42">
        <v>1</v>
      </c>
      <c r="G42">
        <v>1</v>
      </c>
      <c r="H42">
        <v>1</v>
      </c>
      <c r="I42" t="s">
        <v>537</v>
      </c>
      <c r="J42" t="s">
        <v>3</v>
      </c>
      <c r="K42" t="s">
        <v>623</v>
      </c>
      <c r="L42">
        <v>1191</v>
      </c>
      <c r="N42">
        <v>1013</v>
      </c>
      <c r="O42" t="s">
        <v>476</v>
      </c>
      <c r="P42" t="s">
        <v>476</v>
      </c>
      <c r="Q42">
        <v>1</v>
      </c>
      <c r="X42">
        <v>256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1</v>
      </c>
      <c r="AF42" t="s">
        <v>3</v>
      </c>
      <c r="AG42">
        <v>256</v>
      </c>
      <c r="AH42">
        <v>2</v>
      </c>
      <c r="AI42">
        <v>48176856</v>
      </c>
      <c r="AJ42">
        <v>45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ROW(Source!A80)</f>
        <v>80</v>
      </c>
      <c r="B43">
        <v>48176874</v>
      </c>
      <c r="C43">
        <v>48176855</v>
      </c>
      <c r="D43">
        <v>45910359</v>
      </c>
      <c r="E43">
        <v>115</v>
      </c>
      <c r="F43">
        <v>1</v>
      </c>
      <c r="G43">
        <v>1</v>
      </c>
      <c r="H43">
        <v>1</v>
      </c>
      <c r="I43" t="s">
        <v>474</v>
      </c>
      <c r="J43" t="s">
        <v>3</v>
      </c>
      <c r="K43" t="s">
        <v>475</v>
      </c>
      <c r="L43">
        <v>1191</v>
      </c>
      <c r="N43">
        <v>1013</v>
      </c>
      <c r="O43" t="s">
        <v>476</v>
      </c>
      <c r="P43" t="s">
        <v>476</v>
      </c>
      <c r="Q43">
        <v>1</v>
      </c>
      <c r="X43">
        <v>57.44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2</v>
      </c>
      <c r="AF43" t="s">
        <v>3</v>
      </c>
      <c r="AG43">
        <v>57.44</v>
      </c>
      <c r="AH43">
        <v>2</v>
      </c>
      <c r="AI43">
        <v>48176857</v>
      </c>
      <c r="AJ43">
        <v>46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ROW(Source!A80)</f>
        <v>80</v>
      </c>
      <c r="B44">
        <v>48176875</v>
      </c>
      <c r="C44">
        <v>48176855</v>
      </c>
      <c r="D44">
        <v>46128463</v>
      </c>
      <c r="E44">
        <v>1</v>
      </c>
      <c r="F44">
        <v>1</v>
      </c>
      <c r="G44">
        <v>1</v>
      </c>
      <c r="H44">
        <v>2</v>
      </c>
      <c r="I44" t="s">
        <v>504</v>
      </c>
      <c r="J44" t="s">
        <v>505</v>
      </c>
      <c r="K44" t="s">
        <v>506</v>
      </c>
      <c r="L44">
        <v>1368</v>
      </c>
      <c r="N44">
        <v>1011</v>
      </c>
      <c r="O44" t="s">
        <v>480</v>
      </c>
      <c r="P44" t="s">
        <v>480</v>
      </c>
      <c r="Q44">
        <v>1</v>
      </c>
      <c r="X44">
        <v>3.27</v>
      </c>
      <c r="Y44">
        <v>0</v>
      </c>
      <c r="Z44">
        <v>1167.7</v>
      </c>
      <c r="AA44">
        <v>451.93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3.27</v>
      </c>
      <c r="AH44">
        <v>2</v>
      </c>
      <c r="AI44">
        <v>48176858</v>
      </c>
      <c r="AJ44">
        <v>47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ROW(Source!A80)</f>
        <v>80</v>
      </c>
      <c r="B45">
        <v>48176876</v>
      </c>
      <c r="C45">
        <v>48176855</v>
      </c>
      <c r="D45">
        <v>46128476</v>
      </c>
      <c r="E45">
        <v>1</v>
      </c>
      <c r="F45">
        <v>1</v>
      </c>
      <c r="G45">
        <v>1</v>
      </c>
      <c r="H45">
        <v>2</v>
      </c>
      <c r="I45" t="s">
        <v>539</v>
      </c>
      <c r="J45" t="s">
        <v>540</v>
      </c>
      <c r="K45" t="s">
        <v>541</v>
      </c>
      <c r="L45">
        <v>1368</v>
      </c>
      <c r="N45">
        <v>1011</v>
      </c>
      <c r="O45" t="s">
        <v>480</v>
      </c>
      <c r="P45" t="s">
        <v>480</v>
      </c>
      <c r="Q45">
        <v>1</v>
      </c>
      <c r="X45">
        <v>49.28</v>
      </c>
      <c r="Y45">
        <v>0</v>
      </c>
      <c r="Z45">
        <v>1703.3</v>
      </c>
      <c r="AA45">
        <v>451.93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49.28</v>
      </c>
      <c r="AH45">
        <v>2</v>
      </c>
      <c r="AI45">
        <v>48176859</v>
      </c>
      <c r="AJ45">
        <v>48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ROW(Source!A80)</f>
        <v>80</v>
      </c>
      <c r="B46">
        <v>48176877</v>
      </c>
      <c r="C46">
        <v>48176855</v>
      </c>
      <c r="D46">
        <v>46129017</v>
      </c>
      <c r="E46">
        <v>1</v>
      </c>
      <c r="F46">
        <v>1</v>
      </c>
      <c r="G46">
        <v>1</v>
      </c>
      <c r="H46">
        <v>2</v>
      </c>
      <c r="I46" t="s">
        <v>542</v>
      </c>
      <c r="J46" t="s">
        <v>543</v>
      </c>
      <c r="K46" t="s">
        <v>544</v>
      </c>
      <c r="L46">
        <v>1368</v>
      </c>
      <c r="N46">
        <v>1011</v>
      </c>
      <c r="O46" t="s">
        <v>480</v>
      </c>
      <c r="P46" t="s">
        <v>480</v>
      </c>
      <c r="Q46">
        <v>1</v>
      </c>
      <c r="X46">
        <v>49.28</v>
      </c>
      <c r="Y46">
        <v>0</v>
      </c>
      <c r="Z46">
        <v>95.25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49.28</v>
      </c>
      <c r="AH46">
        <v>2</v>
      </c>
      <c r="AI46">
        <v>48176860</v>
      </c>
      <c r="AJ46">
        <v>49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ROW(Source!A80)</f>
        <v>80</v>
      </c>
      <c r="B47">
        <v>48176878</v>
      </c>
      <c r="C47">
        <v>48176855</v>
      </c>
      <c r="D47">
        <v>46129773</v>
      </c>
      <c r="E47">
        <v>1</v>
      </c>
      <c r="F47">
        <v>1</v>
      </c>
      <c r="G47">
        <v>1</v>
      </c>
      <c r="H47">
        <v>2</v>
      </c>
      <c r="I47" t="s">
        <v>513</v>
      </c>
      <c r="J47" t="s">
        <v>514</v>
      </c>
      <c r="K47" t="s">
        <v>515</v>
      </c>
      <c r="L47">
        <v>1368</v>
      </c>
      <c r="N47">
        <v>1011</v>
      </c>
      <c r="O47" t="s">
        <v>480</v>
      </c>
      <c r="P47" t="s">
        <v>480</v>
      </c>
      <c r="Q47">
        <v>1</v>
      </c>
      <c r="X47">
        <v>4.8899999999999997</v>
      </c>
      <c r="Y47">
        <v>0</v>
      </c>
      <c r="Z47">
        <v>477.92</v>
      </c>
      <c r="AA47">
        <v>336.43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4.8899999999999997</v>
      </c>
      <c r="AH47">
        <v>2</v>
      </c>
      <c r="AI47">
        <v>48176861</v>
      </c>
      <c r="AJ47">
        <v>50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ROW(Source!A80)</f>
        <v>80</v>
      </c>
      <c r="B48">
        <v>48176879</v>
      </c>
      <c r="C48">
        <v>48176855</v>
      </c>
      <c r="D48">
        <v>46130058</v>
      </c>
      <c r="E48">
        <v>1</v>
      </c>
      <c r="F48">
        <v>1</v>
      </c>
      <c r="G48">
        <v>1</v>
      </c>
      <c r="H48">
        <v>2</v>
      </c>
      <c r="I48" t="s">
        <v>545</v>
      </c>
      <c r="J48" t="s">
        <v>546</v>
      </c>
      <c r="K48" t="s">
        <v>547</v>
      </c>
      <c r="L48">
        <v>1368</v>
      </c>
      <c r="N48">
        <v>1011</v>
      </c>
      <c r="O48" t="s">
        <v>480</v>
      </c>
      <c r="P48" t="s">
        <v>480</v>
      </c>
      <c r="Q48">
        <v>1</v>
      </c>
      <c r="X48">
        <v>1.9</v>
      </c>
      <c r="Y48">
        <v>0</v>
      </c>
      <c r="Z48">
        <v>24.46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1.9</v>
      </c>
      <c r="AH48">
        <v>2</v>
      </c>
      <c r="AI48">
        <v>48176862</v>
      </c>
      <c r="AJ48">
        <v>51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ROW(Source!A80)</f>
        <v>80</v>
      </c>
      <c r="B49">
        <v>48176880</v>
      </c>
      <c r="C49">
        <v>48176855</v>
      </c>
      <c r="D49">
        <v>46040359</v>
      </c>
      <c r="E49">
        <v>1</v>
      </c>
      <c r="F49">
        <v>1</v>
      </c>
      <c r="G49">
        <v>1</v>
      </c>
      <c r="H49">
        <v>3</v>
      </c>
      <c r="I49" t="s">
        <v>548</v>
      </c>
      <c r="J49" t="s">
        <v>549</v>
      </c>
      <c r="K49" t="s">
        <v>550</v>
      </c>
      <c r="L49">
        <v>1348</v>
      </c>
      <c r="N49">
        <v>1009</v>
      </c>
      <c r="O49" t="s">
        <v>227</v>
      </c>
      <c r="P49" t="s">
        <v>227</v>
      </c>
      <c r="Q49">
        <v>1000</v>
      </c>
      <c r="X49">
        <v>2.4</v>
      </c>
      <c r="Y49">
        <v>23356.13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2.4</v>
      </c>
      <c r="AH49">
        <v>2</v>
      </c>
      <c r="AI49">
        <v>48176863</v>
      </c>
      <c r="AJ49">
        <v>52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ROW(Source!A80)</f>
        <v>80</v>
      </c>
      <c r="B50">
        <v>48176881</v>
      </c>
      <c r="C50">
        <v>48176855</v>
      </c>
      <c r="D50">
        <v>46040527</v>
      </c>
      <c r="E50">
        <v>1</v>
      </c>
      <c r="F50">
        <v>1</v>
      </c>
      <c r="G50">
        <v>1</v>
      </c>
      <c r="H50">
        <v>3</v>
      </c>
      <c r="I50" t="s">
        <v>551</v>
      </c>
      <c r="J50" t="s">
        <v>552</v>
      </c>
      <c r="K50" t="s">
        <v>553</v>
      </c>
      <c r="L50">
        <v>1348</v>
      </c>
      <c r="N50">
        <v>1009</v>
      </c>
      <c r="O50" t="s">
        <v>227</v>
      </c>
      <c r="P50" t="s">
        <v>227</v>
      </c>
      <c r="Q50">
        <v>1000</v>
      </c>
      <c r="X50">
        <v>0.12</v>
      </c>
      <c r="Y50">
        <v>49332.51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0.12</v>
      </c>
      <c r="AH50">
        <v>2</v>
      </c>
      <c r="AI50">
        <v>48176864</v>
      </c>
      <c r="AJ50">
        <v>53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ROW(Source!A80)</f>
        <v>80</v>
      </c>
      <c r="B51">
        <v>48176882</v>
      </c>
      <c r="C51">
        <v>48176855</v>
      </c>
      <c r="D51">
        <v>46045405</v>
      </c>
      <c r="E51">
        <v>1</v>
      </c>
      <c r="F51">
        <v>1</v>
      </c>
      <c r="G51">
        <v>1</v>
      </c>
      <c r="H51">
        <v>3</v>
      </c>
      <c r="I51" t="s">
        <v>554</v>
      </c>
      <c r="J51" t="s">
        <v>555</v>
      </c>
      <c r="K51" t="s">
        <v>556</v>
      </c>
      <c r="L51">
        <v>1346</v>
      </c>
      <c r="N51">
        <v>1009</v>
      </c>
      <c r="O51" t="s">
        <v>520</v>
      </c>
      <c r="P51" t="s">
        <v>520</v>
      </c>
      <c r="Q51">
        <v>1</v>
      </c>
      <c r="X51">
        <v>1</v>
      </c>
      <c r="Y51">
        <v>187.01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1</v>
      </c>
      <c r="AH51">
        <v>2</v>
      </c>
      <c r="AI51">
        <v>48176865</v>
      </c>
      <c r="AJ51">
        <v>54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ROW(Source!A80)</f>
        <v>80</v>
      </c>
      <c r="B52">
        <v>48176883</v>
      </c>
      <c r="C52">
        <v>48176855</v>
      </c>
      <c r="D52">
        <v>46046980</v>
      </c>
      <c r="E52">
        <v>1</v>
      </c>
      <c r="F52">
        <v>1</v>
      </c>
      <c r="G52">
        <v>1</v>
      </c>
      <c r="H52">
        <v>3</v>
      </c>
      <c r="I52" t="s">
        <v>521</v>
      </c>
      <c r="J52" t="s">
        <v>522</v>
      </c>
      <c r="K52" t="s">
        <v>523</v>
      </c>
      <c r="L52">
        <v>1348</v>
      </c>
      <c r="N52">
        <v>1009</v>
      </c>
      <c r="O52" t="s">
        <v>227</v>
      </c>
      <c r="P52" t="s">
        <v>227</v>
      </c>
      <c r="Q52">
        <v>1000</v>
      </c>
      <c r="X52">
        <v>0.04</v>
      </c>
      <c r="Y52">
        <v>70296.2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0.04</v>
      </c>
      <c r="AH52">
        <v>2</v>
      </c>
      <c r="AI52">
        <v>48176866</v>
      </c>
      <c r="AJ52">
        <v>55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ROW(Source!A80)</f>
        <v>80</v>
      </c>
      <c r="B53">
        <v>48176884</v>
      </c>
      <c r="C53">
        <v>48176855</v>
      </c>
      <c r="D53">
        <v>45911867</v>
      </c>
      <c r="E53">
        <v>115</v>
      </c>
      <c r="F53">
        <v>1</v>
      </c>
      <c r="G53">
        <v>1</v>
      </c>
      <c r="H53">
        <v>3</v>
      </c>
      <c r="I53" t="s">
        <v>557</v>
      </c>
      <c r="J53" t="s">
        <v>3</v>
      </c>
      <c r="K53" t="s">
        <v>558</v>
      </c>
      <c r="L53">
        <v>1339</v>
      </c>
      <c r="N53">
        <v>1007</v>
      </c>
      <c r="O53" t="s">
        <v>51</v>
      </c>
      <c r="P53" t="s">
        <v>51</v>
      </c>
      <c r="Q53">
        <v>1</v>
      </c>
      <c r="X53">
        <v>7.6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 t="s">
        <v>3</v>
      </c>
      <c r="AG53">
        <v>7.6</v>
      </c>
      <c r="AH53">
        <v>2</v>
      </c>
      <c r="AI53">
        <v>48176867</v>
      </c>
      <c r="AJ53">
        <v>56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ROW(Source!A80)</f>
        <v>80</v>
      </c>
      <c r="B54">
        <v>48176885</v>
      </c>
      <c r="C54">
        <v>48176855</v>
      </c>
      <c r="D54">
        <v>45911977</v>
      </c>
      <c r="E54">
        <v>115</v>
      </c>
      <c r="F54">
        <v>1</v>
      </c>
      <c r="G54">
        <v>1</v>
      </c>
      <c r="H54">
        <v>3</v>
      </c>
      <c r="I54" t="s">
        <v>559</v>
      </c>
      <c r="J54" t="s">
        <v>3</v>
      </c>
      <c r="K54" t="s">
        <v>560</v>
      </c>
      <c r="L54">
        <v>1339</v>
      </c>
      <c r="N54">
        <v>1007</v>
      </c>
      <c r="O54" t="s">
        <v>51</v>
      </c>
      <c r="P54" t="s">
        <v>51</v>
      </c>
      <c r="Q54">
        <v>1</v>
      </c>
      <c r="X54">
        <v>100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 t="s">
        <v>3</v>
      </c>
      <c r="AG54">
        <v>100</v>
      </c>
      <c r="AH54">
        <v>2</v>
      </c>
      <c r="AI54">
        <v>48176868</v>
      </c>
      <c r="AJ54">
        <v>58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ROW(Source!A80)</f>
        <v>80</v>
      </c>
      <c r="B55">
        <v>48176886</v>
      </c>
      <c r="C55">
        <v>48176855</v>
      </c>
      <c r="D55">
        <v>46056162</v>
      </c>
      <c r="E55">
        <v>1</v>
      </c>
      <c r="F55">
        <v>1</v>
      </c>
      <c r="G55">
        <v>1</v>
      </c>
      <c r="H55">
        <v>3</v>
      </c>
      <c r="I55" t="s">
        <v>230</v>
      </c>
      <c r="J55" t="s">
        <v>232</v>
      </c>
      <c r="K55" t="s">
        <v>231</v>
      </c>
      <c r="L55">
        <v>1348</v>
      </c>
      <c r="N55">
        <v>1009</v>
      </c>
      <c r="O55" t="s">
        <v>227</v>
      </c>
      <c r="P55" t="s">
        <v>227</v>
      </c>
      <c r="Q55">
        <v>1000</v>
      </c>
      <c r="X55">
        <v>0.24</v>
      </c>
      <c r="Y55">
        <v>105278.81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0.24</v>
      </c>
      <c r="AH55">
        <v>2</v>
      </c>
      <c r="AI55">
        <v>48176869</v>
      </c>
      <c r="AJ55">
        <v>59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ROW(Source!A80)</f>
        <v>80</v>
      </c>
      <c r="B56">
        <v>48176887</v>
      </c>
      <c r="C56">
        <v>48176855</v>
      </c>
      <c r="D56">
        <v>46063356</v>
      </c>
      <c r="E56">
        <v>1</v>
      </c>
      <c r="F56">
        <v>1</v>
      </c>
      <c r="G56">
        <v>1</v>
      </c>
      <c r="H56">
        <v>3</v>
      </c>
      <c r="I56" t="s">
        <v>561</v>
      </c>
      <c r="J56" t="s">
        <v>562</v>
      </c>
      <c r="K56" t="s">
        <v>563</v>
      </c>
      <c r="L56">
        <v>1339</v>
      </c>
      <c r="N56">
        <v>1007</v>
      </c>
      <c r="O56" t="s">
        <v>51</v>
      </c>
      <c r="P56" t="s">
        <v>51</v>
      </c>
      <c r="Q56">
        <v>1</v>
      </c>
      <c r="X56">
        <v>0.19</v>
      </c>
      <c r="Y56">
        <v>5764.42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0.19</v>
      </c>
      <c r="AH56">
        <v>2</v>
      </c>
      <c r="AI56">
        <v>48176870</v>
      </c>
      <c r="AJ56">
        <v>60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ROW(Source!A80)</f>
        <v>80</v>
      </c>
      <c r="B57">
        <v>48176888</v>
      </c>
      <c r="C57">
        <v>48176855</v>
      </c>
      <c r="D57">
        <v>46078004</v>
      </c>
      <c r="E57">
        <v>1</v>
      </c>
      <c r="F57">
        <v>1</v>
      </c>
      <c r="G57">
        <v>1</v>
      </c>
      <c r="H57">
        <v>3</v>
      </c>
      <c r="I57" t="s">
        <v>564</v>
      </c>
      <c r="J57" t="s">
        <v>565</v>
      </c>
      <c r="K57" t="s">
        <v>566</v>
      </c>
      <c r="L57">
        <v>1348</v>
      </c>
      <c r="N57">
        <v>1009</v>
      </c>
      <c r="O57" t="s">
        <v>227</v>
      </c>
      <c r="P57" t="s">
        <v>227</v>
      </c>
      <c r="Q57">
        <v>1000</v>
      </c>
      <c r="X57">
        <v>1.1999999999999999E-3</v>
      </c>
      <c r="Y57">
        <v>215424.13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1.1999999999999999E-3</v>
      </c>
      <c r="AH57">
        <v>2</v>
      </c>
      <c r="AI57">
        <v>48176871</v>
      </c>
      <c r="AJ57">
        <v>61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ROW(Source!A89)</f>
        <v>89</v>
      </c>
      <c r="B58">
        <v>48176915</v>
      </c>
      <c r="C58">
        <v>48176897</v>
      </c>
      <c r="D58">
        <v>45910113</v>
      </c>
      <c r="E58">
        <v>115</v>
      </c>
      <c r="F58">
        <v>1</v>
      </c>
      <c r="G58">
        <v>1</v>
      </c>
      <c r="H58">
        <v>1</v>
      </c>
      <c r="I58" t="s">
        <v>537</v>
      </c>
      <c r="J58" t="s">
        <v>3</v>
      </c>
      <c r="K58" t="s">
        <v>623</v>
      </c>
      <c r="L58">
        <v>1191</v>
      </c>
      <c r="N58">
        <v>1013</v>
      </c>
      <c r="O58" t="s">
        <v>476</v>
      </c>
      <c r="P58" t="s">
        <v>476</v>
      </c>
      <c r="Q58">
        <v>1</v>
      </c>
      <c r="X58">
        <v>256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1</v>
      </c>
      <c r="AF58" t="s">
        <v>3</v>
      </c>
      <c r="AG58">
        <v>256</v>
      </c>
      <c r="AH58">
        <v>2</v>
      </c>
      <c r="AI58">
        <v>48176898</v>
      </c>
      <c r="AJ58">
        <v>62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ROW(Source!A89)</f>
        <v>89</v>
      </c>
      <c r="B59">
        <v>48176916</v>
      </c>
      <c r="C59">
        <v>48176897</v>
      </c>
      <c r="D59">
        <v>45910359</v>
      </c>
      <c r="E59">
        <v>115</v>
      </c>
      <c r="F59">
        <v>1</v>
      </c>
      <c r="G59">
        <v>1</v>
      </c>
      <c r="H59">
        <v>1</v>
      </c>
      <c r="I59" t="s">
        <v>474</v>
      </c>
      <c r="J59" t="s">
        <v>3</v>
      </c>
      <c r="K59" t="s">
        <v>475</v>
      </c>
      <c r="L59">
        <v>1191</v>
      </c>
      <c r="N59">
        <v>1013</v>
      </c>
      <c r="O59" t="s">
        <v>476</v>
      </c>
      <c r="P59" t="s">
        <v>476</v>
      </c>
      <c r="Q59">
        <v>1</v>
      </c>
      <c r="X59">
        <v>57.44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2</v>
      </c>
      <c r="AF59" t="s">
        <v>3</v>
      </c>
      <c r="AG59">
        <v>57.44</v>
      </c>
      <c r="AH59">
        <v>2</v>
      </c>
      <c r="AI59">
        <v>48176899</v>
      </c>
      <c r="AJ59">
        <v>63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ROW(Source!A89)</f>
        <v>89</v>
      </c>
      <c r="B60">
        <v>48176917</v>
      </c>
      <c r="C60">
        <v>48176897</v>
      </c>
      <c r="D60">
        <v>46128463</v>
      </c>
      <c r="E60">
        <v>1</v>
      </c>
      <c r="F60">
        <v>1</v>
      </c>
      <c r="G60">
        <v>1</v>
      </c>
      <c r="H60">
        <v>2</v>
      </c>
      <c r="I60" t="s">
        <v>504</v>
      </c>
      <c r="J60" t="s">
        <v>505</v>
      </c>
      <c r="K60" t="s">
        <v>506</v>
      </c>
      <c r="L60">
        <v>1368</v>
      </c>
      <c r="N60">
        <v>1011</v>
      </c>
      <c r="O60" t="s">
        <v>480</v>
      </c>
      <c r="P60" t="s">
        <v>480</v>
      </c>
      <c r="Q60">
        <v>1</v>
      </c>
      <c r="X60">
        <v>3.27</v>
      </c>
      <c r="Y60">
        <v>0</v>
      </c>
      <c r="Z60">
        <v>1167.7</v>
      </c>
      <c r="AA60">
        <v>451.93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3.27</v>
      </c>
      <c r="AH60">
        <v>2</v>
      </c>
      <c r="AI60">
        <v>48176900</v>
      </c>
      <c r="AJ60">
        <v>64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ROW(Source!A89)</f>
        <v>89</v>
      </c>
      <c r="B61">
        <v>48176918</v>
      </c>
      <c r="C61">
        <v>48176897</v>
      </c>
      <c r="D61">
        <v>46128476</v>
      </c>
      <c r="E61">
        <v>1</v>
      </c>
      <c r="F61">
        <v>1</v>
      </c>
      <c r="G61">
        <v>1</v>
      </c>
      <c r="H61">
        <v>2</v>
      </c>
      <c r="I61" t="s">
        <v>539</v>
      </c>
      <c r="J61" t="s">
        <v>540</v>
      </c>
      <c r="K61" t="s">
        <v>541</v>
      </c>
      <c r="L61">
        <v>1368</v>
      </c>
      <c r="N61">
        <v>1011</v>
      </c>
      <c r="O61" t="s">
        <v>480</v>
      </c>
      <c r="P61" t="s">
        <v>480</v>
      </c>
      <c r="Q61">
        <v>1</v>
      </c>
      <c r="X61">
        <v>49.28</v>
      </c>
      <c r="Y61">
        <v>0</v>
      </c>
      <c r="Z61">
        <v>1703.3</v>
      </c>
      <c r="AA61">
        <v>451.93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49.28</v>
      </c>
      <c r="AH61">
        <v>2</v>
      </c>
      <c r="AI61">
        <v>48176901</v>
      </c>
      <c r="AJ61">
        <v>65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ROW(Source!A89)</f>
        <v>89</v>
      </c>
      <c r="B62">
        <v>48176919</v>
      </c>
      <c r="C62">
        <v>48176897</v>
      </c>
      <c r="D62">
        <v>46129017</v>
      </c>
      <c r="E62">
        <v>1</v>
      </c>
      <c r="F62">
        <v>1</v>
      </c>
      <c r="G62">
        <v>1</v>
      </c>
      <c r="H62">
        <v>2</v>
      </c>
      <c r="I62" t="s">
        <v>542</v>
      </c>
      <c r="J62" t="s">
        <v>543</v>
      </c>
      <c r="K62" t="s">
        <v>544</v>
      </c>
      <c r="L62">
        <v>1368</v>
      </c>
      <c r="N62">
        <v>1011</v>
      </c>
      <c r="O62" t="s">
        <v>480</v>
      </c>
      <c r="P62" t="s">
        <v>480</v>
      </c>
      <c r="Q62">
        <v>1</v>
      </c>
      <c r="X62">
        <v>49.28</v>
      </c>
      <c r="Y62">
        <v>0</v>
      </c>
      <c r="Z62">
        <v>95.25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49.28</v>
      </c>
      <c r="AH62">
        <v>2</v>
      </c>
      <c r="AI62">
        <v>48176902</v>
      </c>
      <c r="AJ62">
        <v>66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ROW(Source!A89)</f>
        <v>89</v>
      </c>
      <c r="B63">
        <v>48176920</v>
      </c>
      <c r="C63">
        <v>48176897</v>
      </c>
      <c r="D63">
        <v>46129773</v>
      </c>
      <c r="E63">
        <v>1</v>
      </c>
      <c r="F63">
        <v>1</v>
      </c>
      <c r="G63">
        <v>1</v>
      </c>
      <c r="H63">
        <v>2</v>
      </c>
      <c r="I63" t="s">
        <v>513</v>
      </c>
      <c r="J63" t="s">
        <v>514</v>
      </c>
      <c r="K63" t="s">
        <v>515</v>
      </c>
      <c r="L63">
        <v>1368</v>
      </c>
      <c r="N63">
        <v>1011</v>
      </c>
      <c r="O63" t="s">
        <v>480</v>
      </c>
      <c r="P63" t="s">
        <v>480</v>
      </c>
      <c r="Q63">
        <v>1</v>
      </c>
      <c r="X63">
        <v>4.8899999999999997</v>
      </c>
      <c r="Y63">
        <v>0</v>
      </c>
      <c r="Z63">
        <v>477.92</v>
      </c>
      <c r="AA63">
        <v>336.43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4.8899999999999997</v>
      </c>
      <c r="AH63">
        <v>2</v>
      </c>
      <c r="AI63">
        <v>48176903</v>
      </c>
      <c r="AJ63">
        <v>67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ROW(Source!A89)</f>
        <v>89</v>
      </c>
      <c r="B64">
        <v>48176921</v>
      </c>
      <c r="C64">
        <v>48176897</v>
      </c>
      <c r="D64">
        <v>46130058</v>
      </c>
      <c r="E64">
        <v>1</v>
      </c>
      <c r="F64">
        <v>1</v>
      </c>
      <c r="G64">
        <v>1</v>
      </c>
      <c r="H64">
        <v>2</v>
      </c>
      <c r="I64" t="s">
        <v>545</v>
      </c>
      <c r="J64" t="s">
        <v>546</v>
      </c>
      <c r="K64" t="s">
        <v>547</v>
      </c>
      <c r="L64">
        <v>1368</v>
      </c>
      <c r="N64">
        <v>1011</v>
      </c>
      <c r="O64" t="s">
        <v>480</v>
      </c>
      <c r="P64" t="s">
        <v>480</v>
      </c>
      <c r="Q64">
        <v>1</v>
      </c>
      <c r="X64">
        <v>1.9</v>
      </c>
      <c r="Y64">
        <v>0</v>
      </c>
      <c r="Z64">
        <v>24.46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1.9</v>
      </c>
      <c r="AH64">
        <v>2</v>
      </c>
      <c r="AI64">
        <v>48176904</v>
      </c>
      <c r="AJ64">
        <v>68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ROW(Source!A89)</f>
        <v>89</v>
      </c>
      <c r="B65">
        <v>48176922</v>
      </c>
      <c r="C65">
        <v>48176897</v>
      </c>
      <c r="D65">
        <v>46040359</v>
      </c>
      <c r="E65">
        <v>1</v>
      </c>
      <c r="F65">
        <v>1</v>
      </c>
      <c r="G65">
        <v>1</v>
      </c>
      <c r="H65">
        <v>3</v>
      </c>
      <c r="I65" t="s">
        <v>548</v>
      </c>
      <c r="J65" t="s">
        <v>549</v>
      </c>
      <c r="K65" t="s">
        <v>550</v>
      </c>
      <c r="L65">
        <v>1348</v>
      </c>
      <c r="N65">
        <v>1009</v>
      </c>
      <c r="O65" t="s">
        <v>227</v>
      </c>
      <c r="P65" t="s">
        <v>227</v>
      </c>
      <c r="Q65">
        <v>1000</v>
      </c>
      <c r="X65">
        <v>2.4</v>
      </c>
      <c r="Y65">
        <v>23356.13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2.4</v>
      </c>
      <c r="AH65">
        <v>2</v>
      </c>
      <c r="AI65">
        <v>48176905</v>
      </c>
      <c r="AJ65">
        <v>69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ROW(Source!A89)</f>
        <v>89</v>
      </c>
      <c r="B66">
        <v>48176923</v>
      </c>
      <c r="C66">
        <v>48176897</v>
      </c>
      <c r="D66">
        <v>46040527</v>
      </c>
      <c r="E66">
        <v>1</v>
      </c>
      <c r="F66">
        <v>1</v>
      </c>
      <c r="G66">
        <v>1</v>
      </c>
      <c r="H66">
        <v>3</v>
      </c>
      <c r="I66" t="s">
        <v>551</v>
      </c>
      <c r="J66" t="s">
        <v>552</v>
      </c>
      <c r="K66" t="s">
        <v>553</v>
      </c>
      <c r="L66">
        <v>1348</v>
      </c>
      <c r="N66">
        <v>1009</v>
      </c>
      <c r="O66" t="s">
        <v>227</v>
      </c>
      <c r="P66" t="s">
        <v>227</v>
      </c>
      <c r="Q66">
        <v>1000</v>
      </c>
      <c r="X66">
        <v>0.12</v>
      </c>
      <c r="Y66">
        <v>49332.51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0.12</v>
      </c>
      <c r="AH66">
        <v>2</v>
      </c>
      <c r="AI66">
        <v>48176906</v>
      </c>
      <c r="AJ66">
        <v>70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ROW(Source!A89)</f>
        <v>89</v>
      </c>
      <c r="B67">
        <v>48176924</v>
      </c>
      <c r="C67">
        <v>48176897</v>
      </c>
      <c r="D67">
        <v>46045405</v>
      </c>
      <c r="E67">
        <v>1</v>
      </c>
      <c r="F67">
        <v>1</v>
      </c>
      <c r="G67">
        <v>1</v>
      </c>
      <c r="H67">
        <v>3</v>
      </c>
      <c r="I67" t="s">
        <v>554</v>
      </c>
      <c r="J67" t="s">
        <v>555</v>
      </c>
      <c r="K67" t="s">
        <v>556</v>
      </c>
      <c r="L67">
        <v>1346</v>
      </c>
      <c r="N67">
        <v>1009</v>
      </c>
      <c r="O67" t="s">
        <v>520</v>
      </c>
      <c r="P67" t="s">
        <v>520</v>
      </c>
      <c r="Q67">
        <v>1</v>
      </c>
      <c r="X67">
        <v>1</v>
      </c>
      <c r="Y67">
        <v>187.01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1</v>
      </c>
      <c r="AH67">
        <v>2</v>
      </c>
      <c r="AI67">
        <v>48176907</v>
      </c>
      <c r="AJ67">
        <v>71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ROW(Source!A89)</f>
        <v>89</v>
      </c>
      <c r="B68">
        <v>48176925</v>
      </c>
      <c r="C68">
        <v>48176897</v>
      </c>
      <c r="D68">
        <v>46046980</v>
      </c>
      <c r="E68">
        <v>1</v>
      </c>
      <c r="F68">
        <v>1</v>
      </c>
      <c r="G68">
        <v>1</v>
      </c>
      <c r="H68">
        <v>3</v>
      </c>
      <c r="I68" t="s">
        <v>521</v>
      </c>
      <c r="J68" t="s">
        <v>522</v>
      </c>
      <c r="K68" t="s">
        <v>523</v>
      </c>
      <c r="L68">
        <v>1348</v>
      </c>
      <c r="N68">
        <v>1009</v>
      </c>
      <c r="O68" t="s">
        <v>227</v>
      </c>
      <c r="P68" t="s">
        <v>227</v>
      </c>
      <c r="Q68">
        <v>1000</v>
      </c>
      <c r="X68">
        <v>0.04</v>
      </c>
      <c r="Y68">
        <v>70296.2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0.04</v>
      </c>
      <c r="AH68">
        <v>2</v>
      </c>
      <c r="AI68">
        <v>48176908</v>
      </c>
      <c r="AJ68">
        <v>72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ROW(Source!A89)</f>
        <v>89</v>
      </c>
      <c r="B69">
        <v>48176926</v>
      </c>
      <c r="C69">
        <v>48176897</v>
      </c>
      <c r="D69">
        <v>45911867</v>
      </c>
      <c r="E69">
        <v>115</v>
      </c>
      <c r="F69">
        <v>1</v>
      </c>
      <c r="G69">
        <v>1</v>
      </c>
      <c r="H69">
        <v>3</v>
      </c>
      <c r="I69" t="s">
        <v>557</v>
      </c>
      <c r="J69" t="s">
        <v>3</v>
      </c>
      <c r="K69" t="s">
        <v>558</v>
      </c>
      <c r="L69">
        <v>1339</v>
      </c>
      <c r="N69">
        <v>1007</v>
      </c>
      <c r="O69" t="s">
        <v>51</v>
      </c>
      <c r="P69" t="s">
        <v>51</v>
      </c>
      <c r="Q69">
        <v>1</v>
      </c>
      <c r="X69">
        <v>7.6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 t="s">
        <v>3</v>
      </c>
      <c r="AG69">
        <v>7.6</v>
      </c>
      <c r="AH69">
        <v>2</v>
      </c>
      <c r="AI69">
        <v>48176909</v>
      </c>
      <c r="AJ69">
        <v>73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ROW(Source!A89)</f>
        <v>89</v>
      </c>
      <c r="B70">
        <v>48176927</v>
      </c>
      <c r="C70">
        <v>48176897</v>
      </c>
      <c r="D70">
        <v>45911977</v>
      </c>
      <c r="E70">
        <v>115</v>
      </c>
      <c r="F70">
        <v>1</v>
      </c>
      <c r="G70">
        <v>1</v>
      </c>
      <c r="H70">
        <v>3</v>
      </c>
      <c r="I70" t="s">
        <v>559</v>
      </c>
      <c r="J70" t="s">
        <v>3</v>
      </c>
      <c r="K70" t="s">
        <v>560</v>
      </c>
      <c r="L70">
        <v>1339</v>
      </c>
      <c r="N70">
        <v>1007</v>
      </c>
      <c r="O70" t="s">
        <v>51</v>
      </c>
      <c r="P70" t="s">
        <v>51</v>
      </c>
      <c r="Q70">
        <v>1</v>
      </c>
      <c r="X70">
        <v>100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 t="s">
        <v>3</v>
      </c>
      <c r="AG70">
        <v>100</v>
      </c>
      <c r="AH70">
        <v>2</v>
      </c>
      <c r="AI70">
        <v>48176910</v>
      </c>
      <c r="AJ70">
        <v>75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ROW(Source!A89)</f>
        <v>89</v>
      </c>
      <c r="B71">
        <v>48176928</v>
      </c>
      <c r="C71">
        <v>48176897</v>
      </c>
      <c r="D71">
        <v>46056162</v>
      </c>
      <c r="E71">
        <v>1</v>
      </c>
      <c r="F71">
        <v>1</v>
      </c>
      <c r="G71">
        <v>1</v>
      </c>
      <c r="H71">
        <v>3</v>
      </c>
      <c r="I71" t="s">
        <v>230</v>
      </c>
      <c r="J71" t="s">
        <v>232</v>
      </c>
      <c r="K71" t="s">
        <v>231</v>
      </c>
      <c r="L71">
        <v>1348</v>
      </c>
      <c r="N71">
        <v>1009</v>
      </c>
      <c r="O71" t="s">
        <v>227</v>
      </c>
      <c r="P71" t="s">
        <v>227</v>
      </c>
      <c r="Q71">
        <v>1000</v>
      </c>
      <c r="X71">
        <v>0.24</v>
      </c>
      <c r="Y71">
        <v>105278.81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0.24</v>
      </c>
      <c r="AH71">
        <v>2</v>
      </c>
      <c r="AI71">
        <v>48176911</v>
      </c>
      <c r="AJ71">
        <v>76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ROW(Source!A89)</f>
        <v>89</v>
      </c>
      <c r="B72">
        <v>48176929</v>
      </c>
      <c r="C72">
        <v>48176897</v>
      </c>
      <c r="D72">
        <v>46063356</v>
      </c>
      <c r="E72">
        <v>1</v>
      </c>
      <c r="F72">
        <v>1</v>
      </c>
      <c r="G72">
        <v>1</v>
      </c>
      <c r="H72">
        <v>3</v>
      </c>
      <c r="I72" t="s">
        <v>561</v>
      </c>
      <c r="J72" t="s">
        <v>562</v>
      </c>
      <c r="K72" t="s">
        <v>563</v>
      </c>
      <c r="L72">
        <v>1339</v>
      </c>
      <c r="N72">
        <v>1007</v>
      </c>
      <c r="O72" t="s">
        <v>51</v>
      </c>
      <c r="P72" t="s">
        <v>51</v>
      </c>
      <c r="Q72">
        <v>1</v>
      </c>
      <c r="X72">
        <v>0.19</v>
      </c>
      <c r="Y72">
        <v>5764.42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0.19</v>
      </c>
      <c r="AH72">
        <v>2</v>
      </c>
      <c r="AI72">
        <v>48176912</v>
      </c>
      <c r="AJ72">
        <v>77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ROW(Source!A89)</f>
        <v>89</v>
      </c>
      <c r="B73">
        <v>48176930</v>
      </c>
      <c r="C73">
        <v>48176897</v>
      </c>
      <c r="D73">
        <v>46078004</v>
      </c>
      <c r="E73">
        <v>1</v>
      </c>
      <c r="F73">
        <v>1</v>
      </c>
      <c r="G73">
        <v>1</v>
      </c>
      <c r="H73">
        <v>3</v>
      </c>
      <c r="I73" t="s">
        <v>564</v>
      </c>
      <c r="J73" t="s">
        <v>565</v>
      </c>
      <c r="K73" t="s">
        <v>566</v>
      </c>
      <c r="L73">
        <v>1348</v>
      </c>
      <c r="N73">
        <v>1009</v>
      </c>
      <c r="O73" t="s">
        <v>227</v>
      </c>
      <c r="P73" t="s">
        <v>227</v>
      </c>
      <c r="Q73">
        <v>1000</v>
      </c>
      <c r="X73">
        <v>1.1999999999999999E-3</v>
      </c>
      <c r="Y73">
        <v>215424.13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1.1999999999999999E-3</v>
      </c>
      <c r="AH73">
        <v>2</v>
      </c>
      <c r="AI73">
        <v>48176913</v>
      </c>
      <c r="AJ73">
        <v>78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ROW(Source!A98)</f>
        <v>98</v>
      </c>
      <c r="B74">
        <v>48176953</v>
      </c>
      <c r="C74">
        <v>48176939</v>
      </c>
      <c r="D74">
        <v>45910091</v>
      </c>
      <c r="E74">
        <v>115</v>
      </c>
      <c r="F74">
        <v>1</v>
      </c>
      <c r="G74">
        <v>1</v>
      </c>
      <c r="H74">
        <v>1</v>
      </c>
      <c r="I74" t="s">
        <v>567</v>
      </c>
      <c r="J74" t="s">
        <v>3</v>
      </c>
      <c r="K74" t="s">
        <v>624</v>
      </c>
      <c r="L74">
        <v>1191</v>
      </c>
      <c r="N74">
        <v>1013</v>
      </c>
      <c r="O74" t="s">
        <v>476</v>
      </c>
      <c r="P74" t="s">
        <v>476</v>
      </c>
      <c r="Q74">
        <v>1</v>
      </c>
      <c r="X74">
        <v>333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1</v>
      </c>
      <c r="AF74" t="s">
        <v>3</v>
      </c>
      <c r="AG74">
        <v>333</v>
      </c>
      <c r="AH74">
        <v>2</v>
      </c>
      <c r="AI74">
        <v>48176940</v>
      </c>
      <c r="AJ74">
        <v>79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ROW(Source!A98)</f>
        <v>98</v>
      </c>
      <c r="B75">
        <v>48176954</v>
      </c>
      <c r="C75">
        <v>48176939</v>
      </c>
      <c r="D75">
        <v>45910359</v>
      </c>
      <c r="E75">
        <v>115</v>
      </c>
      <c r="F75">
        <v>1</v>
      </c>
      <c r="G75">
        <v>1</v>
      </c>
      <c r="H75">
        <v>1</v>
      </c>
      <c r="I75" t="s">
        <v>474</v>
      </c>
      <c r="J75" t="s">
        <v>3</v>
      </c>
      <c r="K75" t="s">
        <v>475</v>
      </c>
      <c r="L75">
        <v>1191</v>
      </c>
      <c r="N75">
        <v>1013</v>
      </c>
      <c r="O75" t="s">
        <v>476</v>
      </c>
      <c r="P75" t="s">
        <v>476</v>
      </c>
      <c r="Q75">
        <v>1</v>
      </c>
      <c r="X75">
        <v>60.54</v>
      </c>
      <c r="Y75">
        <v>0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2</v>
      </c>
      <c r="AF75" t="s">
        <v>3</v>
      </c>
      <c r="AG75">
        <v>60.54</v>
      </c>
      <c r="AH75">
        <v>2</v>
      </c>
      <c r="AI75">
        <v>48176941</v>
      </c>
      <c r="AJ75">
        <v>80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ROW(Source!A98)</f>
        <v>98</v>
      </c>
      <c r="B76">
        <v>48176955</v>
      </c>
      <c r="C76">
        <v>48176939</v>
      </c>
      <c r="D76">
        <v>46128463</v>
      </c>
      <c r="E76">
        <v>1</v>
      </c>
      <c r="F76">
        <v>1</v>
      </c>
      <c r="G76">
        <v>1</v>
      </c>
      <c r="H76">
        <v>2</v>
      </c>
      <c r="I76" t="s">
        <v>504</v>
      </c>
      <c r="J76" t="s">
        <v>505</v>
      </c>
      <c r="K76" t="s">
        <v>506</v>
      </c>
      <c r="L76">
        <v>1368</v>
      </c>
      <c r="N76">
        <v>1011</v>
      </c>
      <c r="O76" t="s">
        <v>480</v>
      </c>
      <c r="P76" t="s">
        <v>480</v>
      </c>
      <c r="Q76">
        <v>1</v>
      </c>
      <c r="X76">
        <v>3.16</v>
      </c>
      <c r="Y76">
        <v>0</v>
      </c>
      <c r="Z76">
        <v>1167.7</v>
      </c>
      <c r="AA76">
        <v>451.93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3.16</v>
      </c>
      <c r="AH76">
        <v>2</v>
      </c>
      <c r="AI76">
        <v>48176942</v>
      </c>
      <c r="AJ76">
        <v>81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ROW(Source!A98)</f>
        <v>98</v>
      </c>
      <c r="B77">
        <v>48176956</v>
      </c>
      <c r="C77">
        <v>48176939</v>
      </c>
      <c r="D77">
        <v>46128476</v>
      </c>
      <c r="E77">
        <v>1</v>
      </c>
      <c r="F77">
        <v>1</v>
      </c>
      <c r="G77">
        <v>1</v>
      </c>
      <c r="H77">
        <v>2</v>
      </c>
      <c r="I77" t="s">
        <v>539</v>
      </c>
      <c r="J77" t="s">
        <v>540</v>
      </c>
      <c r="K77" t="s">
        <v>541</v>
      </c>
      <c r="L77">
        <v>1368</v>
      </c>
      <c r="N77">
        <v>1011</v>
      </c>
      <c r="O77" t="s">
        <v>480</v>
      </c>
      <c r="P77" t="s">
        <v>480</v>
      </c>
      <c r="Q77">
        <v>1</v>
      </c>
      <c r="X77">
        <v>52.64</v>
      </c>
      <c r="Y77">
        <v>0</v>
      </c>
      <c r="Z77">
        <v>1703.3</v>
      </c>
      <c r="AA77">
        <v>451.93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52.64</v>
      </c>
      <c r="AH77">
        <v>2</v>
      </c>
      <c r="AI77">
        <v>48176943</v>
      </c>
      <c r="AJ77">
        <v>82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ROW(Source!A98)</f>
        <v>98</v>
      </c>
      <c r="B78">
        <v>48176957</v>
      </c>
      <c r="C78">
        <v>48176939</v>
      </c>
      <c r="D78">
        <v>46129017</v>
      </c>
      <c r="E78">
        <v>1</v>
      </c>
      <c r="F78">
        <v>1</v>
      </c>
      <c r="G78">
        <v>1</v>
      </c>
      <c r="H78">
        <v>2</v>
      </c>
      <c r="I78" t="s">
        <v>542</v>
      </c>
      <c r="J78" t="s">
        <v>543</v>
      </c>
      <c r="K78" t="s">
        <v>544</v>
      </c>
      <c r="L78">
        <v>1368</v>
      </c>
      <c r="N78">
        <v>1011</v>
      </c>
      <c r="O78" t="s">
        <v>480</v>
      </c>
      <c r="P78" t="s">
        <v>480</v>
      </c>
      <c r="Q78">
        <v>1</v>
      </c>
      <c r="X78">
        <v>52.64</v>
      </c>
      <c r="Y78">
        <v>0</v>
      </c>
      <c r="Z78">
        <v>95.25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52.64</v>
      </c>
      <c r="AH78">
        <v>2</v>
      </c>
      <c r="AI78">
        <v>48176944</v>
      </c>
      <c r="AJ78">
        <v>83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ROW(Source!A98)</f>
        <v>98</v>
      </c>
      <c r="B79">
        <v>48176958</v>
      </c>
      <c r="C79">
        <v>48176939</v>
      </c>
      <c r="D79">
        <v>46129773</v>
      </c>
      <c r="E79">
        <v>1</v>
      </c>
      <c r="F79">
        <v>1</v>
      </c>
      <c r="G79">
        <v>1</v>
      </c>
      <c r="H79">
        <v>2</v>
      </c>
      <c r="I79" t="s">
        <v>513</v>
      </c>
      <c r="J79" t="s">
        <v>514</v>
      </c>
      <c r="K79" t="s">
        <v>515</v>
      </c>
      <c r="L79">
        <v>1368</v>
      </c>
      <c r="N79">
        <v>1011</v>
      </c>
      <c r="O79" t="s">
        <v>480</v>
      </c>
      <c r="P79" t="s">
        <v>480</v>
      </c>
      <c r="Q79">
        <v>1</v>
      </c>
      <c r="X79">
        <v>4.74</v>
      </c>
      <c r="Y79">
        <v>0</v>
      </c>
      <c r="Z79">
        <v>477.92</v>
      </c>
      <c r="AA79">
        <v>336.43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4.74</v>
      </c>
      <c r="AH79">
        <v>2</v>
      </c>
      <c r="AI79">
        <v>48176945</v>
      </c>
      <c r="AJ79">
        <v>84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ROW(Source!A98)</f>
        <v>98</v>
      </c>
      <c r="B80">
        <v>48176959</v>
      </c>
      <c r="C80">
        <v>48176939</v>
      </c>
      <c r="D80">
        <v>46040359</v>
      </c>
      <c r="E80">
        <v>1</v>
      </c>
      <c r="F80">
        <v>1</v>
      </c>
      <c r="G80">
        <v>1</v>
      </c>
      <c r="H80">
        <v>3</v>
      </c>
      <c r="I80" t="s">
        <v>548</v>
      </c>
      <c r="J80" t="s">
        <v>549</v>
      </c>
      <c r="K80" t="s">
        <v>550</v>
      </c>
      <c r="L80">
        <v>1348</v>
      </c>
      <c r="N80">
        <v>1009</v>
      </c>
      <c r="O80" t="s">
        <v>227</v>
      </c>
      <c r="P80" t="s">
        <v>227</v>
      </c>
      <c r="Q80">
        <v>1000</v>
      </c>
      <c r="X80">
        <v>3.4</v>
      </c>
      <c r="Y80">
        <v>23356.13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3.4</v>
      </c>
      <c r="AH80">
        <v>2</v>
      </c>
      <c r="AI80">
        <v>48176946</v>
      </c>
      <c r="AJ80">
        <v>85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ROW(Source!A98)</f>
        <v>98</v>
      </c>
      <c r="B81">
        <v>48176960</v>
      </c>
      <c r="C81">
        <v>48176939</v>
      </c>
      <c r="D81">
        <v>46040527</v>
      </c>
      <c r="E81">
        <v>1</v>
      </c>
      <c r="F81">
        <v>1</v>
      </c>
      <c r="G81">
        <v>1</v>
      </c>
      <c r="H81">
        <v>3</v>
      </c>
      <c r="I81" t="s">
        <v>551</v>
      </c>
      <c r="J81" t="s">
        <v>552</v>
      </c>
      <c r="K81" t="s">
        <v>553</v>
      </c>
      <c r="L81">
        <v>1348</v>
      </c>
      <c r="N81">
        <v>1009</v>
      </c>
      <c r="O81" t="s">
        <v>227</v>
      </c>
      <c r="P81" t="s">
        <v>227</v>
      </c>
      <c r="Q81">
        <v>1000</v>
      </c>
      <c r="X81">
        <v>0.17</v>
      </c>
      <c r="Y81">
        <v>49332.51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0.17</v>
      </c>
      <c r="AH81">
        <v>2</v>
      </c>
      <c r="AI81">
        <v>48176947</v>
      </c>
      <c r="AJ81">
        <v>86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ROW(Source!A98)</f>
        <v>98</v>
      </c>
      <c r="B82">
        <v>48176961</v>
      </c>
      <c r="C82">
        <v>48176939</v>
      </c>
      <c r="D82">
        <v>46046980</v>
      </c>
      <c r="E82">
        <v>1</v>
      </c>
      <c r="F82">
        <v>1</v>
      </c>
      <c r="G82">
        <v>1</v>
      </c>
      <c r="H82">
        <v>3</v>
      </c>
      <c r="I82" t="s">
        <v>521</v>
      </c>
      <c r="J82" t="s">
        <v>522</v>
      </c>
      <c r="K82" t="s">
        <v>523</v>
      </c>
      <c r="L82">
        <v>1348</v>
      </c>
      <c r="N82">
        <v>1009</v>
      </c>
      <c r="O82" t="s">
        <v>227</v>
      </c>
      <c r="P82" t="s">
        <v>227</v>
      </c>
      <c r="Q82">
        <v>1000</v>
      </c>
      <c r="X82">
        <v>0.05</v>
      </c>
      <c r="Y82">
        <v>70296.2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0.05</v>
      </c>
      <c r="AH82">
        <v>2</v>
      </c>
      <c r="AI82">
        <v>48176948</v>
      </c>
      <c r="AJ82">
        <v>87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ROW(Source!A98)</f>
        <v>98</v>
      </c>
      <c r="B83">
        <v>48176962</v>
      </c>
      <c r="C83">
        <v>48176939</v>
      </c>
      <c r="D83">
        <v>45911867</v>
      </c>
      <c r="E83">
        <v>115</v>
      </c>
      <c r="F83">
        <v>1</v>
      </c>
      <c r="G83">
        <v>1</v>
      </c>
      <c r="H83">
        <v>3</v>
      </c>
      <c r="I83" t="s">
        <v>557</v>
      </c>
      <c r="J83" t="s">
        <v>3</v>
      </c>
      <c r="K83" t="s">
        <v>558</v>
      </c>
      <c r="L83">
        <v>1339</v>
      </c>
      <c r="N83">
        <v>1007</v>
      </c>
      <c r="O83" t="s">
        <v>51</v>
      </c>
      <c r="P83" t="s">
        <v>51</v>
      </c>
      <c r="Q83">
        <v>1</v>
      </c>
      <c r="X83">
        <v>2.2999999999999998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 t="s">
        <v>3</v>
      </c>
      <c r="AG83">
        <v>2.2999999999999998</v>
      </c>
      <c r="AH83">
        <v>2</v>
      </c>
      <c r="AI83">
        <v>48176949</v>
      </c>
      <c r="AJ83">
        <v>88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ROW(Source!A98)</f>
        <v>98</v>
      </c>
      <c r="B84">
        <v>48176963</v>
      </c>
      <c r="C84">
        <v>48176939</v>
      </c>
      <c r="D84">
        <v>45911977</v>
      </c>
      <c r="E84">
        <v>115</v>
      </c>
      <c r="F84">
        <v>1</v>
      </c>
      <c r="G84">
        <v>1</v>
      </c>
      <c r="H84">
        <v>3</v>
      </c>
      <c r="I84" t="s">
        <v>559</v>
      </c>
      <c r="J84" t="s">
        <v>3</v>
      </c>
      <c r="K84" t="s">
        <v>560</v>
      </c>
      <c r="L84">
        <v>1339</v>
      </c>
      <c r="N84">
        <v>1007</v>
      </c>
      <c r="O84" t="s">
        <v>51</v>
      </c>
      <c r="P84" t="s">
        <v>51</v>
      </c>
      <c r="Q84">
        <v>1</v>
      </c>
      <c r="X84">
        <v>100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 t="s">
        <v>3</v>
      </c>
      <c r="AG84">
        <v>100</v>
      </c>
      <c r="AH84">
        <v>2</v>
      </c>
      <c r="AI84">
        <v>48176950</v>
      </c>
      <c r="AJ84">
        <v>90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ROW(Source!A98)</f>
        <v>98</v>
      </c>
      <c r="B85">
        <v>48176964</v>
      </c>
      <c r="C85">
        <v>48176939</v>
      </c>
      <c r="D85">
        <v>46063356</v>
      </c>
      <c r="E85">
        <v>1</v>
      </c>
      <c r="F85">
        <v>1</v>
      </c>
      <c r="G85">
        <v>1</v>
      </c>
      <c r="H85">
        <v>3</v>
      </c>
      <c r="I85" t="s">
        <v>561</v>
      </c>
      <c r="J85" t="s">
        <v>562</v>
      </c>
      <c r="K85" t="s">
        <v>563</v>
      </c>
      <c r="L85">
        <v>1339</v>
      </c>
      <c r="N85">
        <v>1007</v>
      </c>
      <c r="O85" t="s">
        <v>51</v>
      </c>
      <c r="P85" t="s">
        <v>51</v>
      </c>
      <c r="Q85">
        <v>1</v>
      </c>
      <c r="X85">
        <v>0.26</v>
      </c>
      <c r="Y85">
        <v>5764.42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0.26</v>
      </c>
      <c r="AH85">
        <v>2</v>
      </c>
      <c r="AI85">
        <v>48176951</v>
      </c>
      <c r="AJ85">
        <v>91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ROW(Source!A104)</f>
        <v>104</v>
      </c>
      <c r="B86">
        <v>48176980</v>
      </c>
      <c r="C86">
        <v>48176970</v>
      </c>
      <c r="D86">
        <v>45910057</v>
      </c>
      <c r="E86">
        <v>115</v>
      </c>
      <c r="F86">
        <v>1</v>
      </c>
      <c r="G86">
        <v>1</v>
      </c>
      <c r="H86">
        <v>1</v>
      </c>
      <c r="I86" t="s">
        <v>569</v>
      </c>
      <c r="J86" t="s">
        <v>3</v>
      </c>
      <c r="K86" t="s">
        <v>625</v>
      </c>
      <c r="L86">
        <v>1191</v>
      </c>
      <c r="N86">
        <v>1013</v>
      </c>
      <c r="O86" t="s">
        <v>476</v>
      </c>
      <c r="P86" t="s">
        <v>476</v>
      </c>
      <c r="Q86">
        <v>1</v>
      </c>
      <c r="X86">
        <v>5.95</v>
      </c>
      <c r="Y86">
        <v>0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1</v>
      </c>
      <c r="AF86" t="s">
        <v>3</v>
      </c>
      <c r="AG86">
        <v>5.95</v>
      </c>
      <c r="AH86">
        <v>2</v>
      </c>
      <c r="AI86">
        <v>48176971</v>
      </c>
      <c r="AJ86">
        <v>92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ROW(Source!A104)</f>
        <v>104</v>
      </c>
      <c r="B87">
        <v>48176981</v>
      </c>
      <c r="C87">
        <v>48176970</v>
      </c>
      <c r="D87">
        <v>45910359</v>
      </c>
      <c r="E87">
        <v>115</v>
      </c>
      <c r="F87">
        <v>1</v>
      </c>
      <c r="G87">
        <v>1</v>
      </c>
      <c r="H87">
        <v>1</v>
      </c>
      <c r="I87" t="s">
        <v>474</v>
      </c>
      <c r="J87" t="s">
        <v>3</v>
      </c>
      <c r="K87" t="s">
        <v>475</v>
      </c>
      <c r="L87">
        <v>1191</v>
      </c>
      <c r="N87">
        <v>1013</v>
      </c>
      <c r="O87" t="s">
        <v>476</v>
      </c>
      <c r="P87" t="s">
        <v>476</v>
      </c>
      <c r="Q87">
        <v>1</v>
      </c>
      <c r="X87">
        <v>0.36</v>
      </c>
      <c r="Y87">
        <v>0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2</v>
      </c>
      <c r="AF87" t="s">
        <v>3</v>
      </c>
      <c r="AG87">
        <v>0.36</v>
      </c>
      <c r="AH87">
        <v>2</v>
      </c>
      <c r="AI87">
        <v>48176972</v>
      </c>
      <c r="AJ87">
        <v>93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ROW(Source!A104)</f>
        <v>104</v>
      </c>
      <c r="B88">
        <v>48176982</v>
      </c>
      <c r="C88">
        <v>48176970</v>
      </c>
      <c r="D88">
        <v>46128406</v>
      </c>
      <c r="E88">
        <v>1</v>
      </c>
      <c r="F88">
        <v>1</v>
      </c>
      <c r="G88">
        <v>1</v>
      </c>
      <c r="H88">
        <v>2</v>
      </c>
      <c r="I88" t="s">
        <v>501</v>
      </c>
      <c r="J88" t="s">
        <v>502</v>
      </c>
      <c r="K88" t="s">
        <v>503</v>
      </c>
      <c r="L88">
        <v>1368</v>
      </c>
      <c r="N88">
        <v>1011</v>
      </c>
      <c r="O88" t="s">
        <v>480</v>
      </c>
      <c r="P88" t="s">
        <v>480</v>
      </c>
      <c r="Q88">
        <v>1</v>
      </c>
      <c r="X88">
        <v>0.36</v>
      </c>
      <c r="Y88">
        <v>0</v>
      </c>
      <c r="Z88">
        <v>622.62</v>
      </c>
      <c r="AA88">
        <v>451.93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0.36</v>
      </c>
      <c r="AH88">
        <v>2</v>
      </c>
      <c r="AI88">
        <v>48176973</v>
      </c>
      <c r="AJ88">
        <v>94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ROW(Source!A104)</f>
        <v>104</v>
      </c>
      <c r="B89">
        <v>48176983</v>
      </c>
      <c r="C89">
        <v>48176970</v>
      </c>
      <c r="D89">
        <v>46044205</v>
      </c>
      <c r="E89">
        <v>1</v>
      </c>
      <c r="F89">
        <v>1</v>
      </c>
      <c r="G89">
        <v>1</v>
      </c>
      <c r="H89">
        <v>3</v>
      </c>
      <c r="I89" t="s">
        <v>494</v>
      </c>
      <c r="J89" t="s">
        <v>495</v>
      </c>
      <c r="K89" t="s">
        <v>496</v>
      </c>
      <c r="L89">
        <v>1339</v>
      </c>
      <c r="N89">
        <v>1007</v>
      </c>
      <c r="O89" t="s">
        <v>51</v>
      </c>
      <c r="P89" t="s">
        <v>51</v>
      </c>
      <c r="Q89">
        <v>1</v>
      </c>
      <c r="X89">
        <v>0.46</v>
      </c>
      <c r="Y89">
        <v>35.71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0.46</v>
      </c>
      <c r="AH89">
        <v>2</v>
      </c>
      <c r="AI89">
        <v>48176974</v>
      </c>
      <c r="AJ89">
        <v>95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ROW(Source!A104)</f>
        <v>104</v>
      </c>
      <c r="B90">
        <v>48176984</v>
      </c>
      <c r="C90">
        <v>48176970</v>
      </c>
      <c r="D90">
        <v>45911867</v>
      </c>
      <c r="E90">
        <v>115</v>
      </c>
      <c r="F90">
        <v>1</v>
      </c>
      <c r="G90">
        <v>1</v>
      </c>
      <c r="H90">
        <v>3</v>
      </c>
      <c r="I90" t="s">
        <v>557</v>
      </c>
      <c r="J90" t="s">
        <v>3</v>
      </c>
      <c r="K90" t="s">
        <v>571</v>
      </c>
      <c r="L90">
        <v>1339</v>
      </c>
      <c r="N90">
        <v>1007</v>
      </c>
      <c r="O90" t="s">
        <v>51</v>
      </c>
      <c r="P90" t="s">
        <v>51</v>
      </c>
      <c r="Q90">
        <v>1</v>
      </c>
      <c r="X90">
        <v>0.221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 t="s">
        <v>3</v>
      </c>
      <c r="AG90">
        <v>0.221</v>
      </c>
      <c r="AH90">
        <v>2</v>
      </c>
      <c r="AI90">
        <v>48176975</v>
      </c>
      <c r="AJ90">
        <v>96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ROW(Source!A104)</f>
        <v>104</v>
      </c>
      <c r="B91">
        <v>48176985</v>
      </c>
      <c r="C91">
        <v>48176970</v>
      </c>
      <c r="D91">
        <v>45912712</v>
      </c>
      <c r="E91">
        <v>115</v>
      </c>
      <c r="F91">
        <v>1</v>
      </c>
      <c r="G91">
        <v>1</v>
      </c>
      <c r="H91">
        <v>3</v>
      </c>
      <c r="I91" t="s">
        <v>572</v>
      </c>
      <c r="J91" t="s">
        <v>3</v>
      </c>
      <c r="K91" t="s">
        <v>573</v>
      </c>
      <c r="L91">
        <v>1407</v>
      </c>
      <c r="N91">
        <v>1013</v>
      </c>
      <c r="O91" t="s">
        <v>222</v>
      </c>
      <c r="P91" t="s">
        <v>222</v>
      </c>
      <c r="Q91">
        <v>1</v>
      </c>
      <c r="X91">
        <v>0.4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 t="s">
        <v>3</v>
      </c>
      <c r="AG91">
        <v>0.4</v>
      </c>
      <c r="AH91">
        <v>2</v>
      </c>
      <c r="AI91">
        <v>48176976</v>
      </c>
      <c r="AJ91">
        <v>98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ROW(Source!A104)</f>
        <v>104</v>
      </c>
      <c r="B92">
        <v>48176986</v>
      </c>
      <c r="C92">
        <v>48176970</v>
      </c>
      <c r="D92">
        <v>46057370</v>
      </c>
      <c r="E92">
        <v>1</v>
      </c>
      <c r="F92">
        <v>1</v>
      </c>
      <c r="G92">
        <v>1</v>
      </c>
      <c r="H92">
        <v>3</v>
      </c>
      <c r="I92" t="s">
        <v>574</v>
      </c>
      <c r="J92" t="s">
        <v>575</v>
      </c>
      <c r="K92" t="s">
        <v>576</v>
      </c>
      <c r="L92">
        <v>1348</v>
      </c>
      <c r="N92">
        <v>1009</v>
      </c>
      <c r="O92" t="s">
        <v>227</v>
      </c>
      <c r="P92" t="s">
        <v>227</v>
      </c>
      <c r="Q92">
        <v>1000</v>
      </c>
      <c r="X92">
        <v>2.3E-3</v>
      </c>
      <c r="Y92">
        <v>55898.18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2.3E-3</v>
      </c>
      <c r="AH92">
        <v>2</v>
      </c>
      <c r="AI92">
        <v>48176977</v>
      </c>
      <c r="AJ92">
        <v>100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ROW(Source!A107)</f>
        <v>107</v>
      </c>
      <c r="B93">
        <v>48177000</v>
      </c>
      <c r="C93">
        <v>48176989</v>
      </c>
      <c r="D93">
        <v>45910073</v>
      </c>
      <c r="E93">
        <v>115</v>
      </c>
      <c r="F93">
        <v>1</v>
      </c>
      <c r="G93">
        <v>1</v>
      </c>
      <c r="H93">
        <v>1</v>
      </c>
      <c r="I93" t="s">
        <v>577</v>
      </c>
      <c r="J93" t="s">
        <v>3</v>
      </c>
      <c r="K93" t="s">
        <v>626</v>
      </c>
      <c r="L93">
        <v>1191</v>
      </c>
      <c r="N93">
        <v>1013</v>
      </c>
      <c r="O93" t="s">
        <v>476</v>
      </c>
      <c r="P93" t="s">
        <v>476</v>
      </c>
      <c r="Q93">
        <v>1</v>
      </c>
      <c r="X93">
        <v>79.08</v>
      </c>
      <c r="Y93">
        <v>0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1</v>
      </c>
      <c r="AF93" t="s">
        <v>3</v>
      </c>
      <c r="AG93">
        <v>79.08</v>
      </c>
      <c r="AH93">
        <v>2</v>
      </c>
      <c r="AI93">
        <v>48176990</v>
      </c>
      <c r="AJ93">
        <v>101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ROW(Source!A107)</f>
        <v>107</v>
      </c>
      <c r="B94">
        <v>48177001</v>
      </c>
      <c r="C94">
        <v>48176989</v>
      </c>
      <c r="D94">
        <v>45910359</v>
      </c>
      <c r="E94">
        <v>115</v>
      </c>
      <c r="F94">
        <v>1</v>
      </c>
      <c r="G94">
        <v>1</v>
      </c>
      <c r="H94">
        <v>1</v>
      </c>
      <c r="I94" t="s">
        <v>474</v>
      </c>
      <c r="J94" t="s">
        <v>3</v>
      </c>
      <c r="K94" t="s">
        <v>475</v>
      </c>
      <c r="L94">
        <v>1191</v>
      </c>
      <c r="N94">
        <v>1013</v>
      </c>
      <c r="O94" t="s">
        <v>476</v>
      </c>
      <c r="P94" t="s">
        <v>476</v>
      </c>
      <c r="Q94">
        <v>1</v>
      </c>
      <c r="X94">
        <v>0.41</v>
      </c>
      <c r="Y94">
        <v>0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2</v>
      </c>
      <c r="AF94" t="s">
        <v>3</v>
      </c>
      <c r="AG94">
        <v>0.41</v>
      </c>
      <c r="AH94">
        <v>2</v>
      </c>
      <c r="AI94">
        <v>48176991</v>
      </c>
      <c r="AJ94">
        <v>102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ROW(Source!A107)</f>
        <v>107</v>
      </c>
      <c r="B95">
        <v>48177002</v>
      </c>
      <c r="C95">
        <v>48176989</v>
      </c>
      <c r="D95">
        <v>46128406</v>
      </c>
      <c r="E95">
        <v>1</v>
      </c>
      <c r="F95">
        <v>1</v>
      </c>
      <c r="G95">
        <v>1</v>
      </c>
      <c r="H95">
        <v>2</v>
      </c>
      <c r="I95" t="s">
        <v>501</v>
      </c>
      <c r="J95" t="s">
        <v>502</v>
      </c>
      <c r="K95" t="s">
        <v>503</v>
      </c>
      <c r="L95">
        <v>1368</v>
      </c>
      <c r="N95">
        <v>1011</v>
      </c>
      <c r="O95" t="s">
        <v>480</v>
      </c>
      <c r="P95" t="s">
        <v>480</v>
      </c>
      <c r="Q95">
        <v>1</v>
      </c>
      <c r="X95">
        <v>0.14000000000000001</v>
      </c>
      <c r="Y95">
        <v>0</v>
      </c>
      <c r="Z95">
        <v>622.62</v>
      </c>
      <c r="AA95">
        <v>451.93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0.14000000000000001</v>
      </c>
      <c r="AH95">
        <v>2</v>
      </c>
      <c r="AI95">
        <v>48176992</v>
      </c>
      <c r="AJ95">
        <v>103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ROW(Source!A107)</f>
        <v>107</v>
      </c>
      <c r="B96">
        <v>48177003</v>
      </c>
      <c r="C96">
        <v>48176989</v>
      </c>
      <c r="D96">
        <v>46128463</v>
      </c>
      <c r="E96">
        <v>1</v>
      </c>
      <c r="F96">
        <v>1</v>
      </c>
      <c r="G96">
        <v>1</v>
      </c>
      <c r="H96">
        <v>2</v>
      </c>
      <c r="I96" t="s">
        <v>504</v>
      </c>
      <c r="J96" t="s">
        <v>505</v>
      </c>
      <c r="K96" t="s">
        <v>506</v>
      </c>
      <c r="L96">
        <v>1368</v>
      </c>
      <c r="N96">
        <v>1011</v>
      </c>
      <c r="O96" t="s">
        <v>480</v>
      </c>
      <c r="P96" t="s">
        <v>480</v>
      </c>
      <c r="Q96">
        <v>1</v>
      </c>
      <c r="X96">
        <v>0.12</v>
      </c>
      <c r="Y96">
        <v>0</v>
      </c>
      <c r="Z96">
        <v>1167.7</v>
      </c>
      <c r="AA96">
        <v>451.93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0.12</v>
      </c>
      <c r="AH96">
        <v>2</v>
      </c>
      <c r="AI96">
        <v>48176993</v>
      </c>
      <c r="AJ96">
        <v>104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ROW(Source!A107)</f>
        <v>107</v>
      </c>
      <c r="B97">
        <v>48177004</v>
      </c>
      <c r="C97">
        <v>48176989</v>
      </c>
      <c r="D97">
        <v>46129773</v>
      </c>
      <c r="E97">
        <v>1</v>
      </c>
      <c r="F97">
        <v>1</v>
      </c>
      <c r="G97">
        <v>1</v>
      </c>
      <c r="H97">
        <v>2</v>
      </c>
      <c r="I97" t="s">
        <v>513</v>
      </c>
      <c r="J97" t="s">
        <v>514</v>
      </c>
      <c r="K97" t="s">
        <v>515</v>
      </c>
      <c r="L97">
        <v>1368</v>
      </c>
      <c r="N97">
        <v>1011</v>
      </c>
      <c r="O97" t="s">
        <v>480</v>
      </c>
      <c r="P97" t="s">
        <v>480</v>
      </c>
      <c r="Q97">
        <v>1</v>
      </c>
      <c r="X97">
        <v>0.15</v>
      </c>
      <c r="Y97">
        <v>0</v>
      </c>
      <c r="Z97">
        <v>477.92</v>
      </c>
      <c r="AA97">
        <v>336.43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0.15</v>
      </c>
      <c r="AH97">
        <v>2</v>
      </c>
      <c r="AI97">
        <v>48176994</v>
      </c>
      <c r="AJ97">
        <v>105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ROW(Source!A107)</f>
        <v>107</v>
      </c>
      <c r="B98">
        <v>48177005</v>
      </c>
      <c r="C98">
        <v>48176989</v>
      </c>
      <c r="D98">
        <v>46130058</v>
      </c>
      <c r="E98">
        <v>1</v>
      </c>
      <c r="F98">
        <v>1</v>
      </c>
      <c r="G98">
        <v>1</v>
      </c>
      <c r="H98">
        <v>2</v>
      </c>
      <c r="I98" t="s">
        <v>545</v>
      </c>
      <c r="J98" t="s">
        <v>546</v>
      </c>
      <c r="K98" t="s">
        <v>547</v>
      </c>
      <c r="L98">
        <v>1368</v>
      </c>
      <c r="N98">
        <v>1011</v>
      </c>
      <c r="O98" t="s">
        <v>480</v>
      </c>
      <c r="P98" t="s">
        <v>480</v>
      </c>
      <c r="Q98">
        <v>1</v>
      </c>
      <c r="X98">
        <v>33.090000000000003</v>
      </c>
      <c r="Y98">
        <v>0</v>
      </c>
      <c r="Z98">
        <v>24.46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33.090000000000003</v>
      </c>
      <c r="AH98">
        <v>2</v>
      </c>
      <c r="AI98">
        <v>48176995</v>
      </c>
      <c r="AJ98">
        <v>106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ROW(Source!A107)</f>
        <v>107</v>
      </c>
      <c r="B99">
        <v>48177006</v>
      </c>
      <c r="C99">
        <v>48176989</v>
      </c>
      <c r="D99">
        <v>46045414</v>
      </c>
      <c r="E99">
        <v>1</v>
      </c>
      <c r="F99">
        <v>1</v>
      </c>
      <c r="G99">
        <v>1</v>
      </c>
      <c r="H99">
        <v>3</v>
      </c>
      <c r="I99" t="s">
        <v>579</v>
      </c>
      <c r="J99" t="s">
        <v>580</v>
      </c>
      <c r="K99" t="s">
        <v>581</v>
      </c>
      <c r="L99">
        <v>1348</v>
      </c>
      <c r="N99">
        <v>1009</v>
      </c>
      <c r="O99" t="s">
        <v>227</v>
      </c>
      <c r="P99" t="s">
        <v>227</v>
      </c>
      <c r="Q99">
        <v>1000</v>
      </c>
      <c r="X99">
        <v>6.7000000000000004E-2</v>
      </c>
      <c r="Y99">
        <v>148198.01999999999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6.7000000000000004E-2</v>
      </c>
      <c r="AH99">
        <v>2</v>
      </c>
      <c r="AI99">
        <v>48176996</v>
      </c>
      <c r="AJ99">
        <v>107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ROW(Source!A107)</f>
        <v>107</v>
      </c>
      <c r="B100">
        <v>48177007</v>
      </c>
      <c r="C100">
        <v>48176989</v>
      </c>
      <c r="D100">
        <v>46056162</v>
      </c>
      <c r="E100">
        <v>1</v>
      </c>
      <c r="F100">
        <v>1</v>
      </c>
      <c r="G100">
        <v>1</v>
      </c>
      <c r="H100">
        <v>3</v>
      </c>
      <c r="I100" t="s">
        <v>230</v>
      </c>
      <c r="J100" t="s">
        <v>232</v>
      </c>
      <c r="K100" t="s">
        <v>231</v>
      </c>
      <c r="L100">
        <v>1348</v>
      </c>
      <c r="N100">
        <v>1009</v>
      </c>
      <c r="O100" t="s">
        <v>227</v>
      </c>
      <c r="P100" t="s">
        <v>227</v>
      </c>
      <c r="Q100">
        <v>1000</v>
      </c>
      <c r="X100">
        <v>1</v>
      </c>
      <c r="Y100">
        <v>105278.81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1</v>
      </c>
      <c r="AH100">
        <v>2</v>
      </c>
      <c r="AI100">
        <v>48176997</v>
      </c>
      <c r="AJ100">
        <v>108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ROW(Source!A111)</f>
        <v>111</v>
      </c>
      <c r="B101">
        <v>48177025</v>
      </c>
      <c r="C101">
        <v>48177011</v>
      </c>
      <c r="D101">
        <v>45910091</v>
      </c>
      <c r="E101">
        <v>115</v>
      </c>
      <c r="F101">
        <v>1</v>
      </c>
      <c r="G101">
        <v>1</v>
      </c>
      <c r="H101">
        <v>1</v>
      </c>
      <c r="I101" t="s">
        <v>567</v>
      </c>
      <c r="J101" t="s">
        <v>3</v>
      </c>
      <c r="K101" t="s">
        <v>624</v>
      </c>
      <c r="L101">
        <v>1191</v>
      </c>
      <c r="N101">
        <v>1013</v>
      </c>
      <c r="O101" t="s">
        <v>476</v>
      </c>
      <c r="P101" t="s">
        <v>476</v>
      </c>
      <c r="Q101">
        <v>1</v>
      </c>
      <c r="X101">
        <v>333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1</v>
      </c>
      <c r="AF101" t="s">
        <v>3</v>
      </c>
      <c r="AG101">
        <v>333</v>
      </c>
      <c r="AH101">
        <v>2</v>
      </c>
      <c r="AI101">
        <v>48177012</v>
      </c>
      <c r="AJ101">
        <v>111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ROW(Source!A111)</f>
        <v>111</v>
      </c>
      <c r="B102">
        <v>48177026</v>
      </c>
      <c r="C102">
        <v>48177011</v>
      </c>
      <c r="D102">
        <v>45910359</v>
      </c>
      <c r="E102">
        <v>115</v>
      </c>
      <c r="F102">
        <v>1</v>
      </c>
      <c r="G102">
        <v>1</v>
      </c>
      <c r="H102">
        <v>1</v>
      </c>
      <c r="I102" t="s">
        <v>474</v>
      </c>
      <c r="J102" t="s">
        <v>3</v>
      </c>
      <c r="K102" t="s">
        <v>475</v>
      </c>
      <c r="L102">
        <v>1191</v>
      </c>
      <c r="N102">
        <v>1013</v>
      </c>
      <c r="O102" t="s">
        <v>476</v>
      </c>
      <c r="P102" t="s">
        <v>476</v>
      </c>
      <c r="Q102">
        <v>1</v>
      </c>
      <c r="X102">
        <v>60.54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2</v>
      </c>
      <c r="AF102" t="s">
        <v>3</v>
      </c>
      <c r="AG102">
        <v>60.54</v>
      </c>
      <c r="AH102">
        <v>2</v>
      </c>
      <c r="AI102">
        <v>48177013</v>
      </c>
      <c r="AJ102">
        <v>112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ROW(Source!A111)</f>
        <v>111</v>
      </c>
      <c r="B103">
        <v>48177027</v>
      </c>
      <c r="C103">
        <v>48177011</v>
      </c>
      <c r="D103">
        <v>46128463</v>
      </c>
      <c r="E103">
        <v>1</v>
      </c>
      <c r="F103">
        <v>1</v>
      </c>
      <c r="G103">
        <v>1</v>
      </c>
      <c r="H103">
        <v>2</v>
      </c>
      <c r="I103" t="s">
        <v>504</v>
      </c>
      <c r="J103" t="s">
        <v>505</v>
      </c>
      <c r="K103" t="s">
        <v>506</v>
      </c>
      <c r="L103">
        <v>1368</v>
      </c>
      <c r="N103">
        <v>1011</v>
      </c>
      <c r="O103" t="s">
        <v>480</v>
      </c>
      <c r="P103" t="s">
        <v>480</v>
      </c>
      <c r="Q103">
        <v>1</v>
      </c>
      <c r="X103">
        <v>3.16</v>
      </c>
      <c r="Y103">
        <v>0</v>
      </c>
      <c r="Z103">
        <v>1167.7</v>
      </c>
      <c r="AA103">
        <v>451.93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3.16</v>
      </c>
      <c r="AH103">
        <v>2</v>
      </c>
      <c r="AI103">
        <v>48177014</v>
      </c>
      <c r="AJ103">
        <v>113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ROW(Source!A111)</f>
        <v>111</v>
      </c>
      <c r="B104">
        <v>48177028</v>
      </c>
      <c r="C104">
        <v>48177011</v>
      </c>
      <c r="D104">
        <v>46128476</v>
      </c>
      <c r="E104">
        <v>1</v>
      </c>
      <c r="F104">
        <v>1</v>
      </c>
      <c r="G104">
        <v>1</v>
      </c>
      <c r="H104">
        <v>2</v>
      </c>
      <c r="I104" t="s">
        <v>539</v>
      </c>
      <c r="J104" t="s">
        <v>540</v>
      </c>
      <c r="K104" t="s">
        <v>541</v>
      </c>
      <c r="L104">
        <v>1368</v>
      </c>
      <c r="N104">
        <v>1011</v>
      </c>
      <c r="O104" t="s">
        <v>480</v>
      </c>
      <c r="P104" t="s">
        <v>480</v>
      </c>
      <c r="Q104">
        <v>1</v>
      </c>
      <c r="X104">
        <v>52.64</v>
      </c>
      <c r="Y104">
        <v>0</v>
      </c>
      <c r="Z104">
        <v>1703.3</v>
      </c>
      <c r="AA104">
        <v>451.93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52.64</v>
      </c>
      <c r="AH104">
        <v>2</v>
      </c>
      <c r="AI104">
        <v>48177015</v>
      </c>
      <c r="AJ104">
        <v>114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ROW(Source!A111)</f>
        <v>111</v>
      </c>
      <c r="B105">
        <v>48177029</v>
      </c>
      <c r="C105">
        <v>48177011</v>
      </c>
      <c r="D105">
        <v>46129017</v>
      </c>
      <c r="E105">
        <v>1</v>
      </c>
      <c r="F105">
        <v>1</v>
      </c>
      <c r="G105">
        <v>1</v>
      </c>
      <c r="H105">
        <v>2</v>
      </c>
      <c r="I105" t="s">
        <v>542</v>
      </c>
      <c r="J105" t="s">
        <v>543</v>
      </c>
      <c r="K105" t="s">
        <v>544</v>
      </c>
      <c r="L105">
        <v>1368</v>
      </c>
      <c r="N105">
        <v>1011</v>
      </c>
      <c r="O105" t="s">
        <v>480</v>
      </c>
      <c r="P105" t="s">
        <v>480</v>
      </c>
      <c r="Q105">
        <v>1</v>
      </c>
      <c r="X105">
        <v>52.64</v>
      </c>
      <c r="Y105">
        <v>0</v>
      </c>
      <c r="Z105">
        <v>95.25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52.64</v>
      </c>
      <c r="AH105">
        <v>2</v>
      </c>
      <c r="AI105">
        <v>48177016</v>
      </c>
      <c r="AJ105">
        <v>115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ROW(Source!A111)</f>
        <v>111</v>
      </c>
      <c r="B106">
        <v>48177030</v>
      </c>
      <c r="C106">
        <v>48177011</v>
      </c>
      <c r="D106">
        <v>46129773</v>
      </c>
      <c r="E106">
        <v>1</v>
      </c>
      <c r="F106">
        <v>1</v>
      </c>
      <c r="G106">
        <v>1</v>
      </c>
      <c r="H106">
        <v>2</v>
      </c>
      <c r="I106" t="s">
        <v>513</v>
      </c>
      <c r="J106" t="s">
        <v>514</v>
      </c>
      <c r="K106" t="s">
        <v>515</v>
      </c>
      <c r="L106">
        <v>1368</v>
      </c>
      <c r="N106">
        <v>1011</v>
      </c>
      <c r="O106" t="s">
        <v>480</v>
      </c>
      <c r="P106" t="s">
        <v>480</v>
      </c>
      <c r="Q106">
        <v>1</v>
      </c>
      <c r="X106">
        <v>4.74</v>
      </c>
      <c r="Y106">
        <v>0</v>
      </c>
      <c r="Z106">
        <v>477.92</v>
      </c>
      <c r="AA106">
        <v>336.43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4.74</v>
      </c>
      <c r="AH106">
        <v>2</v>
      </c>
      <c r="AI106">
        <v>48177017</v>
      </c>
      <c r="AJ106">
        <v>116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ROW(Source!A111)</f>
        <v>111</v>
      </c>
      <c r="B107">
        <v>48177031</v>
      </c>
      <c r="C107">
        <v>48177011</v>
      </c>
      <c r="D107">
        <v>46040359</v>
      </c>
      <c r="E107">
        <v>1</v>
      </c>
      <c r="F107">
        <v>1</v>
      </c>
      <c r="G107">
        <v>1</v>
      </c>
      <c r="H107">
        <v>3</v>
      </c>
      <c r="I107" t="s">
        <v>548</v>
      </c>
      <c r="J107" t="s">
        <v>549</v>
      </c>
      <c r="K107" t="s">
        <v>550</v>
      </c>
      <c r="L107">
        <v>1348</v>
      </c>
      <c r="N107">
        <v>1009</v>
      </c>
      <c r="O107" t="s">
        <v>227</v>
      </c>
      <c r="P107" t="s">
        <v>227</v>
      </c>
      <c r="Q107">
        <v>1000</v>
      </c>
      <c r="X107">
        <v>3.4</v>
      </c>
      <c r="Y107">
        <v>23356.13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3.4</v>
      </c>
      <c r="AH107">
        <v>2</v>
      </c>
      <c r="AI107">
        <v>48177018</v>
      </c>
      <c r="AJ107">
        <v>117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ROW(Source!A111)</f>
        <v>111</v>
      </c>
      <c r="B108">
        <v>48177032</v>
      </c>
      <c r="C108">
        <v>48177011</v>
      </c>
      <c r="D108">
        <v>46040527</v>
      </c>
      <c r="E108">
        <v>1</v>
      </c>
      <c r="F108">
        <v>1</v>
      </c>
      <c r="G108">
        <v>1</v>
      </c>
      <c r="H108">
        <v>3</v>
      </c>
      <c r="I108" t="s">
        <v>551</v>
      </c>
      <c r="J108" t="s">
        <v>552</v>
      </c>
      <c r="K108" t="s">
        <v>553</v>
      </c>
      <c r="L108">
        <v>1348</v>
      </c>
      <c r="N108">
        <v>1009</v>
      </c>
      <c r="O108" t="s">
        <v>227</v>
      </c>
      <c r="P108" t="s">
        <v>227</v>
      </c>
      <c r="Q108">
        <v>1000</v>
      </c>
      <c r="X108">
        <v>0.17</v>
      </c>
      <c r="Y108">
        <v>49332.51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0.17</v>
      </c>
      <c r="AH108">
        <v>2</v>
      </c>
      <c r="AI108">
        <v>48177019</v>
      </c>
      <c r="AJ108">
        <v>118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ROW(Source!A111)</f>
        <v>111</v>
      </c>
      <c r="B109">
        <v>48177033</v>
      </c>
      <c r="C109">
        <v>48177011</v>
      </c>
      <c r="D109">
        <v>46046980</v>
      </c>
      <c r="E109">
        <v>1</v>
      </c>
      <c r="F109">
        <v>1</v>
      </c>
      <c r="G109">
        <v>1</v>
      </c>
      <c r="H109">
        <v>3</v>
      </c>
      <c r="I109" t="s">
        <v>521</v>
      </c>
      <c r="J109" t="s">
        <v>522</v>
      </c>
      <c r="K109" t="s">
        <v>523</v>
      </c>
      <c r="L109">
        <v>1348</v>
      </c>
      <c r="N109">
        <v>1009</v>
      </c>
      <c r="O109" t="s">
        <v>227</v>
      </c>
      <c r="P109" t="s">
        <v>227</v>
      </c>
      <c r="Q109">
        <v>1000</v>
      </c>
      <c r="X109">
        <v>0.05</v>
      </c>
      <c r="Y109">
        <v>70296.2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0.05</v>
      </c>
      <c r="AH109">
        <v>2</v>
      </c>
      <c r="AI109">
        <v>48177020</v>
      </c>
      <c r="AJ109">
        <v>119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ROW(Source!A111)</f>
        <v>111</v>
      </c>
      <c r="B110">
        <v>48177034</v>
      </c>
      <c r="C110">
        <v>48177011</v>
      </c>
      <c r="D110">
        <v>45911867</v>
      </c>
      <c r="E110">
        <v>115</v>
      </c>
      <c r="F110">
        <v>1</v>
      </c>
      <c r="G110">
        <v>1</v>
      </c>
      <c r="H110">
        <v>3</v>
      </c>
      <c r="I110" t="s">
        <v>557</v>
      </c>
      <c r="J110" t="s">
        <v>3</v>
      </c>
      <c r="K110" t="s">
        <v>558</v>
      </c>
      <c r="L110">
        <v>1339</v>
      </c>
      <c r="N110">
        <v>1007</v>
      </c>
      <c r="O110" t="s">
        <v>51</v>
      </c>
      <c r="P110" t="s">
        <v>51</v>
      </c>
      <c r="Q110">
        <v>1</v>
      </c>
      <c r="X110">
        <v>2.2999999999999998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 t="s">
        <v>3</v>
      </c>
      <c r="AG110">
        <v>2.2999999999999998</v>
      </c>
      <c r="AH110">
        <v>2</v>
      </c>
      <c r="AI110">
        <v>48177021</v>
      </c>
      <c r="AJ110">
        <v>120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ROW(Source!A111)</f>
        <v>111</v>
      </c>
      <c r="B111">
        <v>48177035</v>
      </c>
      <c r="C111">
        <v>48177011</v>
      </c>
      <c r="D111">
        <v>45911977</v>
      </c>
      <c r="E111">
        <v>115</v>
      </c>
      <c r="F111">
        <v>1</v>
      </c>
      <c r="G111">
        <v>1</v>
      </c>
      <c r="H111">
        <v>3</v>
      </c>
      <c r="I111" t="s">
        <v>559</v>
      </c>
      <c r="J111" t="s">
        <v>3</v>
      </c>
      <c r="K111" t="s">
        <v>560</v>
      </c>
      <c r="L111">
        <v>1339</v>
      </c>
      <c r="N111">
        <v>1007</v>
      </c>
      <c r="O111" t="s">
        <v>51</v>
      </c>
      <c r="P111" t="s">
        <v>51</v>
      </c>
      <c r="Q111">
        <v>1</v>
      </c>
      <c r="X111">
        <v>100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 t="s">
        <v>3</v>
      </c>
      <c r="AG111">
        <v>100</v>
      </c>
      <c r="AH111">
        <v>2</v>
      </c>
      <c r="AI111">
        <v>48177022</v>
      </c>
      <c r="AJ111">
        <v>122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ROW(Source!A111)</f>
        <v>111</v>
      </c>
      <c r="B112">
        <v>48177036</v>
      </c>
      <c r="C112">
        <v>48177011</v>
      </c>
      <c r="D112">
        <v>46063356</v>
      </c>
      <c r="E112">
        <v>1</v>
      </c>
      <c r="F112">
        <v>1</v>
      </c>
      <c r="G112">
        <v>1</v>
      </c>
      <c r="H112">
        <v>3</v>
      </c>
      <c r="I112" t="s">
        <v>561</v>
      </c>
      <c r="J112" t="s">
        <v>562</v>
      </c>
      <c r="K112" t="s">
        <v>563</v>
      </c>
      <c r="L112">
        <v>1339</v>
      </c>
      <c r="N112">
        <v>1007</v>
      </c>
      <c r="O112" t="s">
        <v>51</v>
      </c>
      <c r="P112" t="s">
        <v>51</v>
      </c>
      <c r="Q112">
        <v>1</v>
      </c>
      <c r="X112">
        <v>0.26</v>
      </c>
      <c r="Y112">
        <v>5764.42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0.26</v>
      </c>
      <c r="AH112">
        <v>2</v>
      </c>
      <c r="AI112">
        <v>48177023</v>
      </c>
      <c r="AJ112">
        <v>123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ROW(Source!A117)</f>
        <v>117</v>
      </c>
      <c r="B113">
        <v>48177052</v>
      </c>
      <c r="C113">
        <v>48177042</v>
      </c>
      <c r="D113">
        <v>45910057</v>
      </c>
      <c r="E113">
        <v>115</v>
      </c>
      <c r="F113">
        <v>1</v>
      </c>
      <c r="G113">
        <v>1</v>
      </c>
      <c r="H113">
        <v>1</v>
      </c>
      <c r="I113" t="s">
        <v>569</v>
      </c>
      <c r="J113" t="s">
        <v>3</v>
      </c>
      <c r="K113" t="s">
        <v>625</v>
      </c>
      <c r="L113">
        <v>1191</v>
      </c>
      <c r="N113">
        <v>1013</v>
      </c>
      <c r="O113" t="s">
        <v>476</v>
      </c>
      <c r="P113" t="s">
        <v>476</v>
      </c>
      <c r="Q113">
        <v>1</v>
      </c>
      <c r="X113">
        <v>5.95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1</v>
      </c>
      <c r="AF113" t="s">
        <v>3</v>
      </c>
      <c r="AG113">
        <v>5.95</v>
      </c>
      <c r="AH113">
        <v>2</v>
      </c>
      <c r="AI113">
        <v>48177043</v>
      </c>
      <c r="AJ113">
        <v>124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ROW(Source!A117)</f>
        <v>117</v>
      </c>
      <c r="B114">
        <v>48177053</v>
      </c>
      <c r="C114">
        <v>48177042</v>
      </c>
      <c r="D114">
        <v>45910359</v>
      </c>
      <c r="E114">
        <v>115</v>
      </c>
      <c r="F114">
        <v>1</v>
      </c>
      <c r="G114">
        <v>1</v>
      </c>
      <c r="H114">
        <v>1</v>
      </c>
      <c r="I114" t="s">
        <v>474</v>
      </c>
      <c r="J114" t="s">
        <v>3</v>
      </c>
      <c r="K114" t="s">
        <v>475</v>
      </c>
      <c r="L114">
        <v>1191</v>
      </c>
      <c r="N114">
        <v>1013</v>
      </c>
      <c r="O114" t="s">
        <v>476</v>
      </c>
      <c r="P114" t="s">
        <v>476</v>
      </c>
      <c r="Q114">
        <v>1</v>
      </c>
      <c r="X114">
        <v>0.36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2</v>
      </c>
      <c r="AF114" t="s">
        <v>3</v>
      </c>
      <c r="AG114">
        <v>0.36</v>
      </c>
      <c r="AH114">
        <v>2</v>
      </c>
      <c r="AI114">
        <v>48177044</v>
      </c>
      <c r="AJ114">
        <v>125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ROW(Source!A117)</f>
        <v>117</v>
      </c>
      <c r="B115">
        <v>48177054</v>
      </c>
      <c r="C115">
        <v>48177042</v>
      </c>
      <c r="D115">
        <v>46128406</v>
      </c>
      <c r="E115">
        <v>1</v>
      </c>
      <c r="F115">
        <v>1</v>
      </c>
      <c r="G115">
        <v>1</v>
      </c>
      <c r="H115">
        <v>2</v>
      </c>
      <c r="I115" t="s">
        <v>501</v>
      </c>
      <c r="J115" t="s">
        <v>502</v>
      </c>
      <c r="K115" t="s">
        <v>503</v>
      </c>
      <c r="L115">
        <v>1368</v>
      </c>
      <c r="N115">
        <v>1011</v>
      </c>
      <c r="O115" t="s">
        <v>480</v>
      </c>
      <c r="P115" t="s">
        <v>480</v>
      </c>
      <c r="Q115">
        <v>1</v>
      </c>
      <c r="X115">
        <v>0.36</v>
      </c>
      <c r="Y115">
        <v>0</v>
      </c>
      <c r="Z115">
        <v>622.62</v>
      </c>
      <c r="AA115">
        <v>451.93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0.36</v>
      </c>
      <c r="AH115">
        <v>2</v>
      </c>
      <c r="AI115">
        <v>48177045</v>
      </c>
      <c r="AJ115">
        <v>126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ROW(Source!A117)</f>
        <v>117</v>
      </c>
      <c r="B116">
        <v>48177055</v>
      </c>
      <c r="C116">
        <v>48177042</v>
      </c>
      <c r="D116">
        <v>46044205</v>
      </c>
      <c r="E116">
        <v>1</v>
      </c>
      <c r="F116">
        <v>1</v>
      </c>
      <c r="G116">
        <v>1</v>
      </c>
      <c r="H116">
        <v>3</v>
      </c>
      <c r="I116" t="s">
        <v>494</v>
      </c>
      <c r="J116" t="s">
        <v>495</v>
      </c>
      <c r="K116" t="s">
        <v>496</v>
      </c>
      <c r="L116">
        <v>1339</v>
      </c>
      <c r="N116">
        <v>1007</v>
      </c>
      <c r="O116" t="s">
        <v>51</v>
      </c>
      <c r="P116" t="s">
        <v>51</v>
      </c>
      <c r="Q116">
        <v>1</v>
      </c>
      <c r="X116">
        <v>0.46</v>
      </c>
      <c r="Y116">
        <v>35.71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0.46</v>
      </c>
      <c r="AH116">
        <v>2</v>
      </c>
      <c r="AI116">
        <v>48177046</v>
      </c>
      <c r="AJ116">
        <v>127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ROW(Source!A117)</f>
        <v>117</v>
      </c>
      <c r="B117">
        <v>48177056</v>
      </c>
      <c r="C117">
        <v>48177042</v>
      </c>
      <c r="D117">
        <v>45911867</v>
      </c>
      <c r="E117">
        <v>115</v>
      </c>
      <c r="F117">
        <v>1</v>
      </c>
      <c r="G117">
        <v>1</v>
      </c>
      <c r="H117">
        <v>3</v>
      </c>
      <c r="I117" t="s">
        <v>557</v>
      </c>
      <c r="J117" t="s">
        <v>3</v>
      </c>
      <c r="K117" t="s">
        <v>571</v>
      </c>
      <c r="L117">
        <v>1339</v>
      </c>
      <c r="N117">
        <v>1007</v>
      </c>
      <c r="O117" t="s">
        <v>51</v>
      </c>
      <c r="P117" t="s">
        <v>51</v>
      </c>
      <c r="Q117">
        <v>1</v>
      </c>
      <c r="X117">
        <v>0.221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 t="s">
        <v>3</v>
      </c>
      <c r="AG117">
        <v>0.221</v>
      </c>
      <c r="AH117">
        <v>2</v>
      </c>
      <c r="AI117">
        <v>48177047</v>
      </c>
      <c r="AJ117">
        <v>128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ROW(Source!A117)</f>
        <v>117</v>
      </c>
      <c r="B118">
        <v>48177057</v>
      </c>
      <c r="C118">
        <v>48177042</v>
      </c>
      <c r="D118">
        <v>45912712</v>
      </c>
      <c r="E118">
        <v>115</v>
      </c>
      <c r="F118">
        <v>1</v>
      </c>
      <c r="G118">
        <v>1</v>
      </c>
      <c r="H118">
        <v>3</v>
      </c>
      <c r="I118" t="s">
        <v>572</v>
      </c>
      <c r="J118" t="s">
        <v>3</v>
      </c>
      <c r="K118" t="s">
        <v>573</v>
      </c>
      <c r="L118">
        <v>1407</v>
      </c>
      <c r="N118">
        <v>1013</v>
      </c>
      <c r="O118" t="s">
        <v>222</v>
      </c>
      <c r="P118" t="s">
        <v>222</v>
      </c>
      <c r="Q118">
        <v>1</v>
      </c>
      <c r="X118">
        <v>0.4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 t="s">
        <v>3</v>
      </c>
      <c r="AG118">
        <v>0.4</v>
      </c>
      <c r="AH118">
        <v>2</v>
      </c>
      <c r="AI118">
        <v>48177048</v>
      </c>
      <c r="AJ118">
        <v>130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ROW(Source!A117)</f>
        <v>117</v>
      </c>
      <c r="B119">
        <v>48177058</v>
      </c>
      <c r="C119">
        <v>48177042</v>
      </c>
      <c r="D119">
        <v>46057370</v>
      </c>
      <c r="E119">
        <v>1</v>
      </c>
      <c r="F119">
        <v>1</v>
      </c>
      <c r="G119">
        <v>1</v>
      </c>
      <c r="H119">
        <v>3</v>
      </c>
      <c r="I119" t="s">
        <v>574</v>
      </c>
      <c r="J119" t="s">
        <v>575</v>
      </c>
      <c r="K119" t="s">
        <v>576</v>
      </c>
      <c r="L119">
        <v>1348</v>
      </c>
      <c r="N119">
        <v>1009</v>
      </c>
      <c r="O119" t="s">
        <v>227</v>
      </c>
      <c r="P119" t="s">
        <v>227</v>
      </c>
      <c r="Q119">
        <v>1000</v>
      </c>
      <c r="X119">
        <v>2.3E-3</v>
      </c>
      <c r="Y119">
        <v>55898.18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2.3E-3</v>
      </c>
      <c r="AH119">
        <v>2</v>
      </c>
      <c r="AI119">
        <v>48177049</v>
      </c>
      <c r="AJ119">
        <v>132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ROW(Source!A120)</f>
        <v>120</v>
      </c>
      <c r="B120">
        <v>48177070</v>
      </c>
      <c r="C120">
        <v>48177061</v>
      </c>
      <c r="D120">
        <v>45910122</v>
      </c>
      <c r="E120">
        <v>115</v>
      </c>
      <c r="F120">
        <v>1</v>
      </c>
      <c r="G120">
        <v>1</v>
      </c>
      <c r="H120">
        <v>1</v>
      </c>
      <c r="I120" t="s">
        <v>582</v>
      </c>
      <c r="J120" t="s">
        <v>3</v>
      </c>
      <c r="K120" t="s">
        <v>627</v>
      </c>
      <c r="L120">
        <v>1191</v>
      </c>
      <c r="N120">
        <v>1013</v>
      </c>
      <c r="O120" t="s">
        <v>476</v>
      </c>
      <c r="P120" t="s">
        <v>476</v>
      </c>
      <c r="Q120">
        <v>1</v>
      </c>
      <c r="X120">
        <v>42.7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1</v>
      </c>
      <c r="AF120" t="s">
        <v>3</v>
      </c>
      <c r="AG120">
        <v>42.7</v>
      </c>
      <c r="AH120">
        <v>2</v>
      </c>
      <c r="AI120">
        <v>48177062</v>
      </c>
      <c r="AJ120">
        <v>133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ROW(Source!A120)</f>
        <v>120</v>
      </c>
      <c r="B121">
        <v>48177071</v>
      </c>
      <c r="C121">
        <v>48177061</v>
      </c>
      <c r="D121">
        <v>45910359</v>
      </c>
      <c r="E121">
        <v>115</v>
      </c>
      <c r="F121">
        <v>1</v>
      </c>
      <c r="G121">
        <v>1</v>
      </c>
      <c r="H121">
        <v>1</v>
      </c>
      <c r="I121" t="s">
        <v>474</v>
      </c>
      <c r="J121" t="s">
        <v>3</v>
      </c>
      <c r="K121" t="s">
        <v>475</v>
      </c>
      <c r="L121">
        <v>1191</v>
      </c>
      <c r="N121">
        <v>1013</v>
      </c>
      <c r="O121" t="s">
        <v>476</v>
      </c>
      <c r="P121" t="s">
        <v>476</v>
      </c>
      <c r="Q121">
        <v>1</v>
      </c>
      <c r="X121">
        <v>0.94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2</v>
      </c>
      <c r="AF121" t="s">
        <v>3</v>
      </c>
      <c r="AG121">
        <v>0.94</v>
      </c>
      <c r="AH121">
        <v>2</v>
      </c>
      <c r="AI121">
        <v>48177063</v>
      </c>
      <c r="AJ121">
        <v>134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ROW(Source!A120)</f>
        <v>120</v>
      </c>
      <c r="B122">
        <v>48177072</v>
      </c>
      <c r="C122">
        <v>48177061</v>
      </c>
      <c r="D122">
        <v>46129773</v>
      </c>
      <c r="E122">
        <v>1</v>
      </c>
      <c r="F122">
        <v>1</v>
      </c>
      <c r="G122">
        <v>1</v>
      </c>
      <c r="H122">
        <v>2</v>
      </c>
      <c r="I122" t="s">
        <v>513</v>
      </c>
      <c r="J122" t="s">
        <v>514</v>
      </c>
      <c r="K122" t="s">
        <v>515</v>
      </c>
      <c r="L122">
        <v>1368</v>
      </c>
      <c r="N122">
        <v>1011</v>
      </c>
      <c r="O122" t="s">
        <v>480</v>
      </c>
      <c r="P122" t="s">
        <v>480</v>
      </c>
      <c r="Q122">
        <v>1</v>
      </c>
      <c r="X122">
        <v>0.94</v>
      </c>
      <c r="Y122">
        <v>0</v>
      </c>
      <c r="Z122">
        <v>477.92</v>
      </c>
      <c r="AA122">
        <v>336.43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0.94</v>
      </c>
      <c r="AH122">
        <v>2</v>
      </c>
      <c r="AI122">
        <v>48177064</v>
      </c>
      <c r="AJ122">
        <v>135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ROW(Source!A120)</f>
        <v>120</v>
      </c>
      <c r="B123">
        <v>48177073</v>
      </c>
      <c r="C123">
        <v>48177061</v>
      </c>
      <c r="D123">
        <v>46130058</v>
      </c>
      <c r="E123">
        <v>1</v>
      </c>
      <c r="F123">
        <v>1</v>
      </c>
      <c r="G123">
        <v>1</v>
      </c>
      <c r="H123">
        <v>2</v>
      </c>
      <c r="I123" t="s">
        <v>545</v>
      </c>
      <c r="J123" t="s">
        <v>546</v>
      </c>
      <c r="K123" t="s">
        <v>547</v>
      </c>
      <c r="L123">
        <v>1368</v>
      </c>
      <c r="N123">
        <v>1011</v>
      </c>
      <c r="O123" t="s">
        <v>480</v>
      </c>
      <c r="P123" t="s">
        <v>480</v>
      </c>
      <c r="Q123">
        <v>1</v>
      </c>
      <c r="X123">
        <v>18.32</v>
      </c>
      <c r="Y123">
        <v>0</v>
      </c>
      <c r="Z123">
        <v>24.46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3</v>
      </c>
      <c r="AG123">
        <v>18.32</v>
      </c>
      <c r="AH123">
        <v>2</v>
      </c>
      <c r="AI123">
        <v>48177065</v>
      </c>
      <c r="AJ123">
        <v>136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ROW(Source!A120)</f>
        <v>120</v>
      </c>
      <c r="B124">
        <v>48177074</v>
      </c>
      <c r="C124">
        <v>48177061</v>
      </c>
      <c r="D124">
        <v>46045414</v>
      </c>
      <c r="E124">
        <v>1</v>
      </c>
      <c r="F124">
        <v>1</v>
      </c>
      <c r="G124">
        <v>1</v>
      </c>
      <c r="H124">
        <v>3</v>
      </c>
      <c r="I124" t="s">
        <v>579</v>
      </c>
      <c r="J124" t="s">
        <v>580</v>
      </c>
      <c r="K124" t="s">
        <v>581</v>
      </c>
      <c r="L124">
        <v>1348</v>
      </c>
      <c r="N124">
        <v>1009</v>
      </c>
      <c r="O124" t="s">
        <v>227</v>
      </c>
      <c r="P124" t="s">
        <v>227</v>
      </c>
      <c r="Q124">
        <v>1000</v>
      </c>
      <c r="X124">
        <v>0.04</v>
      </c>
      <c r="Y124">
        <v>148198.01999999999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0.04</v>
      </c>
      <c r="AH124">
        <v>2</v>
      </c>
      <c r="AI124">
        <v>48177066</v>
      </c>
      <c r="AJ124">
        <v>137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ROW(Source!A120)</f>
        <v>120</v>
      </c>
      <c r="B125">
        <v>48177075</v>
      </c>
      <c r="C125">
        <v>48177061</v>
      </c>
      <c r="D125">
        <v>46056162</v>
      </c>
      <c r="E125">
        <v>1</v>
      </c>
      <c r="F125">
        <v>1</v>
      </c>
      <c r="G125">
        <v>1</v>
      </c>
      <c r="H125">
        <v>3</v>
      </c>
      <c r="I125" t="s">
        <v>230</v>
      </c>
      <c r="J125" t="s">
        <v>232</v>
      </c>
      <c r="K125" t="s">
        <v>231</v>
      </c>
      <c r="L125">
        <v>1348</v>
      </c>
      <c r="N125">
        <v>1009</v>
      </c>
      <c r="O125" t="s">
        <v>227</v>
      </c>
      <c r="P125" t="s">
        <v>227</v>
      </c>
      <c r="Q125">
        <v>1000</v>
      </c>
      <c r="X125">
        <v>1</v>
      </c>
      <c r="Y125">
        <v>105278.81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1</v>
      </c>
      <c r="AH125">
        <v>2</v>
      </c>
      <c r="AI125">
        <v>48177067</v>
      </c>
      <c r="AJ125">
        <v>138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ROW(Source!A123)</f>
        <v>123</v>
      </c>
      <c r="B126">
        <v>48177087</v>
      </c>
      <c r="C126">
        <v>48177078</v>
      </c>
      <c r="D126">
        <v>45910122</v>
      </c>
      <c r="E126">
        <v>115</v>
      </c>
      <c r="F126">
        <v>1</v>
      </c>
      <c r="G126">
        <v>1</v>
      </c>
      <c r="H126">
        <v>1</v>
      </c>
      <c r="I126" t="s">
        <v>582</v>
      </c>
      <c r="J126" t="s">
        <v>3</v>
      </c>
      <c r="K126" t="s">
        <v>627</v>
      </c>
      <c r="L126">
        <v>1191</v>
      </c>
      <c r="N126">
        <v>1013</v>
      </c>
      <c r="O126" t="s">
        <v>476</v>
      </c>
      <c r="P126" t="s">
        <v>476</v>
      </c>
      <c r="Q126">
        <v>1</v>
      </c>
      <c r="X126">
        <v>31.4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1</v>
      </c>
      <c r="AF126" t="s">
        <v>3</v>
      </c>
      <c r="AG126">
        <v>31.4</v>
      </c>
      <c r="AH126">
        <v>2</v>
      </c>
      <c r="AI126">
        <v>48177079</v>
      </c>
      <c r="AJ126">
        <v>141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ROW(Source!A123)</f>
        <v>123</v>
      </c>
      <c r="B127">
        <v>48177088</v>
      </c>
      <c r="C127">
        <v>48177078</v>
      </c>
      <c r="D127">
        <v>45910359</v>
      </c>
      <c r="E127">
        <v>115</v>
      </c>
      <c r="F127">
        <v>1</v>
      </c>
      <c r="G127">
        <v>1</v>
      </c>
      <c r="H127">
        <v>1</v>
      </c>
      <c r="I127" t="s">
        <v>474</v>
      </c>
      <c r="J127" t="s">
        <v>3</v>
      </c>
      <c r="K127" t="s">
        <v>475</v>
      </c>
      <c r="L127">
        <v>1191</v>
      </c>
      <c r="N127">
        <v>1013</v>
      </c>
      <c r="O127" t="s">
        <v>476</v>
      </c>
      <c r="P127" t="s">
        <v>476</v>
      </c>
      <c r="Q127">
        <v>1</v>
      </c>
      <c r="X127">
        <v>0.94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2</v>
      </c>
      <c r="AF127" t="s">
        <v>3</v>
      </c>
      <c r="AG127">
        <v>0.94</v>
      </c>
      <c r="AH127">
        <v>2</v>
      </c>
      <c r="AI127">
        <v>48177080</v>
      </c>
      <c r="AJ127">
        <v>142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ROW(Source!A123)</f>
        <v>123</v>
      </c>
      <c r="B128">
        <v>48177089</v>
      </c>
      <c r="C128">
        <v>48177078</v>
      </c>
      <c r="D128">
        <v>46129773</v>
      </c>
      <c r="E128">
        <v>1</v>
      </c>
      <c r="F128">
        <v>1</v>
      </c>
      <c r="G128">
        <v>1</v>
      </c>
      <c r="H128">
        <v>2</v>
      </c>
      <c r="I128" t="s">
        <v>513</v>
      </c>
      <c r="J128" t="s">
        <v>514</v>
      </c>
      <c r="K128" t="s">
        <v>515</v>
      </c>
      <c r="L128">
        <v>1368</v>
      </c>
      <c r="N128">
        <v>1011</v>
      </c>
      <c r="O128" t="s">
        <v>480</v>
      </c>
      <c r="P128" t="s">
        <v>480</v>
      </c>
      <c r="Q128">
        <v>1</v>
      </c>
      <c r="X128">
        <v>0.94</v>
      </c>
      <c r="Y128">
        <v>0</v>
      </c>
      <c r="Z128">
        <v>477.92</v>
      </c>
      <c r="AA128">
        <v>336.43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0.94</v>
      </c>
      <c r="AH128">
        <v>2</v>
      </c>
      <c r="AI128">
        <v>48177081</v>
      </c>
      <c r="AJ128">
        <v>143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ROW(Source!A123)</f>
        <v>123</v>
      </c>
      <c r="B129">
        <v>48177090</v>
      </c>
      <c r="C129">
        <v>48177078</v>
      </c>
      <c r="D129">
        <v>46130058</v>
      </c>
      <c r="E129">
        <v>1</v>
      </c>
      <c r="F129">
        <v>1</v>
      </c>
      <c r="G129">
        <v>1</v>
      </c>
      <c r="H129">
        <v>2</v>
      </c>
      <c r="I129" t="s">
        <v>545</v>
      </c>
      <c r="J129" t="s">
        <v>546</v>
      </c>
      <c r="K129" t="s">
        <v>547</v>
      </c>
      <c r="L129">
        <v>1368</v>
      </c>
      <c r="N129">
        <v>1011</v>
      </c>
      <c r="O129" t="s">
        <v>480</v>
      </c>
      <c r="P129" t="s">
        <v>480</v>
      </c>
      <c r="Q129">
        <v>1</v>
      </c>
      <c r="X129">
        <v>17.53</v>
      </c>
      <c r="Y129">
        <v>0</v>
      </c>
      <c r="Z129">
        <v>24.46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17.53</v>
      </c>
      <c r="AH129">
        <v>2</v>
      </c>
      <c r="AI129">
        <v>48177082</v>
      </c>
      <c r="AJ129">
        <v>144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ROW(Source!A123)</f>
        <v>123</v>
      </c>
      <c r="B130">
        <v>48177091</v>
      </c>
      <c r="C130">
        <v>48177078</v>
      </c>
      <c r="D130">
        <v>46045414</v>
      </c>
      <c r="E130">
        <v>1</v>
      </c>
      <c r="F130">
        <v>1</v>
      </c>
      <c r="G130">
        <v>1</v>
      </c>
      <c r="H130">
        <v>3</v>
      </c>
      <c r="I130" t="s">
        <v>579</v>
      </c>
      <c r="J130" t="s">
        <v>580</v>
      </c>
      <c r="K130" t="s">
        <v>581</v>
      </c>
      <c r="L130">
        <v>1348</v>
      </c>
      <c r="N130">
        <v>1009</v>
      </c>
      <c r="O130" t="s">
        <v>227</v>
      </c>
      <c r="P130" t="s">
        <v>227</v>
      </c>
      <c r="Q130">
        <v>1000</v>
      </c>
      <c r="X130">
        <v>0.03</v>
      </c>
      <c r="Y130">
        <v>148198.01999999999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0.03</v>
      </c>
      <c r="AH130">
        <v>2</v>
      </c>
      <c r="AI130">
        <v>48177083</v>
      </c>
      <c r="AJ130">
        <v>145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ROW(Source!A123)</f>
        <v>123</v>
      </c>
      <c r="B131">
        <v>48177092</v>
      </c>
      <c r="C131">
        <v>48177078</v>
      </c>
      <c r="D131">
        <v>46056162</v>
      </c>
      <c r="E131">
        <v>1</v>
      </c>
      <c r="F131">
        <v>1</v>
      </c>
      <c r="G131">
        <v>1</v>
      </c>
      <c r="H131">
        <v>3</v>
      </c>
      <c r="I131" t="s">
        <v>230</v>
      </c>
      <c r="J131" t="s">
        <v>232</v>
      </c>
      <c r="K131" t="s">
        <v>231</v>
      </c>
      <c r="L131">
        <v>1348</v>
      </c>
      <c r="N131">
        <v>1009</v>
      </c>
      <c r="O131" t="s">
        <v>227</v>
      </c>
      <c r="P131" t="s">
        <v>227</v>
      </c>
      <c r="Q131">
        <v>1000</v>
      </c>
      <c r="X131">
        <v>1</v>
      </c>
      <c r="Y131">
        <v>105278.81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1</v>
      </c>
      <c r="AH131">
        <v>2</v>
      </c>
      <c r="AI131">
        <v>48177084</v>
      </c>
      <c r="AJ131">
        <v>146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ROW(Source!A127)</f>
        <v>127</v>
      </c>
      <c r="B132">
        <v>48177110</v>
      </c>
      <c r="C132">
        <v>48177096</v>
      </c>
      <c r="D132">
        <v>45910091</v>
      </c>
      <c r="E132">
        <v>115</v>
      </c>
      <c r="F132">
        <v>1</v>
      </c>
      <c r="G132">
        <v>1</v>
      </c>
      <c r="H132">
        <v>1</v>
      </c>
      <c r="I132" t="s">
        <v>567</v>
      </c>
      <c r="J132" t="s">
        <v>3</v>
      </c>
      <c r="K132" t="s">
        <v>624</v>
      </c>
      <c r="L132">
        <v>1191</v>
      </c>
      <c r="N132">
        <v>1013</v>
      </c>
      <c r="O132" t="s">
        <v>476</v>
      </c>
      <c r="P132" t="s">
        <v>476</v>
      </c>
      <c r="Q132">
        <v>1</v>
      </c>
      <c r="X132">
        <v>333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1</v>
      </c>
      <c r="AF132" t="s">
        <v>3</v>
      </c>
      <c r="AG132">
        <v>333</v>
      </c>
      <c r="AH132">
        <v>2</v>
      </c>
      <c r="AI132">
        <v>48177097</v>
      </c>
      <c r="AJ132">
        <v>149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ROW(Source!A127)</f>
        <v>127</v>
      </c>
      <c r="B133">
        <v>48177111</v>
      </c>
      <c r="C133">
        <v>48177096</v>
      </c>
      <c r="D133">
        <v>45910359</v>
      </c>
      <c r="E133">
        <v>115</v>
      </c>
      <c r="F133">
        <v>1</v>
      </c>
      <c r="G133">
        <v>1</v>
      </c>
      <c r="H133">
        <v>1</v>
      </c>
      <c r="I133" t="s">
        <v>474</v>
      </c>
      <c r="J133" t="s">
        <v>3</v>
      </c>
      <c r="K133" t="s">
        <v>475</v>
      </c>
      <c r="L133">
        <v>1191</v>
      </c>
      <c r="N133">
        <v>1013</v>
      </c>
      <c r="O133" t="s">
        <v>476</v>
      </c>
      <c r="P133" t="s">
        <v>476</v>
      </c>
      <c r="Q133">
        <v>1</v>
      </c>
      <c r="X133">
        <v>60.54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2</v>
      </c>
      <c r="AF133" t="s">
        <v>3</v>
      </c>
      <c r="AG133">
        <v>60.54</v>
      </c>
      <c r="AH133">
        <v>2</v>
      </c>
      <c r="AI133">
        <v>48177098</v>
      </c>
      <c r="AJ133">
        <v>150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ROW(Source!A127)</f>
        <v>127</v>
      </c>
      <c r="B134">
        <v>48177112</v>
      </c>
      <c r="C134">
        <v>48177096</v>
      </c>
      <c r="D134">
        <v>46128463</v>
      </c>
      <c r="E134">
        <v>1</v>
      </c>
      <c r="F134">
        <v>1</v>
      </c>
      <c r="G134">
        <v>1</v>
      </c>
      <c r="H134">
        <v>2</v>
      </c>
      <c r="I134" t="s">
        <v>504</v>
      </c>
      <c r="J134" t="s">
        <v>505</v>
      </c>
      <c r="K134" t="s">
        <v>506</v>
      </c>
      <c r="L134">
        <v>1368</v>
      </c>
      <c r="N134">
        <v>1011</v>
      </c>
      <c r="O134" t="s">
        <v>480</v>
      </c>
      <c r="P134" t="s">
        <v>480</v>
      </c>
      <c r="Q134">
        <v>1</v>
      </c>
      <c r="X134">
        <v>3.16</v>
      </c>
      <c r="Y134">
        <v>0</v>
      </c>
      <c r="Z134">
        <v>1167.7</v>
      </c>
      <c r="AA134">
        <v>451.93</v>
      </c>
      <c r="AB134">
        <v>0</v>
      </c>
      <c r="AC134">
        <v>0</v>
      </c>
      <c r="AD134">
        <v>1</v>
      </c>
      <c r="AE134">
        <v>0</v>
      </c>
      <c r="AF134" t="s">
        <v>3</v>
      </c>
      <c r="AG134">
        <v>3.16</v>
      </c>
      <c r="AH134">
        <v>2</v>
      </c>
      <c r="AI134">
        <v>48177099</v>
      </c>
      <c r="AJ134">
        <v>151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ROW(Source!A127)</f>
        <v>127</v>
      </c>
      <c r="B135">
        <v>48177113</v>
      </c>
      <c r="C135">
        <v>48177096</v>
      </c>
      <c r="D135">
        <v>46128476</v>
      </c>
      <c r="E135">
        <v>1</v>
      </c>
      <c r="F135">
        <v>1</v>
      </c>
      <c r="G135">
        <v>1</v>
      </c>
      <c r="H135">
        <v>2</v>
      </c>
      <c r="I135" t="s">
        <v>539</v>
      </c>
      <c r="J135" t="s">
        <v>540</v>
      </c>
      <c r="K135" t="s">
        <v>541</v>
      </c>
      <c r="L135">
        <v>1368</v>
      </c>
      <c r="N135">
        <v>1011</v>
      </c>
      <c r="O135" t="s">
        <v>480</v>
      </c>
      <c r="P135" t="s">
        <v>480</v>
      </c>
      <c r="Q135">
        <v>1</v>
      </c>
      <c r="X135">
        <v>52.64</v>
      </c>
      <c r="Y135">
        <v>0</v>
      </c>
      <c r="Z135">
        <v>1703.3</v>
      </c>
      <c r="AA135">
        <v>451.93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52.64</v>
      </c>
      <c r="AH135">
        <v>2</v>
      </c>
      <c r="AI135">
        <v>48177100</v>
      </c>
      <c r="AJ135">
        <v>152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ROW(Source!A127)</f>
        <v>127</v>
      </c>
      <c r="B136">
        <v>48177114</v>
      </c>
      <c r="C136">
        <v>48177096</v>
      </c>
      <c r="D136">
        <v>46129017</v>
      </c>
      <c r="E136">
        <v>1</v>
      </c>
      <c r="F136">
        <v>1</v>
      </c>
      <c r="G136">
        <v>1</v>
      </c>
      <c r="H136">
        <v>2</v>
      </c>
      <c r="I136" t="s">
        <v>542</v>
      </c>
      <c r="J136" t="s">
        <v>543</v>
      </c>
      <c r="K136" t="s">
        <v>544</v>
      </c>
      <c r="L136">
        <v>1368</v>
      </c>
      <c r="N136">
        <v>1011</v>
      </c>
      <c r="O136" t="s">
        <v>480</v>
      </c>
      <c r="P136" t="s">
        <v>480</v>
      </c>
      <c r="Q136">
        <v>1</v>
      </c>
      <c r="X136">
        <v>52.64</v>
      </c>
      <c r="Y136">
        <v>0</v>
      </c>
      <c r="Z136">
        <v>95.25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52.64</v>
      </c>
      <c r="AH136">
        <v>2</v>
      </c>
      <c r="AI136">
        <v>48177101</v>
      </c>
      <c r="AJ136">
        <v>153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ROW(Source!A127)</f>
        <v>127</v>
      </c>
      <c r="B137">
        <v>48177115</v>
      </c>
      <c r="C137">
        <v>48177096</v>
      </c>
      <c r="D137">
        <v>46129773</v>
      </c>
      <c r="E137">
        <v>1</v>
      </c>
      <c r="F137">
        <v>1</v>
      </c>
      <c r="G137">
        <v>1</v>
      </c>
      <c r="H137">
        <v>2</v>
      </c>
      <c r="I137" t="s">
        <v>513</v>
      </c>
      <c r="J137" t="s">
        <v>514</v>
      </c>
      <c r="K137" t="s">
        <v>515</v>
      </c>
      <c r="L137">
        <v>1368</v>
      </c>
      <c r="N137">
        <v>1011</v>
      </c>
      <c r="O137" t="s">
        <v>480</v>
      </c>
      <c r="P137" t="s">
        <v>480</v>
      </c>
      <c r="Q137">
        <v>1</v>
      </c>
      <c r="X137">
        <v>4.74</v>
      </c>
      <c r="Y137">
        <v>0</v>
      </c>
      <c r="Z137">
        <v>477.92</v>
      </c>
      <c r="AA137">
        <v>336.43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4.74</v>
      </c>
      <c r="AH137">
        <v>2</v>
      </c>
      <c r="AI137">
        <v>48177102</v>
      </c>
      <c r="AJ137">
        <v>154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ROW(Source!A127)</f>
        <v>127</v>
      </c>
      <c r="B138">
        <v>48177116</v>
      </c>
      <c r="C138">
        <v>48177096</v>
      </c>
      <c r="D138">
        <v>46040359</v>
      </c>
      <c r="E138">
        <v>1</v>
      </c>
      <c r="F138">
        <v>1</v>
      </c>
      <c r="G138">
        <v>1</v>
      </c>
      <c r="H138">
        <v>3</v>
      </c>
      <c r="I138" t="s">
        <v>548</v>
      </c>
      <c r="J138" t="s">
        <v>549</v>
      </c>
      <c r="K138" t="s">
        <v>550</v>
      </c>
      <c r="L138">
        <v>1348</v>
      </c>
      <c r="N138">
        <v>1009</v>
      </c>
      <c r="O138" t="s">
        <v>227</v>
      </c>
      <c r="P138" t="s">
        <v>227</v>
      </c>
      <c r="Q138">
        <v>1000</v>
      </c>
      <c r="X138">
        <v>3.4</v>
      </c>
      <c r="Y138">
        <v>23356.13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3.4</v>
      </c>
      <c r="AH138">
        <v>2</v>
      </c>
      <c r="AI138">
        <v>48177103</v>
      </c>
      <c r="AJ138">
        <v>155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ROW(Source!A127)</f>
        <v>127</v>
      </c>
      <c r="B139">
        <v>48177117</v>
      </c>
      <c r="C139">
        <v>48177096</v>
      </c>
      <c r="D139">
        <v>46040527</v>
      </c>
      <c r="E139">
        <v>1</v>
      </c>
      <c r="F139">
        <v>1</v>
      </c>
      <c r="G139">
        <v>1</v>
      </c>
      <c r="H139">
        <v>3</v>
      </c>
      <c r="I139" t="s">
        <v>551</v>
      </c>
      <c r="J139" t="s">
        <v>552</v>
      </c>
      <c r="K139" t="s">
        <v>553</v>
      </c>
      <c r="L139">
        <v>1348</v>
      </c>
      <c r="N139">
        <v>1009</v>
      </c>
      <c r="O139" t="s">
        <v>227</v>
      </c>
      <c r="P139" t="s">
        <v>227</v>
      </c>
      <c r="Q139">
        <v>1000</v>
      </c>
      <c r="X139">
        <v>0.17</v>
      </c>
      <c r="Y139">
        <v>49332.51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0.17</v>
      </c>
      <c r="AH139">
        <v>2</v>
      </c>
      <c r="AI139">
        <v>48177104</v>
      </c>
      <c r="AJ139">
        <v>156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ROW(Source!A127)</f>
        <v>127</v>
      </c>
      <c r="B140">
        <v>48177118</v>
      </c>
      <c r="C140">
        <v>48177096</v>
      </c>
      <c r="D140">
        <v>46046980</v>
      </c>
      <c r="E140">
        <v>1</v>
      </c>
      <c r="F140">
        <v>1</v>
      </c>
      <c r="G140">
        <v>1</v>
      </c>
      <c r="H140">
        <v>3</v>
      </c>
      <c r="I140" t="s">
        <v>521</v>
      </c>
      <c r="J140" t="s">
        <v>522</v>
      </c>
      <c r="K140" t="s">
        <v>523</v>
      </c>
      <c r="L140">
        <v>1348</v>
      </c>
      <c r="N140">
        <v>1009</v>
      </c>
      <c r="O140" t="s">
        <v>227</v>
      </c>
      <c r="P140" t="s">
        <v>227</v>
      </c>
      <c r="Q140">
        <v>1000</v>
      </c>
      <c r="X140">
        <v>0.05</v>
      </c>
      <c r="Y140">
        <v>70296.2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0.05</v>
      </c>
      <c r="AH140">
        <v>2</v>
      </c>
      <c r="AI140">
        <v>48177105</v>
      </c>
      <c r="AJ140">
        <v>157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ROW(Source!A127)</f>
        <v>127</v>
      </c>
      <c r="B141">
        <v>48177119</v>
      </c>
      <c r="C141">
        <v>48177096</v>
      </c>
      <c r="D141">
        <v>45911867</v>
      </c>
      <c r="E141">
        <v>115</v>
      </c>
      <c r="F141">
        <v>1</v>
      </c>
      <c r="G141">
        <v>1</v>
      </c>
      <c r="H141">
        <v>3</v>
      </c>
      <c r="I141" t="s">
        <v>557</v>
      </c>
      <c r="J141" t="s">
        <v>3</v>
      </c>
      <c r="K141" t="s">
        <v>558</v>
      </c>
      <c r="L141">
        <v>1339</v>
      </c>
      <c r="N141">
        <v>1007</v>
      </c>
      <c r="O141" t="s">
        <v>51</v>
      </c>
      <c r="P141" t="s">
        <v>51</v>
      </c>
      <c r="Q141">
        <v>1</v>
      </c>
      <c r="X141">
        <v>2.2999999999999998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 t="s">
        <v>3</v>
      </c>
      <c r="AG141">
        <v>2.2999999999999998</v>
      </c>
      <c r="AH141">
        <v>2</v>
      </c>
      <c r="AI141">
        <v>48177106</v>
      </c>
      <c r="AJ141">
        <v>158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ROW(Source!A127)</f>
        <v>127</v>
      </c>
      <c r="B142">
        <v>48177120</v>
      </c>
      <c r="C142">
        <v>48177096</v>
      </c>
      <c r="D142">
        <v>45911977</v>
      </c>
      <c r="E142">
        <v>115</v>
      </c>
      <c r="F142">
        <v>1</v>
      </c>
      <c r="G142">
        <v>1</v>
      </c>
      <c r="H142">
        <v>3</v>
      </c>
      <c r="I142" t="s">
        <v>559</v>
      </c>
      <c r="J142" t="s">
        <v>3</v>
      </c>
      <c r="K142" t="s">
        <v>560</v>
      </c>
      <c r="L142">
        <v>1339</v>
      </c>
      <c r="N142">
        <v>1007</v>
      </c>
      <c r="O142" t="s">
        <v>51</v>
      </c>
      <c r="P142" t="s">
        <v>51</v>
      </c>
      <c r="Q142">
        <v>1</v>
      </c>
      <c r="X142">
        <v>100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 t="s">
        <v>3</v>
      </c>
      <c r="AG142">
        <v>100</v>
      </c>
      <c r="AH142">
        <v>2</v>
      </c>
      <c r="AI142">
        <v>48177107</v>
      </c>
      <c r="AJ142">
        <v>160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ROW(Source!A127)</f>
        <v>127</v>
      </c>
      <c r="B143">
        <v>48177121</v>
      </c>
      <c r="C143">
        <v>48177096</v>
      </c>
      <c r="D143">
        <v>46063356</v>
      </c>
      <c r="E143">
        <v>1</v>
      </c>
      <c r="F143">
        <v>1</v>
      </c>
      <c r="G143">
        <v>1</v>
      </c>
      <c r="H143">
        <v>3</v>
      </c>
      <c r="I143" t="s">
        <v>561</v>
      </c>
      <c r="J143" t="s">
        <v>562</v>
      </c>
      <c r="K143" t="s">
        <v>563</v>
      </c>
      <c r="L143">
        <v>1339</v>
      </c>
      <c r="N143">
        <v>1007</v>
      </c>
      <c r="O143" t="s">
        <v>51</v>
      </c>
      <c r="P143" t="s">
        <v>51</v>
      </c>
      <c r="Q143">
        <v>1</v>
      </c>
      <c r="X143">
        <v>0.26</v>
      </c>
      <c r="Y143">
        <v>5764.42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0.26</v>
      </c>
      <c r="AH143">
        <v>2</v>
      </c>
      <c r="AI143">
        <v>48177108</v>
      </c>
      <c r="AJ143">
        <v>161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ROW(Source!A133)</f>
        <v>133</v>
      </c>
      <c r="B144">
        <v>48177137</v>
      </c>
      <c r="C144">
        <v>48177127</v>
      </c>
      <c r="D144">
        <v>45910057</v>
      </c>
      <c r="E144">
        <v>115</v>
      </c>
      <c r="F144">
        <v>1</v>
      </c>
      <c r="G144">
        <v>1</v>
      </c>
      <c r="H144">
        <v>1</v>
      </c>
      <c r="I144" t="s">
        <v>569</v>
      </c>
      <c r="J144" t="s">
        <v>3</v>
      </c>
      <c r="K144" t="s">
        <v>625</v>
      </c>
      <c r="L144">
        <v>1191</v>
      </c>
      <c r="N144">
        <v>1013</v>
      </c>
      <c r="O144" t="s">
        <v>476</v>
      </c>
      <c r="P144" t="s">
        <v>476</v>
      </c>
      <c r="Q144">
        <v>1</v>
      </c>
      <c r="X144">
        <v>5.95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1</v>
      </c>
      <c r="AF144" t="s">
        <v>3</v>
      </c>
      <c r="AG144">
        <v>5.95</v>
      </c>
      <c r="AH144">
        <v>2</v>
      </c>
      <c r="AI144">
        <v>48177128</v>
      </c>
      <c r="AJ144">
        <v>162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ROW(Source!A133)</f>
        <v>133</v>
      </c>
      <c r="B145">
        <v>48177138</v>
      </c>
      <c r="C145">
        <v>48177127</v>
      </c>
      <c r="D145">
        <v>45910359</v>
      </c>
      <c r="E145">
        <v>115</v>
      </c>
      <c r="F145">
        <v>1</v>
      </c>
      <c r="G145">
        <v>1</v>
      </c>
      <c r="H145">
        <v>1</v>
      </c>
      <c r="I145" t="s">
        <v>474</v>
      </c>
      <c r="J145" t="s">
        <v>3</v>
      </c>
      <c r="K145" t="s">
        <v>475</v>
      </c>
      <c r="L145">
        <v>1191</v>
      </c>
      <c r="N145">
        <v>1013</v>
      </c>
      <c r="O145" t="s">
        <v>476</v>
      </c>
      <c r="P145" t="s">
        <v>476</v>
      </c>
      <c r="Q145">
        <v>1</v>
      </c>
      <c r="X145">
        <v>0.36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2</v>
      </c>
      <c r="AF145" t="s">
        <v>3</v>
      </c>
      <c r="AG145">
        <v>0.36</v>
      </c>
      <c r="AH145">
        <v>2</v>
      </c>
      <c r="AI145">
        <v>48177129</v>
      </c>
      <c r="AJ145">
        <v>163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ROW(Source!A133)</f>
        <v>133</v>
      </c>
      <c r="B146">
        <v>48177139</v>
      </c>
      <c r="C146">
        <v>48177127</v>
      </c>
      <c r="D146">
        <v>46128406</v>
      </c>
      <c r="E146">
        <v>1</v>
      </c>
      <c r="F146">
        <v>1</v>
      </c>
      <c r="G146">
        <v>1</v>
      </c>
      <c r="H146">
        <v>2</v>
      </c>
      <c r="I146" t="s">
        <v>501</v>
      </c>
      <c r="J146" t="s">
        <v>502</v>
      </c>
      <c r="K146" t="s">
        <v>503</v>
      </c>
      <c r="L146">
        <v>1368</v>
      </c>
      <c r="N146">
        <v>1011</v>
      </c>
      <c r="O146" t="s">
        <v>480</v>
      </c>
      <c r="P146" t="s">
        <v>480</v>
      </c>
      <c r="Q146">
        <v>1</v>
      </c>
      <c r="X146">
        <v>0.36</v>
      </c>
      <c r="Y146">
        <v>0</v>
      </c>
      <c r="Z146">
        <v>622.62</v>
      </c>
      <c r="AA146">
        <v>451.93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0.36</v>
      </c>
      <c r="AH146">
        <v>2</v>
      </c>
      <c r="AI146">
        <v>48177130</v>
      </c>
      <c r="AJ146">
        <v>164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ROW(Source!A133)</f>
        <v>133</v>
      </c>
      <c r="B147">
        <v>48177140</v>
      </c>
      <c r="C147">
        <v>48177127</v>
      </c>
      <c r="D147">
        <v>46044205</v>
      </c>
      <c r="E147">
        <v>1</v>
      </c>
      <c r="F147">
        <v>1</v>
      </c>
      <c r="G147">
        <v>1</v>
      </c>
      <c r="H147">
        <v>3</v>
      </c>
      <c r="I147" t="s">
        <v>494</v>
      </c>
      <c r="J147" t="s">
        <v>495</v>
      </c>
      <c r="K147" t="s">
        <v>496</v>
      </c>
      <c r="L147">
        <v>1339</v>
      </c>
      <c r="N147">
        <v>1007</v>
      </c>
      <c r="O147" t="s">
        <v>51</v>
      </c>
      <c r="P147" t="s">
        <v>51</v>
      </c>
      <c r="Q147">
        <v>1</v>
      </c>
      <c r="X147">
        <v>0.46</v>
      </c>
      <c r="Y147">
        <v>35.71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0.46</v>
      </c>
      <c r="AH147">
        <v>2</v>
      </c>
      <c r="AI147">
        <v>48177131</v>
      </c>
      <c r="AJ147">
        <v>165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ROW(Source!A133)</f>
        <v>133</v>
      </c>
      <c r="B148">
        <v>48177141</v>
      </c>
      <c r="C148">
        <v>48177127</v>
      </c>
      <c r="D148">
        <v>45911867</v>
      </c>
      <c r="E148">
        <v>115</v>
      </c>
      <c r="F148">
        <v>1</v>
      </c>
      <c r="G148">
        <v>1</v>
      </c>
      <c r="H148">
        <v>3</v>
      </c>
      <c r="I148" t="s">
        <v>557</v>
      </c>
      <c r="J148" t="s">
        <v>3</v>
      </c>
      <c r="K148" t="s">
        <v>571</v>
      </c>
      <c r="L148">
        <v>1339</v>
      </c>
      <c r="N148">
        <v>1007</v>
      </c>
      <c r="O148" t="s">
        <v>51</v>
      </c>
      <c r="P148" t="s">
        <v>51</v>
      </c>
      <c r="Q148">
        <v>1</v>
      </c>
      <c r="X148">
        <v>0.221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 t="s">
        <v>3</v>
      </c>
      <c r="AG148">
        <v>0.221</v>
      </c>
      <c r="AH148">
        <v>2</v>
      </c>
      <c r="AI148">
        <v>48177132</v>
      </c>
      <c r="AJ148">
        <v>166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ROW(Source!A133)</f>
        <v>133</v>
      </c>
      <c r="B149">
        <v>48177142</v>
      </c>
      <c r="C149">
        <v>48177127</v>
      </c>
      <c r="D149">
        <v>45912712</v>
      </c>
      <c r="E149">
        <v>115</v>
      </c>
      <c r="F149">
        <v>1</v>
      </c>
      <c r="G149">
        <v>1</v>
      </c>
      <c r="H149">
        <v>3</v>
      </c>
      <c r="I149" t="s">
        <v>572</v>
      </c>
      <c r="J149" t="s">
        <v>3</v>
      </c>
      <c r="K149" t="s">
        <v>573</v>
      </c>
      <c r="L149">
        <v>1407</v>
      </c>
      <c r="N149">
        <v>1013</v>
      </c>
      <c r="O149" t="s">
        <v>222</v>
      </c>
      <c r="P149" t="s">
        <v>222</v>
      </c>
      <c r="Q149">
        <v>1</v>
      </c>
      <c r="X149">
        <v>0.4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 t="s">
        <v>3</v>
      </c>
      <c r="AG149">
        <v>0.4</v>
      </c>
      <c r="AH149">
        <v>2</v>
      </c>
      <c r="AI149">
        <v>48177133</v>
      </c>
      <c r="AJ149">
        <v>168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ROW(Source!A133)</f>
        <v>133</v>
      </c>
      <c r="B150">
        <v>48177143</v>
      </c>
      <c r="C150">
        <v>48177127</v>
      </c>
      <c r="D150">
        <v>46057370</v>
      </c>
      <c r="E150">
        <v>1</v>
      </c>
      <c r="F150">
        <v>1</v>
      </c>
      <c r="G150">
        <v>1</v>
      </c>
      <c r="H150">
        <v>3</v>
      </c>
      <c r="I150" t="s">
        <v>574</v>
      </c>
      <c r="J150" t="s">
        <v>575</v>
      </c>
      <c r="K150" t="s">
        <v>576</v>
      </c>
      <c r="L150">
        <v>1348</v>
      </c>
      <c r="N150">
        <v>1009</v>
      </c>
      <c r="O150" t="s">
        <v>227</v>
      </c>
      <c r="P150" t="s">
        <v>227</v>
      </c>
      <c r="Q150">
        <v>1000</v>
      </c>
      <c r="X150">
        <v>2.3E-3</v>
      </c>
      <c r="Y150">
        <v>55898.18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2.3E-3</v>
      </c>
      <c r="AH150">
        <v>2</v>
      </c>
      <c r="AI150">
        <v>48177134</v>
      </c>
      <c r="AJ150">
        <v>170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ROW(Source!A136)</f>
        <v>136</v>
      </c>
      <c r="B151">
        <v>48177157</v>
      </c>
      <c r="C151">
        <v>48177146</v>
      </c>
      <c r="D151">
        <v>45910073</v>
      </c>
      <c r="E151">
        <v>115</v>
      </c>
      <c r="F151">
        <v>1</v>
      </c>
      <c r="G151">
        <v>1</v>
      </c>
      <c r="H151">
        <v>1</v>
      </c>
      <c r="I151" t="s">
        <v>577</v>
      </c>
      <c r="J151" t="s">
        <v>3</v>
      </c>
      <c r="K151" t="s">
        <v>626</v>
      </c>
      <c r="L151">
        <v>1191</v>
      </c>
      <c r="N151">
        <v>1013</v>
      </c>
      <c r="O151" t="s">
        <v>476</v>
      </c>
      <c r="P151" t="s">
        <v>476</v>
      </c>
      <c r="Q151">
        <v>1</v>
      </c>
      <c r="X151">
        <v>79.08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1</v>
      </c>
      <c r="AF151" t="s">
        <v>3</v>
      </c>
      <c r="AG151">
        <v>79.08</v>
      </c>
      <c r="AH151">
        <v>2</v>
      </c>
      <c r="AI151">
        <v>48177147</v>
      </c>
      <c r="AJ151">
        <v>171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ROW(Source!A136)</f>
        <v>136</v>
      </c>
      <c r="B152">
        <v>48177158</v>
      </c>
      <c r="C152">
        <v>48177146</v>
      </c>
      <c r="D152">
        <v>45910359</v>
      </c>
      <c r="E152">
        <v>115</v>
      </c>
      <c r="F152">
        <v>1</v>
      </c>
      <c r="G152">
        <v>1</v>
      </c>
      <c r="H152">
        <v>1</v>
      </c>
      <c r="I152" t="s">
        <v>474</v>
      </c>
      <c r="J152" t="s">
        <v>3</v>
      </c>
      <c r="K152" t="s">
        <v>475</v>
      </c>
      <c r="L152">
        <v>1191</v>
      </c>
      <c r="N152">
        <v>1013</v>
      </c>
      <c r="O152" t="s">
        <v>476</v>
      </c>
      <c r="P152" t="s">
        <v>476</v>
      </c>
      <c r="Q152">
        <v>1</v>
      </c>
      <c r="X152">
        <v>0.41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2</v>
      </c>
      <c r="AF152" t="s">
        <v>3</v>
      </c>
      <c r="AG152">
        <v>0.41</v>
      </c>
      <c r="AH152">
        <v>2</v>
      </c>
      <c r="AI152">
        <v>48177148</v>
      </c>
      <c r="AJ152">
        <v>172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ROW(Source!A136)</f>
        <v>136</v>
      </c>
      <c r="B153">
        <v>48177159</v>
      </c>
      <c r="C153">
        <v>48177146</v>
      </c>
      <c r="D153">
        <v>46128406</v>
      </c>
      <c r="E153">
        <v>1</v>
      </c>
      <c r="F153">
        <v>1</v>
      </c>
      <c r="G153">
        <v>1</v>
      </c>
      <c r="H153">
        <v>2</v>
      </c>
      <c r="I153" t="s">
        <v>501</v>
      </c>
      <c r="J153" t="s">
        <v>502</v>
      </c>
      <c r="K153" t="s">
        <v>503</v>
      </c>
      <c r="L153">
        <v>1368</v>
      </c>
      <c r="N153">
        <v>1011</v>
      </c>
      <c r="O153" t="s">
        <v>480</v>
      </c>
      <c r="P153" t="s">
        <v>480</v>
      </c>
      <c r="Q153">
        <v>1</v>
      </c>
      <c r="X153">
        <v>0.14000000000000001</v>
      </c>
      <c r="Y153">
        <v>0</v>
      </c>
      <c r="Z153">
        <v>622.62</v>
      </c>
      <c r="AA153">
        <v>451.93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0.14000000000000001</v>
      </c>
      <c r="AH153">
        <v>2</v>
      </c>
      <c r="AI153">
        <v>48177149</v>
      </c>
      <c r="AJ153">
        <v>173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ROW(Source!A136)</f>
        <v>136</v>
      </c>
      <c r="B154">
        <v>48177160</v>
      </c>
      <c r="C154">
        <v>48177146</v>
      </c>
      <c r="D154">
        <v>46128463</v>
      </c>
      <c r="E154">
        <v>1</v>
      </c>
      <c r="F154">
        <v>1</v>
      </c>
      <c r="G154">
        <v>1</v>
      </c>
      <c r="H154">
        <v>2</v>
      </c>
      <c r="I154" t="s">
        <v>504</v>
      </c>
      <c r="J154" t="s">
        <v>505</v>
      </c>
      <c r="K154" t="s">
        <v>506</v>
      </c>
      <c r="L154">
        <v>1368</v>
      </c>
      <c r="N154">
        <v>1011</v>
      </c>
      <c r="O154" t="s">
        <v>480</v>
      </c>
      <c r="P154" t="s">
        <v>480</v>
      </c>
      <c r="Q154">
        <v>1</v>
      </c>
      <c r="X154">
        <v>0.12</v>
      </c>
      <c r="Y154">
        <v>0</v>
      </c>
      <c r="Z154">
        <v>1167.7</v>
      </c>
      <c r="AA154">
        <v>451.93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0.12</v>
      </c>
      <c r="AH154">
        <v>2</v>
      </c>
      <c r="AI154">
        <v>48177150</v>
      </c>
      <c r="AJ154">
        <v>174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ROW(Source!A136)</f>
        <v>136</v>
      </c>
      <c r="B155">
        <v>48177161</v>
      </c>
      <c r="C155">
        <v>48177146</v>
      </c>
      <c r="D155">
        <v>46129773</v>
      </c>
      <c r="E155">
        <v>1</v>
      </c>
      <c r="F155">
        <v>1</v>
      </c>
      <c r="G155">
        <v>1</v>
      </c>
      <c r="H155">
        <v>2</v>
      </c>
      <c r="I155" t="s">
        <v>513</v>
      </c>
      <c r="J155" t="s">
        <v>514</v>
      </c>
      <c r="K155" t="s">
        <v>515</v>
      </c>
      <c r="L155">
        <v>1368</v>
      </c>
      <c r="N155">
        <v>1011</v>
      </c>
      <c r="O155" t="s">
        <v>480</v>
      </c>
      <c r="P155" t="s">
        <v>480</v>
      </c>
      <c r="Q155">
        <v>1</v>
      </c>
      <c r="X155">
        <v>0.15</v>
      </c>
      <c r="Y155">
        <v>0</v>
      </c>
      <c r="Z155">
        <v>477.92</v>
      </c>
      <c r="AA155">
        <v>336.43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0.15</v>
      </c>
      <c r="AH155">
        <v>2</v>
      </c>
      <c r="AI155">
        <v>48177151</v>
      </c>
      <c r="AJ155">
        <v>175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ROW(Source!A136)</f>
        <v>136</v>
      </c>
      <c r="B156">
        <v>48177162</v>
      </c>
      <c r="C156">
        <v>48177146</v>
      </c>
      <c r="D156">
        <v>46130058</v>
      </c>
      <c r="E156">
        <v>1</v>
      </c>
      <c r="F156">
        <v>1</v>
      </c>
      <c r="G156">
        <v>1</v>
      </c>
      <c r="H156">
        <v>2</v>
      </c>
      <c r="I156" t="s">
        <v>545</v>
      </c>
      <c r="J156" t="s">
        <v>546</v>
      </c>
      <c r="K156" t="s">
        <v>547</v>
      </c>
      <c r="L156">
        <v>1368</v>
      </c>
      <c r="N156">
        <v>1011</v>
      </c>
      <c r="O156" t="s">
        <v>480</v>
      </c>
      <c r="P156" t="s">
        <v>480</v>
      </c>
      <c r="Q156">
        <v>1</v>
      </c>
      <c r="X156">
        <v>33.090000000000003</v>
      </c>
      <c r="Y156">
        <v>0</v>
      </c>
      <c r="Z156">
        <v>24.46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33.090000000000003</v>
      </c>
      <c r="AH156">
        <v>2</v>
      </c>
      <c r="AI156">
        <v>48177152</v>
      </c>
      <c r="AJ156">
        <v>176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ROW(Source!A136)</f>
        <v>136</v>
      </c>
      <c r="B157">
        <v>48177163</v>
      </c>
      <c r="C157">
        <v>48177146</v>
      </c>
      <c r="D157">
        <v>46045414</v>
      </c>
      <c r="E157">
        <v>1</v>
      </c>
      <c r="F157">
        <v>1</v>
      </c>
      <c r="G157">
        <v>1</v>
      </c>
      <c r="H157">
        <v>3</v>
      </c>
      <c r="I157" t="s">
        <v>579</v>
      </c>
      <c r="J157" t="s">
        <v>580</v>
      </c>
      <c r="K157" t="s">
        <v>581</v>
      </c>
      <c r="L157">
        <v>1348</v>
      </c>
      <c r="N157">
        <v>1009</v>
      </c>
      <c r="O157" t="s">
        <v>227</v>
      </c>
      <c r="P157" t="s">
        <v>227</v>
      </c>
      <c r="Q157">
        <v>1000</v>
      </c>
      <c r="X157">
        <v>6.7000000000000004E-2</v>
      </c>
      <c r="Y157">
        <v>148198.01999999999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6.7000000000000004E-2</v>
      </c>
      <c r="AH157">
        <v>2</v>
      </c>
      <c r="AI157">
        <v>48177153</v>
      </c>
      <c r="AJ157">
        <v>177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ROW(Source!A136)</f>
        <v>136</v>
      </c>
      <c r="B158">
        <v>48177164</v>
      </c>
      <c r="C158">
        <v>48177146</v>
      </c>
      <c r="D158">
        <v>46056162</v>
      </c>
      <c r="E158">
        <v>1</v>
      </c>
      <c r="F158">
        <v>1</v>
      </c>
      <c r="G158">
        <v>1</v>
      </c>
      <c r="H158">
        <v>3</v>
      </c>
      <c r="I158" t="s">
        <v>230</v>
      </c>
      <c r="J158" t="s">
        <v>232</v>
      </c>
      <c r="K158" t="s">
        <v>231</v>
      </c>
      <c r="L158">
        <v>1348</v>
      </c>
      <c r="N158">
        <v>1009</v>
      </c>
      <c r="O158" t="s">
        <v>227</v>
      </c>
      <c r="P158" t="s">
        <v>227</v>
      </c>
      <c r="Q158">
        <v>1000</v>
      </c>
      <c r="X158">
        <v>1</v>
      </c>
      <c r="Y158">
        <v>105278.81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1</v>
      </c>
      <c r="AH158">
        <v>2</v>
      </c>
      <c r="AI158">
        <v>48177154</v>
      </c>
      <c r="AJ158">
        <v>178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ROW(Source!A140)</f>
        <v>140</v>
      </c>
      <c r="B159">
        <v>48177182</v>
      </c>
      <c r="C159">
        <v>48177168</v>
      </c>
      <c r="D159">
        <v>45910091</v>
      </c>
      <c r="E159">
        <v>115</v>
      </c>
      <c r="F159">
        <v>1</v>
      </c>
      <c r="G159">
        <v>1</v>
      </c>
      <c r="H159">
        <v>1</v>
      </c>
      <c r="I159" t="s">
        <v>567</v>
      </c>
      <c r="J159" t="s">
        <v>3</v>
      </c>
      <c r="K159" t="s">
        <v>624</v>
      </c>
      <c r="L159">
        <v>1191</v>
      </c>
      <c r="N159">
        <v>1013</v>
      </c>
      <c r="O159" t="s">
        <v>476</v>
      </c>
      <c r="P159" t="s">
        <v>476</v>
      </c>
      <c r="Q159">
        <v>1</v>
      </c>
      <c r="X159">
        <v>333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1</v>
      </c>
      <c r="AF159" t="s">
        <v>3</v>
      </c>
      <c r="AG159">
        <v>333</v>
      </c>
      <c r="AH159">
        <v>2</v>
      </c>
      <c r="AI159">
        <v>48177169</v>
      </c>
      <c r="AJ159">
        <v>181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ROW(Source!A140)</f>
        <v>140</v>
      </c>
      <c r="B160">
        <v>48177183</v>
      </c>
      <c r="C160">
        <v>48177168</v>
      </c>
      <c r="D160">
        <v>45910359</v>
      </c>
      <c r="E160">
        <v>115</v>
      </c>
      <c r="F160">
        <v>1</v>
      </c>
      <c r="G160">
        <v>1</v>
      </c>
      <c r="H160">
        <v>1</v>
      </c>
      <c r="I160" t="s">
        <v>474</v>
      </c>
      <c r="J160" t="s">
        <v>3</v>
      </c>
      <c r="K160" t="s">
        <v>475</v>
      </c>
      <c r="L160">
        <v>1191</v>
      </c>
      <c r="N160">
        <v>1013</v>
      </c>
      <c r="O160" t="s">
        <v>476</v>
      </c>
      <c r="P160" t="s">
        <v>476</v>
      </c>
      <c r="Q160">
        <v>1</v>
      </c>
      <c r="X160">
        <v>60.54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2</v>
      </c>
      <c r="AF160" t="s">
        <v>3</v>
      </c>
      <c r="AG160">
        <v>60.54</v>
      </c>
      <c r="AH160">
        <v>2</v>
      </c>
      <c r="AI160">
        <v>48177170</v>
      </c>
      <c r="AJ160">
        <v>182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ROW(Source!A140)</f>
        <v>140</v>
      </c>
      <c r="B161">
        <v>48177184</v>
      </c>
      <c r="C161">
        <v>48177168</v>
      </c>
      <c r="D161">
        <v>46128463</v>
      </c>
      <c r="E161">
        <v>1</v>
      </c>
      <c r="F161">
        <v>1</v>
      </c>
      <c r="G161">
        <v>1</v>
      </c>
      <c r="H161">
        <v>2</v>
      </c>
      <c r="I161" t="s">
        <v>504</v>
      </c>
      <c r="J161" t="s">
        <v>505</v>
      </c>
      <c r="K161" t="s">
        <v>506</v>
      </c>
      <c r="L161">
        <v>1368</v>
      </c>
      <c r="N161">
        <v>1011</v>
      </c>
      <c r="O161" t="s">
        <v>480</v>
      </c>
      <c r="P161" t="s">
        <v>480</v>
      </c>
      <c r="Q161">
        <v>1</v>
      </c>
      <c r="X161">
        <v>3.16</v>
      </c>
      <c r="Y161">
        <v>0</v>
      </c>
      <c r="Z161">
        <v>1167.7</v>
      </c>
      <c r="AA161">
        <v>451.93</v>
      </c>
      <c r="AB161">
        <v>0</v>
      </c>
      <c r="AC161">
        <v>0</v>
      </c>
      <c r="AD161">
        <v>1</v>
      </c>
      <c r="AE161">
        <v>0</v>
      </c>
      <c r="AF161" t="s">
        <v>3</v>
      </c>
      <c r="AG161">
        <v>3.16</v>
      </c>
      <c r="AH161">
        <v>2</v>
      </c>
      <c r="AI161">
        <v>48177171</v>
      </c>
      <c r="AJ161">
        <v>183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ROW(Source!A140)</f>
        <v>140</v>
      </c>
      <c r="B162">
        <v>48177185</v>
      </c>
      <c r="C162">
        <v>48177168</v>
      </c>
      <c r="D162">
        <v>46128476</v>
      </c>
      <c r="E162">
        <v>1</v>
      </c>
      <c r="F162">
        <v>1</v>
      </c>
      <c r="G162">
        <v>1</v>
      </c>
      <c r="H162">
        <v>2</v>
      </c>
      <c r="I162" t="s">
        <v>539</v>
      </c>
      <c r="J162" t="s">
        <v>540</v>
      </c>
      <c r="K162" t="s">
        <v>541</v>
      </c>
      <c r="L162">
        <v>1368</v>
      </c>
      <c r="N162">
        <v>1011</v>
      </c>
      <c r="O162" t="s">
        <v>480</v>
      </c>
      <c r="P162" t="s">
        <v>480</v>
      </c>
      <c r="Q162">
        <v>1</v>
      </c>
      <c r="X162">
        <v>52.64</v>
      </c>
      <c r="Y162">
        <v>0</v>
      </c>
      <c r="Z162">
        <v>1703.3</v>
      </c>
      <c r="AA162">
        <v>451.93</v>
      </c>
      <c r="AB162">
        <v>0</v>
      </c>
      <c r="AC162">
        <v>0</v>
      </c>
      <c r="AD162">
        <v>1</v>
      </c>
      <c r="AE162">
        <v>0</v>
      </c>
      <c r="AF162" t="s">
        <v>3</v>
      </c>
      <c r="AG162">
        <v>52.64</v>
      </c>
      <c r="AH162">
        <v>2</v>
      </c>
      <c r="AI162">
        <v>48177172</v>
      </c>
      <c r="AJ162">
        <v>184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ROW(Source!A140)</f>
        <v>140</v>
      </c>
      <c r="B163">
        <v>48177186</v>
      </c>
      <c r="C163">
        <v>48177168</v>
      </c>
      <c r="D163">
        <v>46129017</v>
      </c>
      <c r="E163">
        <v>1</v>
      </c>
      <c r="F163">
        <v>1</v>
      </c>
      <c r="G163">
        <v>1</v>
      </c>
      <c r="H163">
        <v>2</v>
      </c>
      <c r="I163" t="s">
        <v>542</v>
      </c>
      <c r="J163" t="s">
        <v>543</v>
      </c>
      <c r="K163" t="s">
        <v>544</v>
      </c>
      <c r="L163">
        <v>1368</v>
      </c>
      <c r="N163">
        <v>1011</v>
      </c>
      <c r="O163" t="s">
        <v>480</v>
      </c>
      <c r="P163" t="s">
        <v>480</v>
      </c>
      <c r="Q163">
        <v>1</v>
      </c>
      <c r="X163">
        <v>52.64</v>
      </c>
      <c r="Y163">
        <v>0</v>
      </c>
      <c r="Z163">
        <v>95.25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3</v>
      </c>
      <c r="AG163">
        <v>52.64</v>
      </c>
      <c r="AH163">
        <v>2</v>
      </c>
      <c r="AI163">
        <v>48177173</v>
      </c>
      <c r="AJ163">
        <v>185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ROW(Source!A140)</f>
        <v>140</v>
      </c>
      <c r="B164">
        <v>48177187</v>
      </c>
      <c r="C164">
        <v>48177168</v>
      </c>
      <c r="D164">
        <v>46129773</v>
      </c>
      <c r="E164">
        <v>1</v>
      </c>
      <c r="F164">
        <v>1</v>
      </c>
      <c r="G164">
        <v>1</v>
      </c>
      <c r="H164">
        <v>2</v>
      </c>
      <c r="I164" t="s">
        <v>513</v>
      </c>
      <c r="J164" t="s">
        <v>514</v>
      </c>
      <c r="K164" t="s">
        <v>515</v>
      </c>
      <c r="L164">
        <v>1368</v>
      </c>
      <c r="N164">
        <v>1011</v>
      </c>
      <c r="O164" t="s">
        <v>480</v>
      </c>
      <c r="P164" t="s">
        <v>480</v>
      </c>
      <c r="Q164">
        <v>1</v>
      </c>
      <c r="X164">
        <v>4.74</v>
      </c>
      <c r="Y164">
        <v>0</v>
      </c>
      <c r="Z164">
        <v>477.92</v>
      </c>
      <c r="AA164">
        <v>336.43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4.74</v>
      </c>
      <c r="AH164">
        <v>2</v>
      </c>
      <c r="AI164">
        <v>48177174</v>
      </c>
      <c r="AJ164">
        <v>186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ROW(Source!A140)</f>
        <v>140</v>
      </c>
      <c r="B165">
        <v>48177188</v>
      </c>
      <c r="C165">
        <v>48177168</v>
      </c>
      <c r="D165">
        <v>46040359</v>
      </c>
      <c r="E165">
        <v>1</v>
      </c>
      <c r="F165">
        <v>1</v>
      </c>
      <c r="G165">
        <v>1</v>
      </c>
      <c r="H165">
        <v>3</v>
      </c>
      <c r="I165" t="s">
        <v>548</v>
      </c>
      <c r="J165" t="s">
        <v>549</v>
      </c>
      <c r="K165" t="s">
        <v>550</v>
      </c>
      <c r="L165">
        <v>1348</v>
      </c>
      <c r="N165">
        <v>1009</v>
      </c>
      <c r="O165" t="s">
        <v>227</v>
      </c>
      <c r="P165" t="s">
        <v>227</v>
      </c>
      <c r="Q165">
        <v>1000</v>
      </c>
      <c r="X165">
        <v>3.4</v>
      </c>
      <c r="Y165">
        <v>23356.13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3.4</v>
      </c>
      <c r="AH165">
        <v>2</v>
      </c>
      <c r="AI165">
        <v>48177175</v>
      </c>
      <c r="AJ165">
        <v>187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ROW(Source!A140)</f>
        <v>140</v>
      </c>
      <c r="B166">
        <v>48177189</v>
      </c>
      <c r="C166">
        <v>48177168</v>
      </c>
      <c r="D166">
        <v>46040527</v>
      </c>
      <c r="E166">
        <v>1</v>
      </c>
      <c r="F166">
        <v>1</v>
      </c>
      <c r="G166">
        <v>1</v>
      </c>
      <c r="H166">
        <v>3</v>
      </c>
      <c r="I166" t="s">
        <v>551</v>
      </c>
      <c r="J166" t="s">
        <v>552</v>
      </c>
      <c r="K166" t="s">
        <v>553</v>
      </c>
      <c r="L166">
        <v>1348</v>
      </c>
      <c r="N166">
        <v>1009</v>
      </c>
      <c r="O166" t="s">
        <v>227</v>
      </c>
      <c r="P166" t="s">
        <v>227</v>
      </c>
      <c r="Q166">
        <v>1000</v>
      </c>
      <c r="X166">
        <v>0.17</v>
      </c>
      <c r="Y166">
        <v>49332.51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3</v>
      </c>
      <c r="AG166">
        <v>0.17</v>
      </c>
      <c r="AH166">
        <v>2</v>
      </c>
      <c r="AI166">
        <v>48177176</v>
      </c>
      <c r="AJ166">
        <v>188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ROW(Source!A140)</f>
        <v>140</v>
      </c>
      <c r="B167">
        <v>48177190</v>
      </c>
      <c r="C167">
        <v>48177168</v>
      </c>
      <c r="D167">
        <v>46046980</v>
      </c>
      <c r="E167">
        <v>1</v>
      </c>
      <c r="F167">
        <v>1</v>
      </c>
      <c r="G167">
        <v>1</v>
      </c>
      <c r="H167">
        <v>3</v>
      </c>
      <c r="I167" t="s">
        <v>521</v>
      </c>
      <c r="J167" t="s">
        <v>522</v>
      </c>
      <c r="K167" t="s">
        <v>523</v>
      </c>
      <c r="L167">
        <v>1348</v>
      </c>
      <c r="N167">
        <v>1009</v>
      </c>
      <c r="O167" t="s">
        <v>227</v>
      </c>
      <c r="P167" t="s">
        <v>227</v>
      </c>
      <c r="Q167">
        <v>1000</v>
      </c>
      <c r="X167">
        <v>0.05</v>
      </c>
      <c r="Y167">
        <v>70296.2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3</v>
      </c>
      <c r="AG167">
        <v>0.05</v>
      </c>
      <c r="AH167">
        <v>2</v>
      </c>
      <c r="AI167">
        <v>48177177</v>
      </c>
      <c r="AJ167">
        <v>189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ROW(Source!A140)</f>
        <v>140</v>
      </c>
      <c r="B168">
        <v>48177191</v>
      </c>
      <c r="C168">
        <v>48177168</v>
      </c>
      <c r="D168">
        <v>45911867</v>
      </c>
      <c r="E168">
        <v>115</v>
      </c>
      <c r="F168">
        <v>1</v>
      </c>
      <c r="G168">
        <v>1</v>
      </c>
      <c r="H168">
        <v>3</v>
      </c>
      <c r="I168" t="s">
        <v>557</v>
      </c>
      <c r="J168" t="s">
        <v>3</v>
      </c>
      <c r="K168" t="s">
        <v>558</v>
      </c>
      <c r="L168">
        <v>1339</v>
      </c>
      <c r="N168">
        <v>1007</v>
      </c>
      <c r="O168" t="s">
        <v>51</v>
      </c>
      <c r="P168" t="s">
        <v>51</v>
      </c>
      <c r="Q168">
        <v>1</v>
      </c>
      <c r="X168">
        <v>2.2999999999999998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 t="s">
        <v>3</v>
      </c>
      <c r="AG168">
        <v>2.2999999999999998</v>
      </c>
      <c r="AH168">
        <v>2</v>
      </c>
      <c r="AI168">
        <v>48177178</v>
      </c>
      <c r="AJ168">
        <v>190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ROW(Source!A140)</f>
        <v>140</v>
      </c>
      <c r="B169">
        <v>48177192</v>
      </c>
      <c r="C169">
        <v>48177168</v>
      </c>
      <c r="D169">
        <v>45911977</v>
      </c>
      <c r="E169">
        <v>115</v>
      </c>
      <c r="F169">
        <v>1</v>
      </c>
      <c r="G169">
        <v>1</v>
      </c>
      <c r="H169">
        <v>3</v>
      </c>
      <c r="I169" t="s">
        <v>559</v>
      </c>
      <c r="J169" t="s">
        <v>3</v>
      </c>
      <c r="K169" t="s">
        <v>560</v>
      </c>
      <c r="L169">
        <v>1339</v>
      </c>
      <c r="N169">
        <v>1007</v>
      </c>
      <c r="O169" t="s">
        <v>51</v>
      </c>
      <c r="P169" t="s">
        <v>51</v>
      </c>
      <c r="Q169">
        <v>1</v>
      </c>
      <c r="X169">
        <v>100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 t="s">
        <v>3</v>
      </c>
      <c r="AG169">
        <v>100</v>
      </c>
      <c r="AH169">
        <v>2</v>
      </c>
      <c r="AI169">
        <v>48177179</v>
      </c>
      <c r="AJ169">
        <v>192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ROW(Source!A140)</f>
        <v>140</v>
      </c>
      <c r="B170">
        <v>48177193</v>
      </c>
      <c r="C170">
        <v>48177168</v>
      </c>
      <c r="D170">
        <v>46063356</v>
      </c>
      <c r="E170">
        <v>1</v>
      </c>
      <c r="F170">
        <v>1</v>
      </c>
      <c r="G170">
        <v>1</v>
      </c>
      <c r="H170">
        <v>3</v>
      </c>
      <c r="I170" t="s">
        <v>561</v>
      </c>
      <c r="J170" t="s">
        <v>562</v>
      </c>
      <c r="K170" t="s">
        <v>563</v>
      </c>
      <c r="L170">
        <v>1339</v>
      </c>
      <c r="N170">
        <v>1007</v>
      </c>
      <c r="O170" t="s">
        <v>51</v>
      </c>
      <c r="P170" t="s">
        <v>51</v>
      </c>
      <c r="Q170">
        <v>1</v>
      </c>
      <c r="X170">
        <v>0.26</v>
      </c>
      <c r="Y170">
        <v>5764.42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0.26</v>
      </c>
      <c r="AH170">
        <v>2</v>
      </c>
      <c r="AI170">
        <v>48177180</v>
      </c>
      <c r="AJ170">
        <v>193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ROW(Source!A148)</f>
        <v>148</v>
      </c>
      <c r="B171">
        <v>48177211</v>
      </c>
      <c r="C171">
        <v>48177201</v>
      </c>
      <c r="D171">
        <v>45910057</v>
      </c>
      <c r="E171">
        <v>115</v>
      </c>
      <c r="F171">
        <v>1</v>
      </c>
      <c r="G171">
        <v>1</v>
      </c>
      <c r="H171">
        <v>1</v>
      </c>
      <c r="I171" t="s">
        <v>569</v>
      </c>
      <c r="J171" t="s">
        <v>3</v>
      </c>
      <c r="K171" t="s">
        <v>625</v>
      </c>
      <c r="L171">
        <v>1191</v>
      </c>
      <c r="N171">
        <v>1013</v>
      </c>
      <c r="O171" t="s">
        <v>476</v>
      </c>
      <c r="P171" t="s">
        <v>476</v>
      </c>
      <c r="Q171">
        <v>1</v>
      </c>
      <c r="X171">
        <v>5.95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1</v>
      </c>
      <c r="AF171" t="s">
        <v>3</v>
      </c>
      <c r="AG171">
        <v>5.95</v>
      </c>
      <c r="AH171">
        <v>2</v>
      </c>
      <c r="AI171">
        <v>48177202</v>
      </c>
      <c r="AJ171">
        <v>194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ROW(Source!A148)</f>
        <v>148</v>
      </c>
      <c r="B172">
        <v>48177212</v>
      </c>
      <c r="C172">
        <v>48177201</v>
      </c>
      <c r="D172">
        <v>45910359</v>
      </c>
      <c r="E172">
        <v>115</v>
      </c>
      <c r="F172">
        <v>1</v>
      </c>
      <c r="G172">
        <v>1</v>
      </c>
      <c r="H172">
        <v>1</v>
      </c>
      <c r="I172" t="s">
        <v>474</v>
      </c>
      <c r="J172" t="s">
        <v>3</v>
      </c>
      <c r="K172" t="s">
        <v>475</v>
      </c>
      <c r="L172">
        <v>1191</v>
      </c>
      <c r="N172">
        <v>1013</v>
      </c>
      <c r="O172" t="s">
        <v>476</v>
      </c>
      <c r="P172" t="s">
        <v>476</v>
      </c>
      <c r="Q172">
        <v>1</v>
      </c>
      <c r="X172">
        <v>0.36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2</v>
      </c>
      <c r="AF172" t="s">
        <v>3</v>
      </c>
      <c r="AG172">
        <v>0.36</v>
      </c>
      <c r="AH172">
        <v>2</v>
      </c>
      <c r="AI172">
        <v>48177203</v>
      </c>
      <c r="AJ172">
        <v>195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ROW(Source!A148)</f>
        <v>148</v>
      </c>
      <c r="B173">
        <v>48177213</v>
      </c>
      <c r="C173">
        <v>48177201</v>
      </c>
      <c r="D173">
        <v>46128406</v>
      </c>
      <c r="E173">
        <v>1</v>
      </c>
      <c r="F173">
        <v>1</v>
      </c>
      <c r="G173">
        <v>1</v>
      </c>
      <c r="H173">
        <v>2</v>
      </c>
      <c r="I173" t="s">
        <v>501</v>
      </c>
      <c r="J173" t="s">
        <v>502</v>
      </c>
      <c r="K173" t="s">
        <v>503</v>
      </c>
      <c r="L173">
        <v>1368</v>
      </c>
      <c r="N173">
        <v>1011</v>
      </c>
      <c r="O173" t="s">
        <v>480</v>
      </c>
      <c r="P173" t="s">
        <v>480</v>
      </c>
      <c r="Q173">
        <v>1</v>
      </c>
      <c r="X173">
        <v>0.36</v>
      </c>
      <c r="Y173">
        <v>0</v>
      </c>
      <c r="Z173">
        <v>622.62</v>
      </c>
      <c r="AA173">
        <v>451.93</v>
      </c>
      <c r="AB173">
        <v>0</v>
      </c>
      <c r="AC173">
        <v>0</v>
      </c>
      <c r="AD173">
        <v>1</v>
      </c>
      <c r="AE173">
        <v>0</v>
      </c>
      <c r="AF173" t="s">
        <v>3</v>
      </c>
      <c r="AG173">
        <v>0.36</v>
      </c>
      <c r="AH173">
        <v>2</v>
      </c>
      <c r="AI173">
        <v>48177204</v>
      </c>
      <c r="AJ173">
        <v>196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ROW(Source!A148)</f>
        <v>148</v>
      </c>
      <c r="B174">
        <v>48177214</v>
      </c>
      <c r="C174">
        <v>48177201</v>
      </c>
      <c r="D174">
        <v>46044205</v>
      </c>
      <c r="E174">
        <v>1</v>
      </c>
      <c r="F174">
        <v>1</v>
      </c>
      <c r="G174">
        <v>1</v>
      </c>
      <c r="H174">
        <v>3</v>
      </c>
      <c r="I174" t="s">
        <v>494</v>
      </c>
      <c r="J174" t="s">
        <v>495</v>
      </c>
      <c r="K174" t="s">
        <v>496</v>
      </c>
      <c r="L174">
        <v>1339</v>
      </c>
      <c r="N174">
        <v>1007</v>
      </c>
      <c r="O174" t="s">
        <v>51</v>
      </c>
      <c r="P174" t="s">
        <v>51</v>
      </c>
      <c r="Q174">
        <v>1</v>
      </c>
      <c r="X174">
        <v>0.46</v>
      </c>
      <c r="Y174">
        <v>35.71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0.46</v>
      </c>
      <c r="AH174">
        <v>2</v>
      </c>
      <c r="AI174">
        <v>48177205</v>
      </c>
      <c r="AJ174">
        <v>197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ROW(Source!A148)</f>
        <v>148</v>
      </c>
      <c r="B175">
        <v>48177215</v>
      </c>
      <c r="C175">
        <v>48177201</v>
      </c>
      <c r="D175">
        <v>45911867</v>
      </c>
      <c r="E175">
        <v>115</v>
      </c>
      <c r="F175">
        <v>1</v>
      </c>
      <c r="G175">
        <v>1</v>
      </c>
      <c r="H175">
        <v>3</v>
      </c>
      <c r="I175" t="s">
        <v>557</v>
      </c>
      <c r="J175" t="s">
        <v>3</v>
      </c>
      <c r="K175" t="s">
        <v>571</v>
      </c>
      <c r="L175">
        <v>1339</v>
      </c>
      <c r="N175">
        <v>1007</v>
      </c>
      <c r="O175" t="s">
        <v>51</v>
      </c>
      <c r="P175" t="s">
        <v>51</v>
      </c>
      <c r="Q175">
        <v>1</v>
      </c>
      <c r="X175">
        <v>0.221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 t="s">
        <v>3</v>
      </c>
      <c r="AG175">
        <v>0.221</v>
      </c>
      <c r="AH175">
        <v>2</v>
      </c>
      <c r="AI175">
        <v>48177206</v>
      </c>
      <c r="AJ175">
        <v>198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ROW(Source!A148)</f>
        <v>148</v>
      </c>
      <c r="B176">
        <v>48177216</v>
      </c>
      <c r="C176">
        <v>48177201</v>
      </c>
      <c r="D176">
        <v>45912712</v>
      </c>
      <c r="E176">
        <v>115</v>
      </c>
      <c r="F176">
        <v>1</v>
      </c>
      <c r="G176">
        <v>1</v>
      </c>
      <c r="H176">
        <v>3</v>
      </c>
      <c r="I176" t="s">
        <v>572</v>
      </c>
      <c r="J176" t="s">
        <v>3</v>
      </c>
      <c r="K176" t="s">
        <v>573</v>
      </c>
      <c r="L176">
        <v>1407</v>
      </c>
      <c r="N176">
        <v>1013</v>
      </c>
      <c r="O176" t="s">
        <v>222</v>
      </c>
      <c r="P176" t="s">
        <v>222</v>
      </c>
      <c r="Q176">
        <v>1</v>
      </c>
      <c r="X176">
        <v>0.4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 t="s">
        <v>3</v>
      </c>
      <c r="AG176">
        <v>0.4</v>
      </c>
      <c r="AH176">
        <v>2</v>
      </c>
      <c r="AI176">
        <v>48177207</v>
      </c>
      <c r="AJ176">
        <v>200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ROW(Source!A148)</f>
        <v>148</v>
      </c>
      <c r="B177">
        <v>48177217</v>
      </c>
      <c r="C177">
        <v>48177201</v>
      </c>
      <c r="D177">
        <v>46057370</v>
      </c>
      <c r="E177">
        <v>1</v>
      </c>
      <c r="F177">
        <v>1</v>
      </c>
      <c r="G177">
        <v>1</v>
      </c>
      <c r="H177">
        <v>3</v>
      </c>
      <c r="I177" t="s">
        <v>574</v>
      </c>
      <c r="J177" t="s">
        <v>575</v>
      </c>
      <c r="K177" t="s">
        <v>576</v>
      </c>
      <c r="L177">
        <v>1348</v>
      </c>
      <c r="N177">
        <v>1009</v>
      </c>
      <c r="O177" t="s">
        <v>227</v>
      </c>
      <c r="P177" t="s">
        <v>227</v>
      </c>
      <c r="Q177">
        <v>1000</v>
      </c>
      <c r="X177">
        <v>2.3E-3</v>
      </c>
      <c r="Y177">
        <v>55898.18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2.3E-3</v>
      </c>
      <c r="AH177">
        <v>2</v>
      </c>
      <c r="AI177">
        <v>48177208</v>
      </c>
      <c r="AJ177">
        <v>202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ROW(Source!A151)</f>
        <v>151</v>
      </c>
      <c r="B178">
        <v>48177229</v>
      </c>
      <c r="C178">
        <v>48177220</v>
      </c>
      <c r="D178">
        <v>45910122</v>
      </c>
      <c r="E178">
        <v>115</v>
      </c>
      <c r="F178">
        <v>1</v>
      </c>
      <c r="G178">
        <v>1</v>
      </c>
      <c r="H178">
        <v>1</v>
      </c>
      <c r="I178" t="s">
        <v>582</v>
      </c>
      <c r="J178" t="s">
        <v>3</v>
      </c>
      <c r="K178" t="s">
        <v>627</v>
      </c>
      <c r="L178">
        <v>1191</v>
      </c>
      <c r="N178">
        <v>1013</v>
      </c>
      <c r="O178" t="s">
        <v>476</v>
      </c>
      <c r="P178" t="s">
        <v>476</v>
      </c>
      <c r="Q178">
        <v>1</v>
      </c>
      <c r="X178">
        <v>42.7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1</v>
      </c>
      <c r="AF178" t="s">
        <v>3</v>
      </c>
      <c r="AG178">
        <v>42.7</v>
      </c>
      <c r="AH178">
        <v>2</v>
      </c>
      <c r="AI178">
        <v>48177221</v>
      </c>
      <c r="AJ178">
        <v>203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ROW(Source!A151)</f>
        <v>151</v>
      </c>
      <c r="B179">
        <v>48177230</v>
      </c>
      <c r="C179">
        <v>48177220</v>
      </c>
      <c r="D179">
        <v>45910359</v>
      </c>
      <c r="E179">
        <v>115</v>
      </c>
      <c r="F179">
        <v>1</v>
      </c>
      <c r="G179">
        <v>1</v>
      </c>
      <c r="H179">
        <v>1</v>
      </c>
      <c r="I179" t="s">
        <v>474</v>
      </c>
      <c r="J179" t="s">
        <v>3</v>
      </c>
      <c r="K179" t="s">
        <v>475</v>
      </c>
      <c r="L179">
        <v>1191</v>
      </c>
      <c r="N179">
        <v>1013</v>
      </c>
      <c r="O179" t="s">
        <v>476</v>
      </c>
      <c r="P179" t="s">
        <v>476</v>
      </c>
      <c r="Q179">
        <v>1</v>
      </c>
      <c r="X179">
        <v>0.94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2</v>
      </c>
      <c r="AF179" t="s">
        <v>3</v>
      </c>
      <c r="AG179">
        <v>0.94</v>
      </c>
      <c r="AH179">
        <v>2</v>
      </c>
      <c r="AI179">
        <v>48177222</v>
      </c>
      <c r="AJ179">
        <v>204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ROW(Source!A151)</f>
        <v>151</v>
      </c>
      <c r="B180">
        <v>48177231</v>
      </c>
      <c r="C180">
        <v>48177220</v>
      </c>
      <c r="D180">
        <v>46129773</v>
      </c>
      <c r="E180">
        <v>1</v>
      </c>
      <c r="F180">
        <v>1</v>
      </c>
      <c r="G180">
        <v>1</v>
      </c>
      <c r="H180">
        <v>2</v>
      </c>
      <c r="I180" t="s">
        <v>513</v>
      </c>
      <c r="J180" t="s">
        <v>514</v>
      </c>
      <c r="K180" t="s">
        <v>515</v>
      </c>
      <c r="L180">
        <v>1368</v>
      </c>
      <c r="N180">
        <v>1011</v>
      </c>
      <c r="O180" t="s">
        <v>480</v>
      </c>
      <c r="P180" t="s">
        <v>480</v>
      </c>
      <c r="Q180">
        <v>1</v>
      </c>
      <c r="X180">
        <v>0.94</v>
      </c>
      <c r="Y180">
        <v>0</v>
      </c>
      <c r="Z180">
        <v>477.92</v>
      </c>
      <c r="AA180">
        <v>336.43</v>
      </c>
      <c r="AB180">
        <v>0</v>
      </c>
      <c r="AC180">
        <v>0</v>
      </c>
      <c r="AD180">
        <v>1</v>
      </c>
      <c r="AE180">
        <v>0</v>
      </c>
      <c r="AF180" t="s">
        <v>3</v>
      </c>
      <c r="AG180">
        <v>0.94</v>
      </c>
      <c r="AH180">
        <v>2</v>
      </c>
      <c r="AI180">
        <v>48177223</v>
      </c>
      <c r="AJ180">
        <v>205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ROW(Source!A151)</f>
        <v>151</v>
      </c>
      <c r="B181">
        <v>48177232</v>
      </c>
      <c r="C181">
        <v>48177220</v>
      </c>
      <c r="D181">
        <v>46130058</v>
      </c>
      <c r="E181">
        <v>1</v>
      </c>
      <c r="F181">
        <v>1</v>
      </c>
      <c r="G181">
        <v>1</v>
      </c>
      <c r="H181">
        <v>2</v>
      </c>
      <c r="I181" t="s">
        <v>545</v>
      </c>
      <c r="J181" t="s">
        <v>546</v>
      </c>
      <c r="K181" t="s">
        <v>547</v>
      </c>
      <c r="L181">
        <v>1368</v>
      </c>
      <c r="N181">
        <v>1011</v>
      </c>
      <c r="O181" t="s">
        <v>480</v>
      </c>
      <c r="P181" t="s">
        <v>480</v>
      </c>
      <c r="Q181">
        <v>1</v>
      </c>
      <c r="X181">
        <v>18.32</v>
      </c>
      <c r="Y181">
        <v>0</v>
      </c>
      <c r="Z181">
        <v>24.46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3</v>
      </c>
      <c r="AG181">
        <v>18.32</v>
      </c>
      <c r="AH181">
        <v>2</v>
      </c>
      <c r="AI181">
        <v>48177224</v>
      </c>
      <c r="AJ181">
        <v>206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ROW(Source!A151)</f>
        <v>151</v>
      </c>
      <c r="B182">
        <v>48177233</v>
      </c>
      <c r="C182">
        <v>48177220</v>
      </c>
      <c r="D182">
        <v>46045414</v>
      </c>
      <c r="E182">
        <v>1</v>
      </c>
      <c r="F182">
        <v>1</v>
      </c>
      <c r="G182">
        <v>1</v>
      </c>
      <c r="H182">
        <v>3</v>
      </c>
      <c r="I182" t="s">
        <v>579</v>
      </c>
      <c r="J182" t="s">
        <v>580</v>
      </c>
      <c r="K182" t="s">
        <v>581</v>
      </c>
      <c r="L182">
        <v>1348</v>
      </c>
      <c r="N182">
        <v>1009</v>
      </c>
      <c r="O182" t="s">
        <v>227</v>
      </c>
      <c r="P182" t="s">
        <v>227</v>
      </c>
      <c r="Q182">
        <v>1000</v>
      </c>
      <c r="X182">
        <v>0.04</v>
      </c>
      <c r="Y182">
        <v>148198.01999999999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3</v>
      </c>
      <c r="AG182">
        <v>0.04</v>
      </c>
      <c r="AH182">
        <v>2</v>
      </c>
      <c r="AI182">
        <v>48177225</v>
      </c>
      <c r="AJ182">
        <v>207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ROW(Source!A151)</f>
        <v>151</v>
      </c>
      <c r="B183">
        <v>48177234</v>
      </c>
      <c r="C183">
        <v>48177220</v>
      </c>
      <c r="D183">
        <v>46056162</v>
      </c>
      <c r="E183">
        <v>1</v>
      </c>
      <c r="F183">
        <v>1</v>
      </c>
      <c r="G183">
        <v>1</v>
      </c>
      <c r="H183">
        <v>3</v>
      </c>
      <c r="I183" t="s">
        <v>230</v>
      </c>
      <c r="J183" t="s">
        <v>232</v>
      </c>
      <c r="K183" t="s">
        <v>231</v>
      </c>
      <c r="L183">
        <v>1348</v>
      </c>
      <c r="N183">
        <v>1009</v>
      </c>
      <c r="O183" t="s">
        <v>227</v>
      </c>
      <c r="P183" t="s">
        <v>227</v>
      </c>
      <c r="Q183">
        <v>1000</v>
      </c>
      <c r="X183">
        <v>1</v>
      </c>
      <c r="Y183">
        <v>105278.81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3</v>
      </c>
      <c r="AG183">
        <v>1</v>
      </c>
      <c r="AH183">
        <v>2</v>
      </c>
      <c r="AI183">
        <v>48177226</v>
      </c>
      <c r="AJ183">
        <v>208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ROW(Source!A155)</f>
        <v>155</v>
      </c>
      <c r="B184">
        <v>48177252</v>
      </c>
      <c r="C184">
        <v>48177238</v>
      </c>
      <c r="D184">
        <v>45910091</v>
      </c>
      <c r="E184">
        <v>115</v>
      </c>
      <c r="F184">
        <v>1</v>
      </c>
      <c r="G184">
        <v>1</v>
      </c>
      <c r="H184">
        <v>1</v>
      </c>
      <c r="I184" t="s">
        <v>567</v>
      </c>
      <c r="J184" t="s">
        <v>3</v>
      </c>
      <c r="K184" t="s">
        <v>624</v>
      </c>
      <c r="L184">
        <v>1191</v>
      </c>
      <c r="N184">
        <v>1013</v>
      </c>
      <c r="O184" t="s">
        <v>476</v>
      </c>
      <c r="P184" t="s">
        <v>476</v>
      </c>
      <c r="Q184">
        <v>1</v>
      </c>
      <c r="X184">
        <v>333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1</v>
      </c>
      <c r="AF184" t="s">
        <v>3</v>
      </c>
      <c r="AG184">
        <v>333</v>
      </c>
      <c r="AH184">
        <v>2</v>
      </c>
      <c r="AI184">
        <v>48177239</v>
      </c>
      <c r="AJ184">
        <v>211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ROW(Source!A155)</f>
        <v>155</v>
      </c>
      <c r="B185">
        <v>48177253</v>
      </c>
      <c r="C185">
        <v>48177238</v>
      </c>
      <c r="D185">
        <v>45910359</v>
      </c>
      <c r="E185">
        <v>115</v>
      </c>
      <c r="F185">
        <v>1</v>
      </c>
      <c r="G185">
        <v>1</v>
      </c>
      <c r="H185">
        <v>1</v>
      </c>
      <c r="I185" t="s">
        <v>474</v>
      </c>
      <c r="J185" t="s">
        <v>3</v>
      </c>
      <c r="K185" t="s">
        <v>475</v>
      </c>
      <c r="L185">
        <v>1191</v>
      </c>
      <c r="N185">
        <v>1013</v>
      </c>
      <c r="O185" t="s">
        <v>476</v>
      </c>
      <c r="P185" t="s">
        <v>476</v>
      </c>
      <c r="Q185">
        <v>1</v>
      </c>
      <c r="X185">
        <v>60.54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2</v>
      </c>
      <c r="AF185" t="s">
        <v>3</v>
      </c>
      <c r="AG185">
        <v>60.54</v>
      </c>
      <c r="AH185">
        <v>2</v>
      </c>
      <c r="AI185">
        <v>48177240</v>
      </c>
      <c r="AJ185">
        <v>212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ROW(Source!A155)</f>
        <v>155</v>
      </c>
      <c r="B186">
        <v>48177254</v>
      </c>
      <c r="C186">
        <v>48177238</v>
      </c>
      <c r="D186">
        <v>46128463</v>
      </c>
      <c r="E186">
        <v>1</v>
      </c>
      <c r="F186">
        <v>1</v>
      </c>
      <c r="G186">
        <v>1</v>
      </c>
      <c r="H186">
        <v>2</v>
      </c>
      <c r="I186" t="s">
        <v>504</v>
      </c>
      <c r="J186" t="s">
        <v>505</v>
      </c>
      <c r="K186" t="s">
        <v>506</v>
      </c>
      <c r="L186">
        <v>1368</v>
      </c>
      <c r="N186">
        <v>1011</v>
      </c>
      <c r="O186" t="s">
        <v>480</v>
      </c>
      <c r="P186" t="s">
        <v>480</v>
      </c>
      <c r="Q186">
        <v>1</v>
      </c>
      <c r="X186">
        <v>3.16</v>
      </c>
      <c r="Y186">
        <v>0</v>
      </c>
      <c r="Z186">
        <v>1167.7</v>
      </c>
      <c r="AA186">
        <v>451.93</v>
      </c>
      <c r="AB186">
        <v>0</v>
      </c>
      <c r="AC186">
        <v>0</v>
      </c>
      <c r="AD186">
        <v>1</v>
      </c>
      <c r="AE186">
        <v>0</v>
      </c>
      <c r="AF186" t="s">
        <v>3</v>
      </c>
      <c r="AG186">
        <v>3.16</v>
      </c>
      <c r="AH186">
        <v>2</v>
      </c>
      <c r="AI186">
        <v>48177241</v>
      </c>
      <c r="AJ186">
        <v>213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ROW(Source!A155)</f>
        <v>155</v>
      </c>
      <c r="B187">
        <v>48177255</v>
      </c>
      <c r="C187">
        <v>48177238</v>
      </c>
      <c r="D187">
        <v>46128476</v>
      </c>
      <c r="E187">
        <v>1</v>
      </c>
      <c r="F187">
        <v>1</v>
      </c>
      <c r="G187">
        <v>1</v>
      </c>
      <c r="H187">
        <v>2</v>
      </c>
      <c r="I187" t="s">
        <v>539</v>
      </c>
      <c r="J187" t="s">
        <v>540</v>
      </c>
      <c r="K187" t="s">
        <v>541</v>
      </c>
      <c r="L187">
        <v>1368</v>
      </c>
      <c r="N187">
        <v>1011</v>
      </c>
      <c r="O187" t="s">
        <v>480</v>
      </c>
      <c r="P187" t="s">
        <v>480</v>
      </c>
      <c r="Q187">
        <v>1</v>
      </c>
      <c r="X187">
        <v>52.64</v>
      </c>
      <c r="Y187">
        <v>0</v>
      </c>
      <c r="Z187">
        <v>1703.3</v>
      </c>
      <c r="AA187">
        <v>451.93</v>
      </c>
      <c r="AB187">
        <v>0</v>
      </c>
      <c r="AC187">
        <v>0</v>
      </c>
      <c r="AD187">
        <v>1</v>
      </c>
      <c r="AE187">
        <v>0</v>
      </c>
      <c r="AF187" t="s">
        <v>3</v>
      </c>
      <c r="AG187">
        <v>52.64</v>
      </c>
      <c r="AH187">
        <v>2</v>
      </c>
      <c r="AI187">
        <v>48177242</v>
      </c>
      <c r="AJ187">
        <v>214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ROW(Source!A155)</f>
        <v>155</v>
      </c>
      <c r="B188">
        <v>48177256</v>
      </c>
      <c r="C188">
        <v>48177238</v>
      </c>
      <c r="D188">
        <v>46129017</v>
      </c>
      <c r="E188">
        <v>1</v>
      </c>
      <c r="F188">
        <v>1</v>
      </c>
      <c r="G188">
        <v>1</v>
      </c>
      <c r="H188">
        <v>2</v>
      </c>
      <c r="I188" t="s">
        <v>542</v>
      </c>
      <c r="J188" t="s">
        <v>543</v>
      </c>
      <c r="K188" t="s">
        <v>544</v>
      </c>
      <c r="L188">
        <v>1368</v>
      </c>
      <c r="N188">
        <v>1011</v>
      </c>
      <c r="O188" t="s">
        <v>480</v>
      </c>
      <c r="P188" t="s">
        <v>480</v>
      </c>
      <c r="Q188">
        <v>1</v>
      </c>
      <c r="X188">
        <v>52.64</v>
      </c>
      <c r="Y188">
        <v>0</v>
      </c>
      <c r="Z188">
        <v>95.25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3</v>
      </c>
      <c r="AG188">
        <v>52.64</v>
      </c>
      <c r="AH188">
        <v>2</v>
      </c>
      <c r="AI188">
        <v>48177243</v>
      </c>
      <c r="AJ188">
        <v>215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ROW(Source!A155)</f>
        <v>155</v>
      </c>
      <c r="B189">
        <v>48177257</v>
      </c>
      <c r="C189">
        <v>48177238</v>
      </c>
      <c r="D189">
        <v>46129773</v>
      </c>
      <c r="E189">
        <v>1</v>
      </c>
      <c r="F189">
        <v>1</v>
      </c>
      <c r="G189">
        <v>1</v>
      </c>
      <c r="H189">
        <v>2</v>
      </c>
      <c r="I189" t="s">
        <v>513</v>
      </c>
      <c r="J189" t="s">
        <v>514</v>
      </c>
      <c r="K189" t="s">
        <v>515</v>
      </c>
      <c r="L189">
        <v>1368</v>
      </c>
      <c r="N189">
        <v>1011</v>
      </c>
      <c r="O189" t="s">
        <v>480</v>
      </c>
      <c r="P189" t="s">
        <v>480</v>
      </c>
      <c r="Q189">
        <v>1</v>
      </c>
      <c r="X189">
        <v>4.74</v>
      </c>
      <c r="Y189">
        <v>0</v>
      </c>
      <c r="Z189">
        <v>477.92</v>
      </c>
      <c r="AA189">
        <v>336.43</v>
      </c>
      <c r="AB189">
        <v>0</v>
      </c>
      <c r="AC189">
        <v>0</v>
      </c>
      <c r="AD189">
        <v>1</v>
      </c>
      <c r="AE189">
        <v>0</v>
      </c>
      <c r="AF189" t="s">
        <v>3</v>
      </c>
      <c r="AG189">
        <v>4.74</v>
      </c>
      <c r="AH189">
        <v>2</v>
      </c>
      <c r="AI189">
        <v>48177244</v>
      </c>
      <c r="AJ189">
        <v>216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ROW(Source!A155)</f>
        <v>155</v>
      </c>
      <c r="B190">
        <v>48177258</v>
      </c>
      <c r="C190">
        <v>48177238</v>
      </c>
      <c r="D190">
        <v>46040359</v>
      </c>
      <c r="E190">
        <v>1</v>
      </c>
      <c r="F190">
        <v>1</v>
      </c>
      <c r="G190">
        <v>1</v>
      </c>
      <c r="H190">
        <v>3</v>
      </c>
      <c r="I190" t="s">
        <v>548</v>
      </c>
      <c r="J190" t="s">
        <v>549</v>
      </c>
      <c r="K190" t="s">
        <v>550</v>
      </c>
      <c r="L190">
        <v>1348</v>
      </c>
      <c r="N190">
        <v>1009</v>
      </c>
      <c r="O190" t="s">
        <v>227</v>
      </c>
      <c r="P190" t="s">
        <v>227</v>
      </c>
      <c r="Q190">
        <v>1000</v>
      </c>
      <c r="X190">
        <v>3.4</v>
      </c>
      <c r="Y190">
        <v>23356.13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3</v>
      </c>
      <c r="AG190">
        <v>3.4</v>
      </c>
      <c r="AH190">
        <v>2</v>
      </c>
      <c r="AI190">
        <v>48177245</v>
      </c>
      <c r="AJ190">
        <v>217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ROW(Source!A155)</f>
        <v>155</v>
      </c>
      <c r="B191">
        <v>48177259</v>
      </c>
      <c r="C191">
        <v>48177238</v>
      </c>
      <c r="D191">
        <v>46040527</v>
      </c>
      <c r="E191">
        <v>1</v>
      </c>
      <c r="F191">
        <v>1</v>
      </c>
      <c r="G191">
        <v>1</v>
      </c>
      <c r="H191">
        <v>3</v>
      </c>
      <c r="I191" t="s">
        <v>551</v>
      </c>
      <c r="J191" t="s">
        <v>552</v>
      </c>
      <c r="K191" t="s">
        <v>553</v>
      </c>
      <c r="L191">
        <v>1348</v>
      </c>
      <c r="N191">
        <v>1009</v>
      </c>
      <c r="O191" t="s">
        <v>227</v>
      </c>
      <c r="P191" t="s">
        <v>227</v>
      </c>
      <c r="Q191">
        <v>1000</v>
      </c>
      <c r="X191">
        <v>0.17</v>
      </c>
      <c r="Y191">
        <v>49332.51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3</v>
      </c>
      <c r="AG191">
        <v>0.17</v>
      </c>
      <c r="AH191">
        <v>2</v>
      </c>
      <c r="AI191">
        <v>48177246</v>
      </c>
      <c r="AJ191">
        <v>218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ROW(Source!A155)</f>
        <v>155</v>
      </c>
      <c r="B192">
        <v>48177260</v>
      </c>
      <c r="C192">
        <v>48177238</v>
      </c>
      <c r="D192">
        <v>46046980</v>
      </c>
      <c r="E192">
        <v>1</v>
      </c>
      <c r="F192">
        <v>1</v>
      </c>
      <c r="G192">
        <v>1</v>
      </c>
      <c r="H192">
        <v>3</v>
      </c>
      <c r="I192" t="s">
        <v>521</v>
      </c>
      <c r="J192" t="s">
        <v>522</v>
      </c>
      <c r="K192" t="s">
        <v>523</v>
      </c>
      <c r="L192">
        <v>1348</v>
      </c>
      <c r="N192">
        <v>1009</v>
      </c>
      <c r="O192" t="s">
        <v>227</v>
      </c>
      <c r="P192" t="s">
        <v>227</v>
      </c>
      <c r="Q192">
        <v>1000</v>
      </c>
      <c r="X192">
        <v>0.05</v>
      </c>
      <c r="Y192">
        <v>70296.2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3</v>
      </c>
      <c r="AG192">
        <v>0.05</v>
      </c>
      <c r="AH192">
        <v>2</v>
      </c>
      <c r="AI192">
        <v>48177247</v>
      </c>
      <c r="AJ192">
        <v>219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ROW(Source!A155)</f>
        <v>155</v>
      </c>
      <c r="B193">
        <v>48177261</v>
      </c>
      <c r="C193">
        <v>48177238</v>
      </c>
      <c r="D193">
        <v>45911867</v>
      </c>
      <c r="E193">
        <v>115</v>
      </c>
      <c r="F193">
        <v>1</v>
      </c>
      <c r="G193">
        <v>1</v>
      </c>
      <c r="H193">
        <v>3</v>
      </c>
      <c r="I193" t="s">
        <v>557</v>
      </c>
      <c r="J193" t="s">
        <v>3</v>
      </c>
      <c r="K193" t="s">
        <v>558</v>
      </c>
      <c r="L193">
        <v>1339</v>
      </c>
      <c r="N193">
        <v>1007</v>
      </c>
      <c r="O193" t="s">
        <v>51</v>
      </c>
      <c r="P193" t="s">
        <v>51</v>
      </c>
      <c r="Q193">
        <v>1</v>
      </c>
      <c r="X193">
        <v>2.2999999999999998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 t="s">
        <v>3</v>
      </c>
      <c r="AG193">
        <v>2.2999999999999998</v>
      </c>
      <c r="AH193">
        <v>2</v>
      </c>
      <c r="AI193">
        <v>48177248</v>
      </c>
      <c r="AJ193">
        <v>220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ROW(Source!A155)</f>
        <v>155</v>
      </c>
      <c r="B194">
        <v>48177262</v>
      </c>
      <c r="C194">
        <v>48177238</v>
      </c>
      <c r="D194">
        <v>45911977</v>
      </c>
      <c r="E194">
        <v>115</v>
      </c>
      <c r="F194">
        <v>1</v>
      </c>
      <c r="G194">
        <v>1</v>
      </c>
      <c r="H194">
        <v>3</v>
      </c>
      <c r="I194" t="s">
        <v>559</v>
      </c>
      <c r="J194" t="s">
        <v>3</v>
      </c>
      <c r="K194" t="s">
        <v>560</v>
      </c>
      <c r="L194">
        <v>1339</v>
      </c>
      <c r="N194">
        <v>1007</v>
      </c>
      <c r="O194" t="s">
        <v>51</v>
      </c>
      <c r="P194" t="s">
        <v>51</v>
      </c>
      <c r="Q194">
        <v>1</v>
      </c>
      <c r="X194">
        <v>100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 t="s">
        <v>3</v>
      </c>
      <c r="AG194">
        <v>100</v>
      </c>
      <c r="AH194">
        <v>2</v>
      </c>
      <c r="AI194">
        <v>48177249</v>
      </c>
      <c r="AJ194">
        <v>222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ROW(Source!A155)</f>
        <v>155</v>
      </c>
      <c r="B195">
        <v>48177263</v>
      </c>
      <c r="C195">
        <v>48177238</v>
      </c>
      <c r="D195">
        <v>46063356</v>
      </c>
      <c r="E195">
        <v>1</v>
      </c>
      <c r="F195">
        <v>1</v>
      </c>
      <c r="G195">
        <v>1</v>
      </c>
      <c r="H195">
        <v>3</v>
      </c>
      <c r="I195" t="s">
        <v>561</v>
      </c>
      <c r="J195" t="s">
        <v>562</v>
      </c>
      <c r="K195" t="s">
        <v>563</v>
      </c>
      <c r="L195">
        <v>1339</v>
      </c>
      <c r="N195">
        <v>1007</v>
      </c>
      <c r="O195" t="s">
        <v>51</v>
      </c>
      <c r="P195" t="s">
        <v>51</v>
      </c>
      <c r="Q195">
        <v>1</v>
      </c>
      <c r="X195">
        <v>0.26</v>
      </c>
      <c r="Y195">
        <v>5764.42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3</v>
      </c>
      <c r="AG195">
        <v>0.26</v>
      </c>
      <c r="AH195">
        <v>2</v>
      </c>
      <c r="AI195">
        <v>48177250</v>
      </c>
      <c r="AJ195">
        <v>223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ROW(Source!A163)</f>
        <v>163</v>
      </c>
      <c r="B196">
        <v>48177281</v>
      </c>
      <c r="C196">
        <v>48177271</v>
      </c>
      <c r="D196">
        <v>45910057</v>
      </c>
      <c r="E196">
        <v>115</v>
      </c>
      <c r="F196">
        <v>1</v>
      </c>
      <c r="G196">
        <v>1</v>
      </c>
      <c r="H196">
        <v>1</v>
      </c>
      <c r="I196" t="s">
        <v>569</v>
      </c>
      <c r="J196" t="s">
        <v>3</v>
      </c>
      <c r="K196" t="s">
        <v>625</v>
      </c>
      <c r="L196">
        <v>1191</v>
      </c>
      <c r="N196">
        <v>1013</v>
      </c>
      <c r="O196" t="s">
        <v>476</v>
      </c>
      <c r="P196" t="s">
        <v>476</v>
      </c>
      <c r="Q196">
        <v>1</v>
      </c>
      <c r="X196">
        <v>5.95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1</v>
      </c>
      <c r="AF196" t="s">
        <v>3</v>
      </c>
      <c r="AG196">
        <v>5.95</v>
      </c>
      <c r="AH196">
        <v>2</v>
      </c>
      <c r="AI196">
        <v>48177272</v>
      </c>
      <c r="AJ196">
        <v>224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ROW(Source!A163)</f>
        <v>163</v>
      </c>
      <c r="B197">
        <v>48177282</v>
      </c>
      <c r="C197">
        <v>48177271</v>
      </c>
      <c r="D197">
        <v>45910359</v>
      </c>
      <c r="E197">
        <v>115</v>
      </c>
      <c r="F197">
        <v>1</v>
      </c>
      <c r="G197">
        <v>1</v>
      </c>
      <c r="H197">
        <v>1</v>
      </c>
      <c r="I197" t="s">
        <v>474</v>
      </c>
      <c r="J197" t="s">
        <v>3</v>
      </c>
      <c r="K197" t="s">
        <v>475</v>
      </c>
      <c r="L197">
        <v>1191</v>
      </c>
      <c r="N197">
        <v>1013</v>
      </c>
      <c r="O197" t="s">
        <v>476</v>
      </c>
      <c r="P197" t="s">
        <v>476</v>
      </c>
      <c r="Q197">
        <v>1</v>
      </c>
      <c r="X197">
        <v>0.36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2</v>
      </c>
      <c r="AF197" t="s">
        <v>3</v>
      </c>
      <c r="AG197">
        <v>0.36</v>
      </c>
      <c r="AH197">
        <v>2</v>
      </c>
      <c r="AI197">
        <v>48177273</v>
      </c>
      <c r="AJ197">
        <v>225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ROW(Source!A163)</f>
        <v>163</v>
      </c>
      <c r="B198">
        <v>48177283</v>
      </c>
      <c r="C198">
        <v>48177271</v>
      </c>
      <c r="D198">
        <v>46128406</v>
      </c>
      <c r="E198">
        <v>1</v>
      </c>
      <c r="F198">
        <v>1</v>
      </c>
      <c r="G198">
        <v>1</v>
      </c>
      <c r="H198">
        <v>2</v>
      </c>
      <c r="I198" t="s">
        <v>501</v>
      </c>
      <c r="J198" t="s">
        <v>502</v>
      </c>
      <c r="K198" t="s">
        <v>503</v>
      </c>
      <c r="L198">
        <v>1368</v>
      </c>
      <c r="N198">
        <v>1011</v>
      </c>
      <c r="O198" t="s">
        <v>480</v>
      </c>
      <c r="P198" t="s">
        <v>480</v>
      </c>
      <c r="Q198">
        <v>1</v>
      </c>
      <c r="X198">
        <v>0.36</v>
      </c>
      <c r="Y198">
        <v>0</v>
      </c>
      <c r="Z198">
        <v>622.62</v>
      </c>
      <c r="AA198">
        <v>451.93</v>
      </c>
      <c r="AB198">
        <v>0</v>
      </c>
      <c r="AC198">
        <v>0</v>
      </c>
      <c r="AD198">
        <v>1</v>
      </c>
      <c r="AE198">
        <v>0</v>
      </c>
      <c r="AF198" t="s">
        <v>3</v>
      </c>
      <c r="AG198">
        <v>0.36</v>
      </c>
      <c r="AH198">
        <v>2</v>
      </c>
      <c r="AI198">
        <v>48177274</v>
      </c>
      <c r="AJ198">
        <v>226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ROW(Source!A163)</f>
        <v>163</v>
      </c>
      <c r="B199">
        <v>48177284</v>
      </c>
      <c r="C199">
        <v>48177271</v>
      </c>
      <c r="D199">
        <v>46044205</v>
      </c>
      <c r="E199">
        <v>1</v>
      </c>
      <c r="F199">
        <v>1</v>
      </c>
      <c r="G199">
        <v>1</v>
      </c>
      <c r="H199">
        <v>3</v>
      </c>
      <c r="I199" t="s">
        <v>494</v>
      </c>
      <c r="J199" t="s">
        <v>495</v>
      </c>
      <c r="K199" t="s">
        <v>496</v>
      </c>
      <c r="L199">
        <v>1339</v>
      </c>
      <c r="N199">
        <v>1007</v>
      </c>
      <c r="O199" t="s">
        <v>51</v>
      </c>
      <c r="P199" t="s">
        <v>51</v>
      </c>
      <c r="Q199">
        <v>1</v>
      </c>
      <c r="X199">
        <v>0.46</v>
      </c>
      <c r="Y199">
        <v>35.71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0</v>
      </c>
      <c r="AF199" t="s">
        <v>3</v>
      </c>
      <c r="AG199">
        <v>0.46</v>
      </c>
      <c r="AH199">
        <v>2</v>
      </c>
      <c r="AI199">
        <v>48177275</v>
      </c>
      <c r="AJ199">
        <v>227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ROW(Source!A163)</f>
        <v>163</v>
      </c>
      <c r="B200">
        <v>48177285</v>
      </c>
      <c r="C200">
        <v>48177271</v>
      </c>
      <c r="D200">
        <v>45911867</v>
      </c>
      <c r="E200">
        <v>115</v>
      </c>
      <c r="F200">
        <v>1</v>
      </c>
      <c r="G200">
        <v>1</v>
      </c>
      <c r="H200">
        <v>3</v>
      </c>
      <c r="I200" t="s">
        <v>557</v>
      </c>
      <c r="J200" t="s">
        <v>3</v>
      </c>
      <c r="K200" t="s">
        <v>571</v>
      </c>
      <c r="L200">
        <v>1339</v>
      </c>
      <c r="N200">
        <v>1007</v>
      </c>
      <c r="O200" t="s">
        <v>51</v>
      </c>
      <c r="P200" t="s">
        <v>51</v>
      </c>
      <c r="Q200">
        <v>1</v>
      </c>
      <c r="X200">
        <v>0.221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 t="s">
        <v>3</v>
      </c>
      <c r="AG200">
        <v>0.221</v>
      </c>
      <c r="AH200">
        <v>2</v>
      </c>
      <c r="AI200">
        <v>48177276</v>
      </c>
      <c r="AJ200">
        <v>228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ROW(Source!A163)</f>
        <v>163</v>
      </c>
      <c r="B201">
        <v>48177286</v>
      </c>
      <c r="C201">
        <v>48177271</v>
      </c>
      <c r="D201">
        <v>45912712</v>
      </c>
      <c r="E201">
        <v>115</v>
      </c>
      <c r="F201">
        <v>1</v>
      </c>
      <c r="G201">
        <v>1</v>
      </c>
      <c r="H201">
        <v>3</v>
      </c>
      <c r="I201" t="s">
        <v>572</v>
      </c>
      <c r="J201" t="s">
        <v>3</v>
      </c>
      <c r="K201" t="s">
        <v>573</v>
      </c>
      <c r="L201">
        <v>1407</v>
      </c>
      <c r="N201">
        <v>1013</v>
      </c>
      <c r="O201" t="s">
        <v>222</v>
      </c>
      <c r="P201" t="s">
        <v>222</v>
      </c>
      <c r="Q201">
        <v>1</v>
      </c>
      <c r="X201">
        <v>0.4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 t="s">
        <v>3</v>
      </c>
      <c r="AG201">
        <v>0.4</v>
      </c>
      <c r="AH201">
        <v>2</v>
      </c>
      <c r="AI201">
        <v>48177277</v>
      </c>
      <c r="AJ201">
        <v>230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ROW(Source!A163)</f>
        <v>163</v>
      </c>
      <c r="B202">
        <v>48177287</v>
      </c>
      <c r="C202">
        <v>48177271</v>
      </c>
      <c r="D202">
        <v>46057370</v>
      </c>
      <c r="E202">
        <v>1</v>
      </c>
      <c r="F202">
        <v>1</v>
      </c>
      <c r="G202">
        <v>1</v>
      </c>
      <c r="H202">
        <v>3</v>
      </c>
      <c r="I202" t="s">
        <v>574</v>
      </c>
      <c r="J202" t="s">
        <v>575</v>
      </c>
      <c r="K202" t="s">
        <v>576</v>
      </c>
      <c r="L202">
        <v>1348</v>
      </c>
      <c r="N202">
        <v>1009</v>
      </c>
      <c r="O202" t="s">
        <v>227</v>
      </c>
      <c r="P202" t="s">
        <v>227</v>
      </c>
      <c r="Q202">
        <v>1000</v>
      </c>
      <c r="X202">
        <v>2.3E-3</v>
      </c>
      <c r="Y202">
        <v>55898.18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3</v>
      </c>
      <c r="AG202">
        <v>2.3E-3</v>
      </c>
      <c r="AH202">
        <v>2</v>
      </c>
      <c r="AI202">
        <v>48177278</v>
      </c>
      <c r="AJ202">
        <v>232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ROW(Source!A166)</f>
        <v>166</v>
      </c>
      <c r="B203">
        <v>48177299</v>
      </c>
      <c r="C203">
        <v>48177290</v>
      </c>
      <c r="D203">
        <v>45910122</v>
      </c>
      <c r="E203">
        <v>115</v>
      </c>
      <c r="F203">
        <v>1</v>
      </c>
      <c r="G203">
        <v>1</v>
      </c>
      <c r="H203">
        <v>1</v>
      </c>
      <c r="I203" t="s">
        <v>582</v>
      </c>
      <c r="J203" t="s">
        <v>3</v>
      </c>
      <c r="K203" t="s">
        <v>627</v>
      </c>
      <c r="L203">
        <v>1191</v>
      </c>
      <c r="N203">
        <v>1013</v>
      </c>
      <c r="O203" t="s">
        <v>476</v>
      </c>
      <c r="P203" t="s">
        <v>476</v>
      </c>
      <c r="Q203">
        <v>1</v>
      </c>
      <c r="X203">
        <v>42.7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1</v>
      </c>
      <c r="AF203" t="s">
        <v>3</v>
      </c>
      <c r="AG203">
        <v>42.7</v>
      </c>
      <c r="AH203">
        <v>2</v>
      </c>
      <c r="AI203">
        <v>48177291</v>
      </c>
      <c r="AJ203">
        <v>233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ROW(Source!A166)</f>
        <v>166</v>
      </c>
      <c r="B204">
        <v>48177300</v>
      </c>
      <c r="C204">
        <v>48177290</v>
      </c>
      <c r="D204">
        <v>45910359</v>
      </c>
      <c r="E204">
        <v>115</v>
      </c>
      <c r="F204">
        <v>1</v>
      </c>
      <c r="G204">
        <v>1</v>
      </c>
      <c r="H204">
        <v>1</v>
      </c>
      <c r="I204" t="s">
        <v>474</v>
      </c>
      <c r="J204" t="s">
        <v>3</v>
      </c>
      <c r="K204" t="s">
        <v>475</v>
      </c>
      <c r="L204">
        <v>1191</v>
      </c>
      <c r="N204">
        <v>1013</v>
      </c>
      <c r="O204" t="s">
        <v>476</v>
      </c>
      <c r="P204" t="s">
        <v>476</v>
      </c>
      <c r="Q204">
        <v>1</v>
      </c>
      <c r="X204">
        <v>0.94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2</v>
      </c>
      <c r="AF204" t="s">
        <v>3</v>
      </c>
      <c r="AG204">
        <v>0.94</v>
      </c>
      <c r="AH204">
        <v>2</v>
      </c>
      <c r="AI204">
        <v>48177292</v>
      </c>
      <c r="AJ204">
        <v>234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ROW(Source!A166)</f>
        <v>166</v>
      </c>
      <c r="B205">
        <v>48177301</v>
      </c>
      <c r="C205">
        <v>48177290</v>
      </c>
      <c r="D205">
        <v>46129773</v>
      </c>
      <c r="E205">
        <v>1</v>
      </c>
      <c r="F205">
        <v>1</v>
      </c>
      <c r="G205">
        <v>1</v>
      </c>
      <c r="H205">
        <v>2</v>
      </c>
      <c r="I205" t="s">
        <v>513</v>
      </c>
      <c r="J205" t="s">
        <v>514</v>
      </c>
      <c r="K205" t="s">
        <v>515</v>
      </c>
      <c r="L205">
        <v>1368</v>
      </c>
      <c r="N205">
        <v>1011</v>
      </c>
      <c r="O205" t="s">
        <v>480</v>
      </c>
      <c r="P205" t="s">
        <v>480</v>
      </c>
      <c r="Q205">
        <v>1</v>
      </c>
      <c r="X205">
        <v>0.94</v>
      </c>
      <c r="Y205">
        <v>0</v>
      </c>
      <c r="Z205">
        <v>477.92</v>
      </c>
      <c r="AA205">
        <v>336.43</v>
      </c>
      <c r="AB205">
        <v>0</v>
      </c>
      <c r="AC205">
        <v>0</v>
      </c>
      <c r="AD205">
        <v>1</v>
      </c>
      <c r="AE205">
        <v>0</v>
      </c>
      <c r="AF205" t="s">
        <v>3</v>
      </c>
      <c r="AG205">
        <v>0.94</v>
      </c>
      <c r="AH205">
        <v>2</v>
      </c>
      <c r="AI205">
        <v>48177293</v>
      </c>
      <c r="AJ205">
        <v>235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ROW(Source!A166)</f>
        <v>166</v>
      </c>
      <c r="B206">
        <v>48177302</v>
      </c>
      <c r="C206">
        <v>48177290</v>
      </c>
      <c r="D206">
        <v>46130058</v>
      </c>
      <c r="E206">
        <v>1</v>
      </c>
      <c r="F206">
        <v>1</v>
      </c>
      <c r="G206">
        <v>1</v>
      </c>
      <c r="H206">
        <v>2</v>
      </c>
      <c r="I206" t="s">
        <v>545</v>
      </c>
      <c r="J206" t="s">
        <v>546</v>
      </c>
      <c r="K206" t="s">
        <v>547</v>
      </c>
      <c r="L206">
        <v>1368</v>
      </c>
      <c r="N206">
        <v>1011</v>
      </c>
      <c r="O206" t="s">
        <v>480</v>
      </c>
      <c r="P206" t="s">
        <v>480</v>
      </c>
      <c r="Q206">
        <v>1</v>
      </c>
      <c r="X206">
        <v>18.32</v>
      </c>
      <c r="Y206">
        <v>0</v>
      </c>
      <c r="Z206">
        <v>24.46</v>
      </c>
      <c r="AA206">
        <v>0</v>
      </c>
      <c r="AB206">
        <v>0</v>
      </c>
      <c r="AC206">
        <v>0</v>
      </c>
      <c r="AD206">
        <v>1</v>
      </c>
      <c r="AE206">
        <v>0</v>
      </c>
      <c r="AF206" t="s">
        <v>3</v>
      </c>
      <c r="AG206">
        <v>18.32</v>
      </c>
      <c r="AH206">
        <v>2</v>
      </c>
      <c r="AI206">
        <v>48177294</v>
      </c>
      <c r="AJ206">
        <v>236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ROW(Source!A166)</f>
        <v>166</v>
      </c>
      <c r="B207">
        <v>48177303</v>
      </c>
      <c r="C207">
        <v>48177290</v>
      </c>
      <c r="D207">
        <v>46045414</v>
      </c>
      <c r="E207">
        <v>1</v>
      </c>
      <c r="F207">
        <v>1</v>
      </c>
      <c r="G207">
        <v>1</v>
      </c>
      <c r="H207">
        <v>3</v>
      </c>
      <c r="I207" t="s">
        <v>579</v>
      </c>
      <c r="J207" t="s">
        <v>580</v>
      </c>
      <c r="K207" t="s">
        <v>581</v>
      </c>
      <c r="L207">
        <v>1348</v>
      </c>
      <c r="N207">
        <v>1009</v>
      </c>
      <c r="O207" t="s">
        <v>227</v>
      </c>
      <c r="P207" t="s">
        <v>227</v>
      </c>
      <c r="Q207">
        <v>1000</v>
      </c>
      <c r="X207">
        <v>0.04</v>
      </c>
      <c r="Y207">
        <v>148198.01999999999</v>
      </c>
      <c r="Z207">
        <v>0</v>
      </c>
      <c r="AA207">
        <v>0</v>
      </c>
      <c r="AB207">
        <v>0</v>
      </c>
      <c r="AC207">
        <v>0</v>
      </c>
      <c r="AD207">
        <v>1</v>
      </c>
      <c r="AE207">
        <v>0</v>
      </c>
      <c r="AF207" t="s">
        <v>3</v>
      </c>
      <c r="AG207">
        <v>0.04</v>
      </c>
      <c r="AH207">
        <v>2</v>
      </c>
      <c r="AI207">
        <v>48177295</v>
      </c>
      <c r="AJ207">
        <v>237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ROW(Source!A166)</f>
        <v>166</v>
      </c>
      <c r="B208">
        <v>48177304</v>
      </c>
      <c r="C208">
        <v>48177290</v>
      </c>
      <c r="D208">
        <v>46056162</v>
      </c>
      <c r="E208">
        <v>1</v>
      </c>
      <c r="F208">
        <v>1</v>
      </c>
      <c r="G208">
        <v>1</v>
      </c>
      <c r="H208">
        <v>3</v>
      </c>
      <c r="I208" t="s">
        <v>230</v>
      </c>
      <c r="J208" t="s">
        <v>232</v>
      </c>
      <c r="K208" t="s">
        <v>231</v>
      </c>
      <c r="L208">
        <v>1348</v>
      </c>
      <c r="N208">
        <v>1009</v>
      </c>
      <c r="O208" t="s">
        <v>227</v>
      </c>
      <c r="P208" t="s">
        <v>227</v>
      </c>
      <c r="Q208">
        <v>1000</v>
      </c>
      <c r="X208">
        <v>1</v>
      </c>
      <c r="Y208">
        <v>105278.81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3</v>
      </c>
      <c r="AG208">
        <v>1</v>
      </c>
      <c r="AH208">
        <v>2</v>
      </c>
      <c r="AI208">
        <v>48177296</v>
      </c>
      <c r="AJ208">
        <v>238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ROW(Source!A169)</f>
        <v>169</v>
      </c>
      <c r="B209">
        <v>48177316</v>
      </c>
      <c r="C209">
        <v>48177307</v>
      </c>
      <c r="D209">
        <v>45910122</v>
      </c>
      <c r="E209">
        <v>115</v>
      </c>
      <c r="F209">
        <v>1</v>
      </c>
      <c r="G209">
        <v>1</v>
      </c>
      <c r="H209">
        <v>1</v>
      </c>
      <c r="I209" t="s">
        <v>582</v>
      </c>
      <c r="J209" t="s">
        <v>3</v>
      </c>
      <c r="K209" t="s">
        <v>627</v>
      </c>
      <c r="L209">
        <v>1191</v>
      </c>
      <c r="N209">
        <v>1013</v>
      </c>
      <c r="O209" t="s">
        <v>476</v>
      </c>
      <c r="P209" t="s">
        <v>476</v>
      </c>
      <c r="Q209">
        <v>1</v>
      </c>
      <c r="X209">
        <v>31.4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1</v>
      </c>
      <c r="AF209" t="s">
        <v>3</v>
      </c>
      <c r="AG209">
        <v>31.4</v>
      </c>
      <c r="AH209">
        <v>2</v>
      </c>
      <c r="AI209">
        <v>48177308</v>
      </c>
      <c r="AJ209">
        <v>241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ROW(Source!A169)</f>
        <v>169</v>
      </c>
      <c r="B210">
        <v>48177317</v>
      </c>
      <c r="C210">
        <v>48177307</v>
      </c>
      <c r="D210">
        <v>45910359</v>
      </c>
      <c r="E210">
        <v>115</v>
      </c>
      <c r="F210">
        <v>1</v>
      </c>
      <c r="G210">
        <v>1</v>
      </c>
      <c r="H210">
        <v>1</v>
      </c>
      <c r="I210" t="s">
        <v>474</v>
      </c>
      <c r="J210" t="s">
        <v>3</v>
      </c>
      <c r="K210" t="s">
        <v>475</v>
      </c>
      <c r="L210">
        <v>1191</v>
      </c>
      <c r="N210">
        <v>1013</v>
      </c>
      <c r="O210" t="s">
        <v>476</v>
      </c>
      <c r="P210" t="s">
        <v>476</v>
      </c>
      <c r="Q210">
        <v>1</v>
      </c>
      <c r="X210">
        <v>0.94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2</v>
      </c>
      <c r="AF210" t="s">
        <v>3</v>
      </c>
      <c r="AG210">
        <v>0.94</v>
      </c>
      <c r="AH210">
        <v>2</v>
      </c>
      <c r="AI210">
        <v>48177309</v>
      </c>
      <c r="AJ210">
        <v>242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ROW(Source!A169)</f>
        <v>169</v>
      </c>
      <c r="B211">
        <v>48177318</v>
      </c>
      <c r="C211">
        <v>48177307</v>
      </c>
      <c r="D211">
        <v>46129773</v>
      </c>
      <c r="E211">
        <v>1</v>
      </c>
      <c r="F211">
        <v>1</v>
      </c>
      <c r="G211">
        <v>1</v>
      </c>
      <c r="H211">
        <v>2</v>
      </c>
      <c r="I211" t="s">
        <v>513</v>
      </c>
      <c r="J211" t="s">
        <v>514</v>
      </c>
      <c r="K211" t="s">
        <v>515</v>
      </c>
      <c r="L211">
        <v>1368</v>
      </c>
      <c r="N211">
        <v>1011</v>
      </c>
      <c r="O211" t="s">
        <v>480</v>
      </c>
      <c r="P211" t="s">
        <v>480</v>
      </c>
      <c r="Q211">
        <v>1</v>
      </c>
      <c r="X211">
        <v>0.94</v>
      </c>
      <c r="Y211">
        <v>0</v>
      </c>
      <c r="Z211">
        <v>477.92</v>
      </c>
      <c r="AA211">
        <v>336.43</v>
      </c>
      <c r="AB211">
        <v>0</v>
      </c>
      <c r="AC211">
        <v>0</v>
      </c>
      <c r="AD211">
        <v>1</v>
      </c>
      <c r="AE211">
        <v>0</v>
      </c>
      <c r="AF211" t="s">
        <v>3</v>
      </c>
      <c r="AG211">
        <v>0.94</v>
      </c>
      <c r="AH211">
        <v>2</v>
      </c>
      <c r="AI211">
        <v>48177310</v>
      </c>
      <c r="AJ211">
        <v>243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ROW(Source!A169)</f>
        <v>169</v>
      </c>
      <c r="B212">
        <v>48177319</v>
      </c>
      <c r="C212">
        <v>48177307</v>
      </c>
      <c r="D212">
        <v>46130058</v>
      </c>
      <c r="E212">
        <v>1</v>
      </c>
      <c r="F212">
        <v>1</v>
      </c>
      <c r="G212">
        <v>1</v>
      </c>
      <c r="H212">
        <v>2</v>
      </c>
      <c r="I212" t="s">
        <v>545</v>
      </c>
      <c r="J212" t="s">
        <v>546</v>
      </c>
      <c r="K212" t="s">
        <v>547</v>
      </c>
      <c r="L212">
        <v>1368</v>
      </c>
      <c r="N212">
        <v>1011</v>
      </c>
      <c r="O212" t="s">
        <v>480</v>
      </c>
      <c r="P212" t="s">
        <v>480</v>
      </c>
      <c r="Q212">
        <v>1</v>
      </c>
      <c r="X212">
        <v>17.53</v>
      </c>
      <c r="Y212">
        <v>0</v>
      </c>
      <c r="Z212">
        <v>24.46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3</v>
      </c>
      <c r="AG212">
        <v>17.53</v>
      </c>
      <c r="AH212">
        <v>2</v>
      </c>
      <c r="AI212">
        <v>48177311</v>
      </c>
      <c r="AJ212">
        <v>244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ROW(Source!A169)</f>
        <v>169</v>
      </c>
      <c r="B213">
        <v>48177320</v>
      </c>
      <c r="C213">
        <v>48177307</v>
      </c>
      <c r="D213">
        <v>46045414</v>
      </c>
      <c r="E213">
        <v>1</v>
      </c>
      <c r="F213">
        <v>1</v>
      </c>
      <c r="G213">
        <v>1</v>
      </c>
      <c r="H213">
        <v>3</v>
      </c>
      <c r="I213" t="s">
        <v>579</v>
      </c>
      <c r="J213" t="s">
        <v>580</v>
      </c>
      <c r="K213" t="s">
        <v>581</v>
      </c>
      <c r="L213">
        <v>1348</v>
      </c>
      <c r="N213">
        <v>1009</v>
      </c>
      <c r="O213" t="s">
        <v>227</v>
      </c>
      <c r="P213" t="s">
        <v>227</v>
      </c>
      <c r="Q213">
        <v>1000</v>
      </c>
      <c r="X213">
        <v>0.03</v>
      </c>
      <c r="Y213">
        <v>148198.01999999999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3</v>
      </c>
      <c r="AG213">
        <v>0.03</v>
      </c>
      <c r="AH213">
        <v>2</v>
      </c>
      <c r="AI213">
        <v>48177312</v>
      </c>
      <c r="AJ213">
        <v>245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ROW(Source!A169)</f>
        <v>169</v>
      </c>
      <c r="B214">
        <v>48177321</v>
      </c>
      <c r="C214">
        <v>48177307</v>
      </c>
      <c r="D214">
        <v>46056162</v>
      </c>
      <c r="E214">
        <v>1</v>
      </c>
      <c r="F214">
        <v>1</v>
      </c>
      <c r="G214">
        <v>1</v>
      </c>
      <c r="H214">
        <v>3</v>
      </c>
      <c r="I214" t="s">
        <v>230</v>
      </c>
      <c r="J214" t="s">
        <v>232</v>
      </c>
      <c r="K214" t="s">
        <v>231</v>
      </c>
      <c r="L214">
        <v>1348</v>
      </c>
      <c r="N214">
        <v>1009</v>
      </c>
      <c r="O214" t="s">
        <v>227</v>
      </c>
      <c r="P214" t="s">
        <v>227</v>
      </c>
      <c r="Q214">
        <v>1000</v>
      </c>
      <c r="X214">
        <v>1</v>
      </c>
      <c r="Y214">
        <v>105278.81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3</v>
      </c>
      <c r="AG214">
        <v>1</v>
      </c>
      <c r="AH214">
        <v>2</v>
      </c>
      <c r="AI214">
        <v>48177313</v>
      </c>
      <c r="AJ214">
        <v>246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ROW(Source!A173)</f>
        <v>173</v>
      </c>
      <c r="B215">
        <v>48177339</v>
      </c>
      <c r="C215">
        <v>48177325</v>
      </c>
      <c r="D215">
        <v>45910091</v>
      </c>
      <c r="E215">
        <v>115</v>
      </c>
      <c r="F215">
        <v>1</v>
      </c>
      <c r="G215">
        <v>1</v>
      </c>
      <c r="H215">
        <v>1</v>
      </c>
      <c r="I215" t="s">
        <v>567</v>
      </c>
      <c r="J215" t="s">
        <v>3</v>
      </c>
      <c r="K215" t="s">
        <v>624</v>
      </c>
      <c r="L215">
        <v>1191</v>
      </c>
      <c r="N215">
        <v>1013</v>
      </c>
      <c r="O215" t="s">
        <v>476</v>
      </c>
      <c r="P215" t="s">
        <v>476</v>
      </c>
      <c r="Q215">
        <v>1</v>
      </c>
      <c r="X215">
        <v>333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1</v>
      </c>
      <c r="AF215" t="s">
        <v>3</v>
      </c>
      <c r="AG215">
        <v>333</v>
      </c>
      <c r="AH215">
        <v>2</v>
      </c>
      <c r="AI215">
        <v>48177326</v>
      </c>
      <c r="AJ215">
        <v>249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ROW(Source!A173)</f>
        <v>173</v>
      </c>
      <c r="B216">
        <v>48177340</v>
      </c>
      <c r="C216">
        <v>48177325</v>
      </c>
      <c r="D216">
        <v>45910359</v>
      </c>
      <c r="E216">
        <v>115</v>
      </c>
      <c r="F216">
        <v>1</v>
      </c>
      <c r="G216">
        <v>1</v>
      </c>
      <c r="H216">
        <v>1</v>
      </c>
      <c r="I216" t="s">
        <v>474</v>
      </c>
      <c r="J216" t="s">
        <v>3</v>
      </c>
      <c r="K216" t="s">
        <v>475</v>
      </c>
      <c r="L216">
        <v>1191</v>
      </c>
      <c r="N216">
        <v>1013</v>
      </c>
      <c r="O216" t="s">
        <v>476</v>
      </c>
      <c r="P216" t="s">
        <v>476</v>
      </c>
      <c r="Q216">
        <v>1</v>
      </c>
      <c r="X216">
        <v>60.54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2</v>
      </c>
      <c r="AF216" t="s">
        <v>3</v>
      </c>
      <c r="AG216">
        <v>60.54</v>
      </c>
      <c r="AH216">
        <v>2</v>
      </c>
      <c r="AI216">
        <v>48177327</v>
      </c>
      <c r="AJ216">
        <v>250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ROW(Source!A173)</f>
        <v>173</v>
      </c>
      <c r="B217">
        <v>48177341</v>
      </c>
      <c r="C217">
        <v>48177325</v>
      </c>
      <c r="D217">
        <v>46128463</v>
      </c>
      <c r="E217">
        <v>1</v>
      </c>
      <c r="F217">
        <v>1</v>
      </c>
      <c r="G217">
        <v>1</v>
      </c>
      <c r="H217">
        <v>2</v>
      </c>
      <c r="I217" t="s">
        <v>504</v>
      </c>
      <c r="J217" t="s">
        <v>505</v>
      </c>
      <c r="K217" t="s">
        <v>506</v>
      </c>
      <c r="L217">
        <v>1368</v>
      </c>
      <c r="N217">
        <v>1011</v>
      </c>
      <c r="O217" t="s">
        <v>480</v>
      </c>
      <c r="P217" t="s">
        <v>480</v>
      </c>
      <c r="Q217">
        <v>1</v>
      </c>
      <c r="X217">
        <v>3.16</v>
      </c>
      <c r="Y217">
        <v>0</v>
      </c>
      <c r="Z217">
        <v>1167.7</v>
      </c>
      <c r="AA217">
        <v>451.93</v>
      </c>
      <c r="AB217">
        <v>0</v>
      </c>
      <c r="AC217">
        <v>0</v>
      </c>
      <c r="AD217">
        <v>1</v>
      </c>
      <c r="AE217">
        <v>0</v>
      </c>
      <c r="AF217" t="s">
        <v>3</v>
      </c>
      <c r="AG217">
        <v>3.16</v>
      </c>
      <c r="AH217">
        <v>2</v>
      </c>
      <c r="AI217">
        <v>48177328</v>
      </c>
      <c r="AJ217">
        <v>251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ROW(Source!A173)</f>
        <v>173</v>
      </c>
      <c r="B218">
        <v>48177342</v>
      </c>
      <c r="C218">
        <v>48177325</v>
      </c>
      <c r="D218">
        <v>46128476</v>
      </c>
      <c r="E218">
        <v>1</v>
      </c>
      <c r="F218">
        <v>1</v>
      </c>
      <c r="G218">
        <v>1</v>
      </c>
      <c r="H218">
        <v>2</v>
      </c>
      <c r="I218" t="s">
        <v>539</v>
      </c>
      <c r="J218" t="s">
        <v>540</v>
      </c>
      <c r="K218" t="s">
        <v>541</v>
      </c>
      <c r="L218">
        <v>1368</v>
      </c>
      <c r="N218">
        <v>1011</v>
      </c>
      <c r="O218" t="s">
        <v>480</v>
      </c>
      <c r="P218" t="s">
        <v>480</v>
      </c>
      <c r="Q218">
        <v>1</v>
      </c>
      <c r="X218">
        <v>52.64</v>
      </c>
      <c r="Y218">
        <v>0</v>
      </c>
      <c r="Z218">
        <v>1703.3</v>
      </c>
      <c r="AA218">
        <v>451.93</v>
      </c>
      <c r="AB218">
        <v>0</v>
      </c>
      <c r="AC218">
        <v>0</v>
      </c>
      <c r="AD218">
        <v>1</v>
      </c>
      <c r="AE218">
        <v>0</v>
      </c>
      <c r="AF218" t="s">
        <v>3</v>
      </c>
      <c r="AG218">
        <v>52.64</v>
      </c>
      <c r="AH218">
        <v>2</v>
      </c>
      <c r="AI218">
        <v>48177329</v>
      </c>
      <c r="AJ218">
        <v>252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ROW(Source!A173)</f>
        <v>173</v>
      </c>
      <c r="B219">
        <v>48177343</v>
      </c>
      <c r="C219">
        <v>48177325</v>
      </c>
      <c r="D219">
        <v>46129017</v>
      </c>
      <c r="E219">
        <v>1</v>
      </c>
      <c r="F219">
        <v>1</v>
      </c>
      <c r="G219">
        <v>1</v>
      </c>
      <c r="H219">
        <v>2</v>
      </c>
      <c r="I219" t="s">
        <v>542</v>
      </c>
      <c r="J219" t="s">
        <v>543</v>
      </c>
      <c r="K219" t="s">
        <v>544</v>
      </c>
      <c r="L219">
        <v>1368</v>
      </c>
      <c r="N219">
        <v>1011</v>
      </c>
      <c r="O219" t="s">
        <v>480</v>
      </c>
      <c r="P219" t="s">
        <v>480</v>
      </c>
      <c r="Q219">
        <v>1</v>
      </c>
      <c r="X219">
        <v>52.64</v>
      </c>
      <c r="Y219">
        <v>0</v>
      </c>
      <c r="Z219">
        <v>95.25</v>
      </c>
      <c r="AA219">
        <v>0</v>
      </c>
      <c r="AB219">
        <v>0</v>
      </c>
      <c r="AC219">
        <v>0</v>
      </c>
      <c r="AD219">
        <v>1</v>
      </c>
      <c r="AE219">
        <v>0</v>
      </c>
      <c r="AF219" t="s">
        <v>3</v>
      </c>
      <c r="AG219">
        <v>52.64</v>
      </c>
      <c r="AH219">
        <v>2</v>
      </c>
      <c r="AI219">
        <v>48177330</v>
      </c>
      <c r="AJ219">
        <v>253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ROW(Source!A173)</f>
        <v>173</v>
      </c>
      <c r="B220">
        <v>48177344</v>
      </c>
      <c r="C220">
        <v>48177325</v>
      </c>
      <c r="D220">
        <v>46129773</v>
      </c>
      <c r="E220">
        <v>1</v>
      </c>
      <c r="F220">
        <v>1</v>
      </c>
      <c r="G220">
        <v>1</v>
      </c>
      <c r="H220">
        <v>2</v>
      </c>
      <c r="I220" t="s">
        <v>513</v>
      </c>
      <c r="J220" t="s">
        <v>514</v>
      </c>
      <c r="K220" t="s">
        <v>515</v>
      </c>
      <c r="L220">
        <v>1368</v>
      </c>
      <c r="N220">
        <v>1011</v>
      </c>
      <c r="O220" t="s">
        <v>480</v>
      </c>
      <c r="P220" t="s">
        <v>480</v>
      </c>
      <c r="Q220">
        <v>1</v>
      </c>
      <c r="X220">
        <v>4.74</v>
      </c>
      <c r="Y220">
        <v>0</v>
      </c>
      <c r="Z220">
        <v>477.92</v>
      </c>
      <c r="AA220">
        <v>336.43</v>
      </c>
      <c r="AB220">
        <v>0</v>
      </c>
      <c r="AC220">
        <v>0</v>
      </c>
      <c r="AD220">
        <v>1</v>
      </c>
      <c r="AE220">
        <v>0</v>
      </c>
      <c r="AF220" t="s">
        <v>3</v>
      </c>
      <c r="AG220">
        <v>4.74</v>
      </c>
      <c r="AH220">
        <v>2</v>
      </c>
      <c r="AI220">
        <v>48177331</v>
      </c>
      <c r="AJ220">
        <v>254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ROW(Source!A173)</f>
        <v>173</v>
      </c>
      <c r="B221">
        <v>48177345</v>
      </c>
      <c r="C221">
        <v>48177325</v>
      </c>
      <c r="D221">
        <v>46040359</v>
      </c>
      <c r="E221">
        <v>1</v>
      </c>
      <c r="F221">
        <v>1</v>
      </c>
      <c r="G221">
        <v>1</v>
      </c>
      <c r="H221">
        <v>3</v>
      </c>
      <c r="I221" t="s">
        <v>548</v>
      </c>
      <c r="J221" t="s">
        <v>549</v>
      </c>
      <c r="K221" t="s">
        <v>550</v>
      </c>
      <c r="L221">
        <v>1348</v>
      </c>
      <c r="N221">
        <v>1009</v>
      </c>
      <c r="O221" t="s">
        <v>227</v>
      </c>
      <c r="P221" t="s">
        <v>227</v>
      </c>
      <c r="Q221">
        <v>1000</v>
      </c>
      <c r="X221">
        <v>3.4</v>
      </c>
      <c r="Y221">
        <v>23356.13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3.4</v>
      </c>
      <c r="AH221">
        <v>2</v>
      </c>
      <c r="AI221">
        <v>48177332</v>
      </c>
      <c r="AJ221">
        <v>255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ROW(Source!A173)</f>
        <v>173</v>
      </c>
      <c r="B222">
        <v>48177346</v>
      </c>
      <c r="C222">
        <v>48177325</v>
      </c>
      <c r="D222">
        <v>46040527</v>
      </c>
      <c r="E222">
        <v>1</v>
      </c>
      <c r="F222">
        <v>1</v>
      </c>
      <c r="G222">
        <v>1</v>
      </c>
      <c r="H222">
        <v>3</v>
      </c>
      <c r="I222" t="s">
        <v>551</v>
      </c>
      <c r="J222" t="s">
        <v>552</v>
      </c>
      <c r="K222" t="s">
        <v>553</v>
      </c>
      <c r="L222">
        <v>1348</v>
      </c>
      <c r="N222">
        <v>1009</v>
      </c>
      <c r="O222" t="s">
        <v>227</v>
      </c>
      <c r="P222" t="s">
        <v>227</v>
      </c>
      <c r="Q222">
        <v>1000</v>
      </c>
      <c r="X222">
        <v>0.17</v>
      </c>
      <c r="Y222">
        <v>49332.51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0.17</v>
      </c>
      <c r="AH222">
        <v>2</v>
      </c>
      <c r="AI222">
        <v>48177333</v>
      </c>
      <c r="AJ222">
        <v>256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ROW(Source!A173)</f>
        <v>173</v>
      </c>
      <c r="B223">
        <v>48177347</v>
      </c>
      <c r="C223">
        <v>48177325</v>
      </c>
      <c r="D223">
        <v>46046980</v>
      </c>
      <c r="E223">
        <v>1</v>
      </c>
      <c r="F223">
        <v>1</v>
      </c>
      <c r="G223">
        <v>1</v>
      </c>
      <c r="H223">
        <v>3</v>
      </c>
      <c r="I223" t="s">
        <v>521</v>
      </c>
      <c r="J223" t="s">
        <v>522</v>
      </c>
      <c r="K223" t="s">
        <v>523</v>
      </c>
      <c r="L223">
        <v>1348</v>
      </c>
      <c r="N223">
        <v>1009</v>
      </c>
      <c r="O223" t="s">
        <v>227</v>
      </c>
      <c r="P223" t="s">
        <v>227</v>
      </c>
      <c r="Q223">
        <v>1000</v>
      </c>
      <c r="X223">
        <v>0.05</v>
      </c>
      <c r="Y223">
        <v>70296.2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0</v>
      </c>
      <c r="AF223" t="s">
        <v>3</v>
      </c>
      <c r="AG223">
        <v>0.05</v>
      </c>
      <c r="AH223">
        <v>2</v>
      </c>
      <c r="AI223">
        <v>48177334</v>
      </c>
      <c r="AJ223">
        <v>257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ROW(Source!A173)</f>
        <v>173</v>
      </c>
      <c r="B224">
        <v>48177348</v>
      </c>
      <c r="C224">
        <v>48177325</v>
      </c>
      <c r="D224">
        <v>45911867</v>
      </c>
      <c r="E224">
        <v>115</v>
      </c>
      <c r="F224">
        <v>1</v>
      </c>
      <c r="G224">
        <v>1</v>
      </c>
      <c r="H224">
        <v>3</v>
      </c>
      <c r="I224" t="s">
        <v>557</v>
      </c>
      <c r="J224" t="s">
        <v>3</v>
      </c>
      <c r="K224" t="s">
        <v>558</v>
      </c>
      <c r="L224">
        <v>1339</v>
      </c>
      <c r="N224">
        <v>1007</v>
      </c>
      <c r="O224" t="s">
        <v>51</v>
      </c>
      <c r="P224" t="s">
        <v>51</v>
      </c>
      <c r="Q224">
        <v>1</v>
      </c>
      <c r="X224">
        <v>2.2999999999999998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 t="s">
        <v>3</v>
      </c>
      <c r="AG224">
        <v>2.2999999999999998</v>
      </c>
      <c r="AH224">
        <v>2</v>
      </c>
      <c r="AI224">
        <v>48177335</v>
      </c>
      <c r="AJ224">
        <v>258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ROW(Source!A173)</f>
        <v>173</v>
      </c>
      <c r="B225">
        <v>48177349</v>
      </c>
      <c r="C225">
        <v>48177325</v>
      </c>
      <c r="D225">
        <v>45911977</v>
      </c>
      <c r="E225">
        <v>115</v>
      </c>
      <c r="F225">
        <v>1</v>
      </c>
      <c r="G225">
        <v>1</v>
      </c>
      <c r="H225">
        <v>3</v>
      </c>
      <c r="I225" t="s">
        <v>559</v>
      </c>
      <c r="J225" t="s">
        <v>3</v>
      </c>
      <c r="K225" t="s">
        <v>560</v>
      </c>
      <c r="L225">
        <v>1339</v>
      </c>
      <c r="N225">
        <v>1007</v>
      </c>
      <c r="O225" t="s">
        <v>51</v>
      </c>
      <c r="P225" t="s">
        <v>51</v>
      </c>
      <c r="Q225">
        <v>1</v>
      </c>
      <c r="X225">
        <v>100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 t="s">
        <v>3</v>
      </c>
      <c r="AG225">
        <v>100</v>
      </c>
      <c r="AH225">
        <v>2</v>
      </c>
      <c r="AI225">
        <v>48177336</v>
      </c>
      <c r="AJ225">
        <v>260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ROW(Source!A173)</f>
        <v>173</v>
      </c>
      <c r="B226">
        <v>48177350</v>
      </c>
      <c r="C226">
        <v>48177325</v>
      </c>
      <c r="D226">
        <v>46063356</v>
      </c>
      <c r="E226">
        <v>1</v>
      </c>
      <c r="F226">
        <v>1</v>
      </c>
      <c r="G226">
        <v>1</v>
      </c>
      <c r="H226">
        <v>3</v>
      </c>
      <c r="I226" t="s">
        <v>561</v>
      </c>
      <c r="J226" t="s">
        <v>562</v>
      </c>
      <c r="K226" t="s">
        <v>563</v>
      </c>
      <c r="L226">
        <v>1339</v>
      </c>
      <c r="N226">
        <v>1007</v>
      </c>
      <c r="O226" t="s">
        <v>51</v>
      </c>
      <c r="P226" t="s">
        <v>51</v>
      </c>
      <c r="Q226">
        <v>1</v>
      </c>
      <c r="X226">
        <v>0.26</v>
      </c>
      <c r="Y226">
        <v>5764.42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0.26</v>
      </c>
      <c r="AH226">
        <v>2</v>
      </c>
      <c r="AI226">
        <v>48177337</v>
      </c>
      <c r="AJ226">
        <v>261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ROW(Source!A181)</f>
        <v>181</v>
      </c>
      <c r="B227">
        <v>48177368</v>
      </c>
      <c r="C227">
        <v>48177358</v>
      </c>
      <c r="D227">
        <v>45910057</v>
      </c>
      <c r="E227">
        <v>115</v>
      </c>
      <c r="F227">
        <v>1</v>
      </c>
      <c r="G227">
        <v>1</v>
      </c>
      <c r="H227">
        <v>1</v>
      </c>
      <c r="I227" t="s">
        <v>569</v>
      </c>
      <c r="J227" t="s">
        <v>3</v>
      </c>
      <c r="K227" t="s">
        <v>625</v>
      </c>
      <c r="L227">
        <v>1191</v>
      </c>
      <c r="N227">
        <v>1013</v>
      </c>
      <c r="O227" t="s">
        <v>476</v>
      </c>
      <c r="P227" t="s">
        <v>476</v>
      </c>
      <c r="Q227">
        <v>1</v>
      </c>
      <c r="X227">
        <v>5.95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1</v>
      </c>
      <c r="AF227" t="s">
        <v>3</v>
      </c>
      <c r="AG227">
        <v>5.95</v>
      </c>
      <c r="AH227">
        <v>2</v>
      </c>
      <c r="AI227">
        <v>48177359</v>
      </c>
      <c r="AJ227">
        <v>262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ROW(Source!A181)</f>
        <v>181</v>
      </c>
      <c r="B228">
        <v>48177369</v>
      </c>
      <c r="C228">
        <v>48177358</v>
      </c>
      <c r="D228">
        <v>45910359</v>
      </c>
      <c r="E228">
        <v>115</v>
      </c>
      <c r="F228">
        <v>1</v>
      </c>
      <c r="G228">
        <v>1</v>
      </c>
      <c r="H228">
        <v>1</v>
      </c>
      <c r="I228" t="s">
        <v>474</v>
      </c>
      <c r="J228" t="s">
        <v>3</v>
      </c>
      <c r="K228" t="s">
        <v>475</v>
      </c>
      <c r="L228">
        <v>1191</v>
      </c>
      <c r="N228">
        <v>1013</v>
      </c>
      <c r="O228" t="s">
        <v>476</v>
      </c>
      <c r="P228" t="s">
        <v>476</v>
      </c>
      <c r="Q228">
        <v>1</v>
      </c>
      <c r="X228">
        <v>0.36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2</v>
      </c>
      <c r="AF228" t="s">
        <v>3</v>
      </c>
      <c r="AG228">
        <v>0.36</v>
      </c>
      <c r="AH228">
        <v>2</v>
      </c>
      <c r="AI228">
        <v>48177360</v>
      </c>
      <c r="AJ228">
        <v>263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ROW(Source!A181)</f>
        <v>181</v>
      </c>
      <c r="B229">
        <v>48177370</v>
      </c>
      <c r="C229">
        <v>48177358</v>
      </c>
      <c r="D229">
        <v>46128406</v>
      </c>
      <c r="E229">
        <v>1</v>
      </c>
      <c r="F229">
        <v>1</v>
      </c>
      <c r="G229">
        <v>1</v>
      </c>
      <c r="H229">
        <v>2</v>
      </c>
      <c r="I229" t="s">
        <v>501</v>
      </c>
      <c r="J229" t="s">
        <v>502</v>
      </c>
      <c r="K229" t="s">
        <v>503</v>
      </c>
      <c r="L229">
        <v>1368</v>
      </c>
      <c r="N229">
        <v>1011</v>
      </c>
      <c r="O229" t="s">
        <v>480</v>
      </c>
      <c r="P229" t="s">
        <v>480</v>
      </c>
      <c r="Q229">
        <v>1</v>
      </c>
      <c r="X229">
        <v>0.36</v>
      </c>
      <c r="Y229">
        <v>0</v>
      </c>
      <c r="Z229">
        <v>622.62</v>
      </c>
      <c r="AA229">
        <v>451.93</v>
      </c>
      <c r="AB229">
        <v>0</v>
      </c>
      <c r="AC229">
        <v>0</v>
      </c>
      <c r="AD229">
        <v>1</v>
      </c>
      <c r="AE229">
        <v>0</v>
      </c>
      <c r="AF229" t="s">
        <v>3</v>
      </c>
      <c r="AG229">
        <v>0.36</v>
      </c>
      <c r="AH229">
        <v>2</v>
      </c>
      <c r="AI229">
        <v>48177361</v>
      </c>
      <c r="AJ229">
        <v>264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ROW(Source!A181)</f>
        <v>181</v>
      </c>
      <c r="B230">
        <v>48177371</v>
      </c>
      <c r="C230">
        <v>48177358</v>
      </c>
      <c r="D230">
        <v>46044205</v>
      </c>
      <c r="E230">
        <v>1</v>
      </c>
      <c r="F230">
        <v>1</v>
      </c>
      <c r="G230">
        <v>1</v>
      </c>
      <c r="H230">
        <v>3</v>
      </c>
      <c r="I230" t="s">
        <v>494</v>
      </c>
      <c r="J230" t="s">
        <v>495</v>
      </c>
      <c r="K230" t="s">
        <v>496</v>
      </c>
      <c r="L230">
        <v>1339</v>
      </c>
      <c r="N230">
        <v>1007</v>
      </c>
      <c r="O230" t="s">
        <v>51</v>
      </c>
      <c r="P230" t="s">
        <v>51</v>
      </c>
      <c r="Q230">
        <v>1</v>
      </c>
      <c r="X230">
        <v>0.46</v>
      </c>
      <c r="Y230">
        <v>35.71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0</v>
      </c>
      <c r="AF230" t="s">
        <v>3</v>
      </c>
      <c r="AG230">
        <v>0.46</v>
      </c>
      <c r="AH230">
        <v>2</v>
      </c>
      <c r="AI230">
        <v>48177362</v>
      </c>
      <c r="AJ230">
        <v>265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ROW(Source!A181)</f>
        <v>181</v>
      </c>
      <c r="B231">
        <v>48177372</v>
      </c>
      <c r="C231">
        <v>48177358</v>
      </c>
      <c r="D231">
        <v>45911867</v>
      </c>
      <c r="E231">
        <v>115</v>
      </c>
      <c r="F231">
        <v>1</v>
      </c>
      <c r="G231">
        <v>1</v>
      </c>
      <c r="H231">
        <v>3</v>
      </c>
      <c r="I231" t="s">
        <v>557</v>
      </c>
      <c r="J231" t="s">
        <v>3</v>
      </c>
      <c r="K231" t="s">
        <v>571</v>
      </c>
      <c r="L231">
        <v>1339</v>
      </c>
      <c r="N231">
        <v>1007</v>
      </c>
      <c r="O231" t="s">
        <v>51</v>
      </c>
      <c r="P231" t="s">
        <v>51</v>
      </c>
      <c r="Q231">
        <v>1</v>
      </c>
      <c r="X231">
        <v>0.221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 t="s">
        <v>3</v>
      </c>
      <c r="AG231">
        <v>0.221</v>
      </c>
      <c r="AH231">
        <v>2</v>
      </c>
      <c r="AI231">
        <v>48177363</v>
      </c>
      <c r="AJ231">
        <v>266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ROW(Source!A181)</f>
        <v>181</v>
      </c>
      <c r="B232">
        <v>48177373</v>
      </c>
      <c r="C232">
        <v>48177358</v>
      </c>
      <c r="D232">
        <v>45912712</v>
      </c>
      <c r="E232">
        <v>115</v>
      </c>
      <c r="F232">
        <v>1</v>
      </c>
      <c r="G232">
        <v>1</v>
      </c>
      <c r="H232">
        <v>3</v>
      </c>
      <c r="I232" t="s">
        <v>572</v>
      </c>
      <c r="J232" t="s">
        <v>3</v>
      </c>
      <c r="K232" t="s">
        <v>573</v>
      </c>
      <c r="L232">
        <v>1407</v>
      </c>
      <c r="N232">
        <v>1013</v>
      </c>
      <c r="O232" t="s">
        <v>222</v>
      </c>
      <c r="P232" t="s">
        <v>222</v>
      </c>
      <c r="Q232">
        <v>1</v>
      </c>
      <c r="X232">
        <v>0.4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 t="s">
        <v>3</v>
      </c>
      <c r="AG232">
        <v>0.4</v>
      </c>
      <c r="AH232">
        <v>2</v>
      </c>
      <c r="AI232">
        <v>48177364</v>
      </c>
      <c r="AJ232">
        <v>268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ROW(Source!A181)</f>
        <v>181</v>
      </c>
      <c r="B233">
        <v>48177374</v>
      </c>
      <c r="C233">
        <v>48177358</v>
      </c>
      <c r="D233">
        <v>46057370</v>
      </c>
      <c r="E233">
        <v>1</v>
      </c>
      <c r="F233">
        <v>1</v>
      </c>
      <c r="G233">
        <v>1</v>
      </c>
      <c r="H233">
        <v>3</v>
      </c>
      <c r="I233" t="s">
        <v>574</v>
      </c>
      <c r="J233" t="s">
        <v>575</v>
      </c>
      <c r="K233" t="s">
        <v>576</v>
      </c>
      <c r="L233">
        <v>1348</v>
      </c>
      <c r="N233">
        <v>1009</v>
      </c>
      <c r="O233" t="s">
        <v>227</v>
      </c>
      <c r="P233" t="s">
        <v>227</v>
      </c>
      <c r="Q233">
        <v>1000</v>
      </c>
      <c r="X233">
        <v>2.3E-3</v>
      </c>
      <c r="Y233">
        <v>55898.18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0</v>
      </c>
      <c r="AF233" t="s">
        <v>3</v>
      </c>
      <c r="AG233">
        <v>2.3E-3</v>
      </c>
      <c r="AH233">
        <v>2</v>
      </c>
      <c r="AI233">
        <v>48177365</v>
      </c>
      <c r="AJ233">
        <v>270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ROW(Source!A184)</f>
        <v>184</v>
      </c>
      <c r="B234">
        <v>48177386</v>
      </c>
      <c r="C234">
        <v>48177377</v>
      </c>
      <c r="D234">
        <v>45910122</v>
      </c>
      <c r="E234">
        <v>115</v>
      </c>
      <c r="F234">
        <v>1</v>
      </c>
      <c r="G234">
        <v>1</v>
      </c>
      <c r="H234">
        <v>1</v>
      </c>
      <c r="I234" t="s">
        <v>582</v>
      </c>
      <c r="J234" t="s">
        <v>3</v>
      </c>
      <c r="K234" t="s">
        <v>627</v>
      </c>
      <c r="L234">
        <v>1191</v>
      </c>
      <c r="N234">
        <v>1013</v>
      </c>
      <c r="O234" t="s">
        <v>476</v>
      </c>
      <c r="P234" t="s">
        <v>476</v>
      </c>
      <c r="Q234">
        <v>1</v>
      </c>
      <c r="X234">
        <v>42.7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1</v>
      </c>
      <c r="AF234" t="s">
        <v>3</v>
      </c>
      <c r="AG234">
        <v>42.7</v>
      </c>
      <c r="AH234">
        <v>2</v>
      </c>
      <c r="AI234">
        <v>48177378</v>
      </c>
      <c r="AJ234">
        <v>271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ROW(Source!A184)</f>
        <v>184</v>
      </c>
      <c r="B235">
        <v>48177387</v>
      </c>
      <c r="C235">
        <v>48177377</v>
      </c>
      <c r="D235">
        <v>45910359</v>
      </c>
      <c r="E235">
        <v>115</v>
      </c>
      <c r="F235">
        <v>1</v>
      </c>
      <c r="G235">
        <v>1</v>
      </c>
      <c r="H235">
        <v>1</v>
      </c>
      <c r="I235" t="s">
        <v>474</v>
      </c>
      <c r="J235" t="s">
        <v>3</v>
      </c>
      <c r="K235" t="s">
        <v>475</v>
      </c>
      <c r="L235">
        <v>1191</v>
      </c>
      <c r="N235">
        <v>1013</v>
      </c>
      <c r="O235" t="s">
        <v>476</v>
      </c>
      <c r="P235" t="s">
        <v>476</v>
      </c>
      <c r="Q235">
        <v>1</v>
      </c>
      <c r="X235">
        <v>0.94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2</v>
      </c>
      <c r="AF235" t="s">
        <v>3</v>
      </c>
      <c r="AG235">
        <v>0.94</v>
      </c>
      <c r="AH235">
        <v>2</v>
      </c>
      <c r="AI235">
        <v>48177379</v>
      </c>
      <c r="AJ235">
        <v>272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ROW(Source!A184)</f>
        <v>184</v>
      </c>
      <c r="B236">
        <v>48177388</v>
      </c>
      <c r="C236">
        <v>48177377</v>
      </c>
      <c r="D236">
        <v>46129773</v>
      </c>
      <c r="E236">
        <v>1</v>
      </c>
      <c r="F236">
        <v>1</v>
      </c>
      <c r="G236">
        <v>1</v>
      </c>
      <c r="H236">
        <v>2</v>
      </c>
      <c r="I236" t="s">
        <v>513</v>
      </c>
      <c r="J236" t="s">
        <v>514</v>
      </c>
      <c r="K236" t="s">
        <v>515</v>
      </c>
      <c r="L236">
        <v>1368</v>
      </c>
      <c r="N236">
        <v>1011</v>
      </c>
      <c r="O236" t="s">
        <v>480</v>
      </c>
      <c r="P236" t="s">
        <v>480</v>
      </c>
      <c r="Q236">
        <v>1</v>
      </c>
      <c r="X236">
        <v>0.94</v>
      </c>
      <c r="Y236">
        <v>0</v>
      </c>
      <c r="Z236">
        <v>477.92</v>
      </c>
      <c r="AA236">
        <v>336.43</v>
      </c>
      <c r="AB236">
        <v>0</v>
      </c>
      <c r="AC236">
        <v>0</v>
      </c>
      <c r="AD236">
        <v>1</v>
      </c>
      <c r="AE236">
        <v>0</v>
      </c>
      <c r="AF236" t="s">
        <v>3</v>
      </c>
      <c r="AG236">
        <v>0.94</v>
      </c>
      <c r="AH236">
        <v>2</v>
      </c>
      <c r="AI236">
        <v>48177380</v>
      </c>
      <c r="AJ236">
        <v>273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ROW(Source!A184)</f>
        <v>184</v>
      </c>
      <c r="B237">
        <v>48177389</v>
      </c>
      <c r="C237">
        <v>48177377</v>
      </c>
      <c r="D237">
        <v>46130058</v>
      </c>
      <c r="E237">
        <v>1</v>
      </c>
      <c r="F237">
        <v>1</v>
      </c>
      <c r="G237">
        <v>1</v>
      </c>
      <c r="H237">
        <v>2</v>
      </c>
      <c r="I237" t="s">
        <v>545</v>
      </c>
      <c r="J237" t="s">
        <v>546</v>
      </c>
      <c r="K237" t="s">
        <v>547</v>
      </c>
      <c r="L237">
        <v>1368</v>
      </c>
      <c r="N237">
        <v>1011</v>
      </c>
      <c r="O237" t="s">
        <v>480</v>
      </c>
      <c r="P237" t="s">
        <v>480</v>
      </c>
      <c r="Q237">
        <v>1</v>
      </c>
      <c r="X237">
        <v>18.32</v>
      </c>
      <c r="Y237">
        <v>0</v>
      </c>
      <c r="Z237">
        <v>24.46</v>
      </c>
      <c r="AA237">
        <v>0</v>
      </c>
      <c r="AB237">
        <v>0</v>
      </c>
      <c r="AC237">
        <v>0</v>
      </c>
      <c r="AD237">
        <v>1</v>
      </c>
      <c r="AE237">
        <v>0</v>
      </c>
      <c r="AF237" t="s">
        <v>3</v>
      </c>
      <c r="AG237">
        <v>18.32</v>
      </c>
      <c r="AH237">
        <v>2</v>
      </c>
      <c r="AI237">
        <v>48177381</v>
      </c>
      <c r="AJ237">
        <v>274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ROW(Source!A184)</f>
        <v>184</v>
      </c>
      <c r="B238">
        <v>48177390</v>
      </c>
      <c r="C238">
        <v>48177377</v>
      </c>
      <c r="D238">
        <v>46045414</v>
      </c>
      <c r="E238">
        <v>1</v>
      </c>
      <c r="F238">
        <v>1</v>
      </c>
      <c r="G238">
        <v>1</v>
      </c>
      <c r="H238">
        <v>3</v>
      </c>
      <c r="I238" t="s">
        <v>579</v>
      </c>
      <c r="J238" t="s">
        <v>580</v>
      </c>
      <c r="K238" t="s">
        <v>581</v>
      </c>
      <c r="L238">
        <v>1348</v>
      </c>
      <c r="N238">
        <v>1009</v>
      </c>
      <c r="O238" t="s">
        <v>227</v>
      </c>
      <c r="P238" t="s">
        <v>227</v>
      </c>
      <c r="Q238">
        <v>1000</v>
      </c>
      <c r="X238">
        <v>0.04</v>
      </c>
      <c r="Y238">
        <v>148198.01999999999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0</v>
      </c>
      <c r="AF238" t="s">
        <v>3</v>
      </c>
      <c r="AG238">
        <v>0.04</v>
      </c>
      <c r="AH238">
        <v>2</v>
      </c>
      <c r="AI238">
        <v>48177382</v>
      </c>
      <c r="AJ238">
        <v>275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ROW(Source!A184)</f>
        <v>184</v>
      </c>
      <c r="B239">
        <v>48177391</v>
      </c>
      <c r="C239">
        <v>48177377</v>
      </c>
      <c r="D239">
        <v>46056162</v>
      </c>
      <c r="E239">
        <v>1</v>
      </c>
      <c r="F239">
        <v>1</v>
      </c>
      <c r="G239">
        <v>1</v>
      </c>
      <c r="H239">
        <v>3</v>
      </c>
      <c r="I239" t="s">
        <v>230</v>
      </c>
      <c r="J239" t="s">
        <v>232</v>
      </c>
      <c r="K239" t="s">
        <v>231</v>
      </c>
      <c r="L239">
        <v>1348</v>
      </c>
      <c r="N239">
        <v>1009</v>
      </c>
      <c r="O239" t="s">
        <v>227</v>
      </c>
      <c r="P239" t="s">
        <v>227</v>
      </c>
      <c r="Q239">
        <v>1000</v>
      </c>
      <c r="X239">
        <v>1</v>
      </c>
      <c r="Y239">
        <v>105278.81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3</v>
      </c>
      <c r="AG239">
        <v>1</v>
      </c>
      <c r="AH239">
        <v>2</v>
      </c>
      <c r="AI239">
        <v>48177383</v>
      </c>
      <c r="AJ239">
        <v>276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ROW(Source!A187)</f>
        <v>187</v>
      </c>
      <c r="B240">
        <v>48177403</v>
      </c>
      <c r="C240">
        <v>48177394</v>
      </c>
      <c r="D240">
        <v>45910122</v>
      </c>
      <c r="E240">
        <v>115</v>
      </c>
      <c r="F240">
        <v>1</v>
      </c>
      <c r="G240">
        <v>1</v>
      </c>
      <c r="H240">
        <v>1</v>
      </c>
      <c r="I240" t="s">
        <v>582</v>
      </c>
      <c r="J240" t="s">
        <v>3</v>
      </c>
      <c r="K240" t="s">
        <v>627</v>
      </c>
      <c r="L240">
        <v>1191</v>
      </c>
      <c r="N240">
        <v>1013</v>
      </c>
      <c r="O240" t="s">
        <v>476</v>
      </c>
      <c r="P240" t="s">
        <v>476</v>
      </c>
      <c r="Q240">
        <v>1</v>
      </c>
      <c r="X240">
        <v>31.4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1</v>
      </c>
      <c r="AF240" t="s">
        <v>3</v>
      </c>
      <c r="AG240">
        <v>31.4</v>
      </c>
      <c r="AH240">
        <v>2</v>
      </c>
      <c r="AI240">
        <v>48177395</v>
      </c>
      <c r="AJ240">
        <v>279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ROW(Source!A187)</f>
        <v>187</v>
      </c>
      <c r="B241">
        <v>48177404</v>
      </c>
      <c r="C241">
        <v>48177394</v>
      </c>
      <c r="D241">
        <v>45910359</v>
      </c>
      <c r="E241">
        <v>115</v>
      </c>
      <c r="F241">
        <v>1</v>
      </c>
      <c r="G241">
        <v>1</v>
      </c>
      <c r="H241">
        <v>1</v>
      </c>
      <c r="I241" t="s">
        <v>474</v>
      </c>
      <c r="J241" t="s">
        <v>3</v>
      </c>
      <c r="K241" t="s">
        <v>475</v>
      </c>
      <c r="L241">
        <v>1191</v>
      </c>
      <c r="N241">
        <v>1013</v>
      </c>
      <c r="O241" t="s">
        <v>476</v>
      </c>
      <c r="P241" t="s">
        <v>476</v>
      </c>
      <c r="Q241">
        <v>1</v>
      </c>
      <c r="X241">
        <v>0.94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2</v>
      </c>
      <c r="AF241" t="s">
        <v>3</v>
      </c>
      <c r="AG241">
        <v>0.94</v>
      </c>
      <c r="AH241">
        <v>2</v>
      </c>
      <c r="AI241">
        <v>48177396</v>
      </c>
      <c r="AJ241">
        <v>280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ROW(Source!A187)</f>
        <v>187</v>
      </c>
      <c r="B242">
        <v>48177405</v>
      </c>
      <c r="C242">
        <v>48177394</v>
      </c>
      <c r="D242">
        <v>46129773</v>
      </c>
      <c r="E242">
        <v>1</v>
      </c>
      <c r="F242">
        <v>1</v>
      </c>
      <c r="G242">
        <v>1</v>
      </c>
      <c r="H242">
        <v>2</v>
      </c>
      <c r="I242" t="s">
        <v>513</v>
      </c>
      <c r="J242" t="s">
        <v>514</v>
      </c>
      <c r="K242" t="s">
        <v>515</v>
      </c>
      <c r="L242">
        <v>1368</v>
      </c>
      <c r="N242">
        <v>1011</v>
      </c>
      <c r="O242" t="s">
        <v>480</v>
      </c>
      <c r="P242" t="s">
        <v>480</v>
      </c>
      <c r="Q242">
        <v>1</v>
      </c>
      <c r="X242">
        <v>0.94</v>
      </c>
      <c r="Y242">
        <v>0</v>
      </c>
      <c r="Z242">
        <v>477.92</v>
      </c>
      <c r="AA242">
        <v>336.43</v>
      </c>
      <c r="AB242">
        <v>0</v>
      </c>
      <c r="AC242">
        <v>0</v>
      </c>
      <c r="AD242">
        <v>1</v>
      </c>
      <c r="AE242">
        <v>0</v>
      </c>
      <c r="AF242" t="s">
        <v>3</v>
      </c>
      <c r="AG242">
        <v>0.94</v>
      </c>
      <c r="AH242">
        <v>2</v>
      </c>
      <c r="AI242">
        <v>48177397</v>
      </c>
      <c r="AJ242">
        <v>281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ROW(Source!A187)</f>
        <v>187</v>
      </c>
      <c r="B243">
        <v>48177406</v>
      </c>
      <c r="C243">
        <v>48177394</v>
      </c>
      <c r="D243">
        <v>46130058</v>
      </c>
      <c r="E243">
        <v>1</v>
      </c>
      <c r="F243">
        <v>1</v>
      </c>
      <c r="G243">
        <v>1</v>
      </c>
      <c r="H243">
        <v>2</v>
      </c>
      <c r="I243" t="s">
        <v>545</v>
      </c>
      <c r="J243" t="s">
        <v>546</v>
      </c>
      <c r="K243" t="s">
        <v>547</v>
      </c>
      <c r="L243">
        <v>1368</v>
      </c>
      <c r="N243">
        <v>1011</v>
      </c>
      <c r="O243" t="s">
        <v>480</v>
      </c>
      <c r="P243" t="s">
        <v>480</v>
      </c>
      <c r="Q243">
        <v>1</v>
      </c>
      <c r="X243">
        <v>17.53</v>
      </c>
      <c r="Y243">
        <v>0</v>
      </c>
      <c r="Z243">
        <v>24.46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3</v>
      </c>
      <c r="AG243">
        <v>17.53</v>
      </c>
      <c r="AH243">
        <v>2</v>
      </c>
      <c r="AI243">
        <v>48177398</v>
      </c>
      <c r="AJ243">
        <v>282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ROW(Source!A187)</f>
        <v>187</v>
      </c>
      <c r="B244">
        <v>48177407</v>
      </c>
      <c r="C244">
        <v>48177394</v>
      </c>
      <c r="D244">
        <v>46045414</v>
      </c>
      <c r="E244">
        <v>1</v>
      </c>
      <c r="F244">
        <v>1</v>
      </c>
      <c r="G244">
        <v>1</v>
      </c>
      <c r="H244">
        <v>3</v>
      </c>
      <c r="I244" t="s">
        <v>579</v>
      </c>
      <c r="J244" t="s">
        <v>580</v>
      </c>
      <c r="K244" t="s">
        <v>581</v>
      </c>
      <c r="L244">
        <v>1348</v>
      </c>
      <c r="N244">
        <v>1009</v>
      </c>
      <c r="O244" t="s">
        <v>227</v>
      </c>
      <c r="P244" t="s">
        <v>227</v>
      </c>
      <c r="Q244">
        <v>1000</v>
      </c>
      <c r="X244">
        <v>0.03</v>
      </c>
      <c r="Y244">
        <v>148198.01999999999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0</v>
      </c>
      <c r="AF244" t="s">
        <v>3</v>
      </c>
      <c r="AG244">
        <v>0.03</v>
      </c>
      <c r="AH244">
        <v>2</v>
      </c>
      <c r="AI244">
        <v>48177399</v>
      </c>
      <c r="AJ244">
        <v>283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ROW(Source!A187)</f>
        <v>187</v>
      </c>
      <c r="B245">
        <v>48177408</v>
      </c>
      <c r="C245">
        <v>48177394</v>
      </c>
      <c r="D245">
        <v>46056162</v>
      </c>
      <c r="E245">
        <v>1</v>
      </c>
      <c r="F245">
        <v>1</v>
      </c>
      <c r="G245">
        <v>1</v>
      </c>
      <c r="H245">
        <v>3</v>
      </c>
      <c r="I245" t="s">
        <v>230</v>
      </c>
      <c r="J245" t="s">
        <v>232</v>
      </c>
      <c r="K245" t="s">
        <v>231</v>
      </c>
      <c r="L245">
        <v>1348</v>
      </c>
      <c r="N245">
        <v>1009</v>
      </c>
      <c r="O245" t="s">
        <v>227</v>
      </c>
      <c r="P245" t="s">
        <v>227</v>
      </c>
      <c r="Q245">
        <v>1000</v>
      </c>
      <c r="X245">
        <v>1</v>
      </c>
      <c r="Y245">
        <v>105278.81</v>
      </c>
      <c r="Z245">
        <v>0</v>
      </c>
      <c r="AA245">
        <v>0</v>
      </c>
      <c r="AB245">
        <v>0</v>
      </c>
      <c r="AC245">
        <v>0</v>
      </c>
      <c r="AD245">
        <v>1</v>
      </c>
      <c r="AE245">
        <v>0</v>
      </c>
      <c r="AF245" t="s">
        <v>3</v>
      </c>
      <c r="AG245">
        <v>1</v>
      </c>
      <c r="AH245">
        <v>2</v>
      </c>
      <c r="AI245">
        <v>48177400</v>
      </c>
      <c r="AJ245">
        <v>284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ROW(Source!A191)</f>
        <v>191</v>
      </c>
      <c r="B246">
        <v>48177426</v>
      </c>
      <c r="C246">
        <v>48177412</v>
      </c>
      <c r="D246">
        <v>45910091</v>
      </c>
      <c r="E246">
        <v>115</v>
      </c>
      <c r="F246">
        <v>1</v>
      </c>
      <c r="G246">
        <v>1</v>
      </c>
      <c r="H246">
        <v>1</v>
      </c>
      <c r="I246" t="s">
        <v>567</v>
      </c>
      <c r="J246" t="s">
        <v>3</v>
      </c>
      <c r="K246" t="s">
        <v>624</v>
      </c>
      <c r="L246">
        <v>1191</v>
      </c>
      <c r="N246">
        <v>1013</v>
      </c>
      <c r="O246" t="s">
        <v>476</v>
      </c>
      <c r="P246" t="s">
        <v>476</v>
      </c>
      <c r="Q246">
        <v>1</v>
      </c>
      <c r="X246">
        <v>333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1</v>
      </c>
      <c r="AF246" t="s">
        <v>3</v>
      </c>
      <c r="AG246">
        <v>333</v>
      </c>
      <c r="AH246">
        <v>2</v>
      </c>
      <c r="AI246">
        <v>48177413</v>
      </c>
      <c r="AJ246">
        <v>287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ROW(Source!A191)</f>
        <v>191</v>
      </c>
      <c r="B247">
        <v>48177427</v>
      </c>
      <c r="C247">
        <v>48177412</v>
      </c>
      <c r="D247">
        <v>45910359</v>
      </c>
      <c r="E247">
        <v>115</v>
      </c>
      <c r="F247">
        <v>1</v>
      </c>
      <c r="G247">
        <v>1</v>
      </c>
      <c r="H247">
        <v>1</v>
      </c>
      <c r="I247" t="s">
        <v>474</v>
      </c>
      <c r="J247" t="s">
        <v>3</v>
      </c>
      <c r="K247" t="s">
        <v>475</v>
      </c>
      <c r="L247">
        <v>1191</v>
      </c>
      <c r="N247">
        <v>1013</v>
      </c>
      <c r="O247" t="s">
        <v>476</v>
      </c>
      <c r="P247" t="s">
        <v>476</v>
      </c>
      <c r="Q247">
        <v>1</v>
      </c>
      <c r="X247">
        <v>60.54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2</v>
      </c>
      <c r="AF247" t="s">
        <v>3</v>
      </c>
      <c r="AG247">
        <v>60.54</v>
      </c>
      <c r="AH247">
        <v>2</v>
      </c>
      <c r="AI247">
        <v>48177414</v>
      </c>
      <c r="AJ247">
        <v>288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ROW(Source!A191)</f>
        <v>191</v>
      </c>
      <c r="B248">
        <v>48177428</v>
      </c>
      <c r="C248">
        <v>48177412</v>
      </c>
      <c r="D248">
        <v>46128463</v>
      </c>
      <c r="E248">
        <v>1</v>
      </c>
      <c r="F248">
        <v>1</v>
      </c>
      <c r="G248">
        <v>1</v>
      </c>
      <c r="H248">
        <v>2</v>
      </c>
      <c r="I248" t="s">
        <v>504</v>
      </c>
      <c r="J248" t="s">
        <v>505</v>
      </c>
      <c r="K248" t="s">
        <v>506</v>
      </c>
      <c r="L248">
        <v>1368</v>
      </c>
      <c r="N248">
        <v>1011</v>
      </c>
      <c r="O248" t="s">
        <v>480</v>
      </c>
      <c r="P248" t="s">
        <v>480</v>
      </c>
      <c r="Q248">
        <v>1</v>
      </c>
      <c r="X248">
        <v>3.16</v>
      </c>
      <c r="Y248">
        <v>0</v>
      </c>
      <c r="Z248">
        <v>1167.7</v>
      </c>
      <c r="AA248">
        <v>451.93</v>
      </c>
      <c r="AB248">
        <v>0</v>
      </c>
      <c r="AC248">
        <v>0</v>
      </c>
      <c r="AD248">
        <v>1</v>
      </c>
      <c r="AE248">
        <v>0</v>
      </c>
      <c r="AF248" t="s">
        <v>3</v>
      </c>
      <c r="AG248">
        <v>3.16</v>
      </c>
      <c r="AH248">
        <v>2</v>
      </c>
      <c r="AI248">
        <v>48177415</v>
      </c>
      <c r="AJ248">
        <v>289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ROW(Source!A191)</f>
        <v>191</v>
      </c>
      <c r="B249">
        <v>48177429</v>
      </c>
      <c r="C249">
        <v>48177412</v>
      </c>
      <c r="D249">
        <v>46128476</v>
      </c>
      <c r="E249">
        <v>1</v>
      </c>
      <c r="F249">
        <v>1</v>
      </c>
      <c r="G249">
        <v>1</v>
      </c>
      <c r="H249">
        <v>2</v>
      </c>
      <c r="I249" t="s">
        <v>539</v>
      </c>
      <c r="J249" t="s">
        <v>540</v>
      </c>
      <c r="K249" t="s">
        <v>541</v>
      </c>
      <c r="L249">
        <v>1368</v>
      </c>
      <c r="N249">
        <v>1011</v>
      </c>
      <c r="O249" t="s">
        <v>480</v>
      </c>
      <c r="P249" t="s">
        <v>480</v>
      </c>
      <c r="Q249">
        <v>1</v>
      </c>
      <c r="X249">
        <v>52.64</v>
      </c>
      <c r="Y249">
        <v>0</v>
      </c>
      <c r="Z249">
        <v>1703.3</v>
      </c>
      <c r="AA249">
        <v>451.93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52.64</v>
      </c>
      <c r="AH249">
        <v>2</v>
      </c>
      <c r="AI249">
        <v>48177416</v>
      </c>
      <c r="AJ249">
        <v>290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ROW(Source!A191)</f>
        <v>191</v>
      </c>
      <c r="B250">
        <v>48177430</v>
      </c>
      <c r="C250">
        <v>48177412</v>
      </c>
      <c r="D250">
        <v>46129017</v>
      </c>
      <c r="E250">
        <v>1</v>
      </c>
      <c r="F250">
        <v>1</v>
      </c>
      <c r="G250">
        <v>1</v>
      </c>
      <c r="H250">
        <v>2</v>
      </c>
      <c r="I250" t="s">
        <v>542</v>
      </c>
      <c r="J250" t="s">
        <v>543</v>
      </c>
      <c r="K250" t="s">
        <v>544</v>
      </c>
      <c r="L250">
        <v>1368</v>
      </c>
      <c r="N250">
        <v>1011</v>
      </c>
      <c r="O250" t="s">
        <v>480</v>
      </c>
      <c r="P250" t="s">
        <v>480</v>
      </c>
      <c r="Q250">
        <v>1</v>
      </c>
      <c r="X250">
        <v>52.64</v>
      </c>
      <c r="Y250">
        <v>0</v>
      </c>
      <c r="Z250">
        <v>95.25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3</v>
      </c>
      <c r="AG250">
        <v>52.64</v>
      </c>
      <c r="AH250">
        <v>2</v>
      </c>
      <c r="AI250">
        <v>48177417</v>
      </c>
      <c r="AJ250">
        <v>291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ROW(Source!A191)</f>
        <v>191</v>
      </c>
      <c r="B251">
        <v>48177431</v>
      </c>
      <c r="C251">
        <v>48177412</v>
      </c>
      <c r="D251">
        <v>46129773</v>
      </c>
      <c r="E251">
        <v>1</v>
      </c>
      <c r="F251">
        <v>1</v>
      </c>
      <c r="G251">
        <v>1</v>
      </c>
      <c r="H251">
        <v>2</v>
      </c>
      <c r="I251" t="s">
        <v>513</v>
      </c>
      <c r="J251" t="s">
        <v>514</v>
      </c>
      <c r="K251" t="s">
        <v>515</v>
      </c>
      <c r="L251">
        <v>1368</v>
      </c>
      <c r="N251">
        <v>1011</v>
      </c>
      <c r="O251" t="s">
        <v>480</v>
      </c>
      <c r="P251" t="s">
        <v>480</v>
      </c>
      <c r="Q251">
        <v>1</v>
      </c>
      <c r="X251">
        <v>4.74</v>
      </c>
      <c r="Y251">
        <v>0</v>
      </c>
      <c r="Z251">
        <v>477.92</v>
      </c>
      <c r="AA251">
        <v>336.43</v>
      </c>
      <c r="AB251">
        <v>0</v>
      </c>
      <c r="AC251">
        <v>0</v>
      </c>
      <c r="AD251">
        <v>1</v>
      </c>
      <c r="AE251">
        <v>0</v>
      </c>
      <c r="AF251" t="s">
        <v>3</v>
      </c>
      <c r="AG251">
        <v>4.74</v>
      </c>
      <c r="AH251">
        <v>2</v>
      </c>
      <c r="AI251">
        <v>48177418</v>
      </c>
      <c r="AJ251">
        <v>292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ROW(Source!A191)</f>
        <v>191</v>
      </c>
      <c r="B252">
        <v>48177432</v>
      </c>
      <c r="C252">
        <v>48177412</v>
      </c>
      <c r="D252">
        <v>46040359</v>
      </c>
      <c r="E252">
        <v>1</v>
      </c>
      <c r="F252">
        <v>1</v>
      </c>
      <c r="G252">
        <v>1</v>
      </c>
      <c r="H252">
        <v>3</v>
      </c>
      <c r="I252" t="s">
        <v>548</v>
      </c>
      <c r="J252" t="s">
        <v>549</v>
      </c>
      <c r="K252" t="s">
        <v>550</v>
      </c>
      <c r="L252">
        <v>1348</v>
      </c>
      <c r="N252">
        <v>1009</v>
      </c>
      <c r="O252" t="s">
        <v>227</v>
      </c>
      <c r="P252" t="s">
        <v>227</v>
      </c>
      <c r="Q252">
        <v>1000</v>
      </c>
      <c r="X252">
        <v>3.4</v>
      </c>
      <c r="Y252">
        <v>23356.13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3.4</v>
      </c>
      <c r="AH252">
        <v>2</v>
      </c>
      <c r="AI252">
        <v>48177419</v>
      </c>
      <c r="AJ252">
        <v>293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ROW(Source!A191)</f>
        <v>191</v>
      </c>
      <c r="B253">
        <v>48177433</v>
      </c>
      <c r="C253">
        <v>48177412</v>
      </c>
      <c r="D253">
        <v>46040527</v>
      </c>
      <c r="E253">
        <v>1</v>
      </c>
      <c r="F253">
        <v>1</v>
      </c>
      <c r="G253">
        <v>1</v>
      </c>
      <c r="H253">
        <v>3</v>
      </c>
      <c r="I253" t="s">
        <v>551</v>
      </c>
      <c r="J253" t="s">
        <v>552</v>
      </c>
      <c r="K253" t="s">
        <v>553</v>
      </c>
      <c r="L253">
        <v>1348</v>
      </c>
      <c r="N253">
        <v>1009</v>
      </c>
      <c r="O253" t="s">
        <v>227</v>
      </c>
      <c r="P253" t="s">
        <v>227</v>
      </c>
      <c r="Q253">
        <v>1000</v>
      </c>
      <c r="X253">
        <v>0.17</v>
      </c>
      <c r="Y253">
        <v>49332.51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0</v>
      </c>
      <c r="AF253" t="s">
        <v>3</v>
      </c>
      <c r="AG253">
        <v>0.17</v>
      </c>
      <c r="AH253">
        <v>2</v>
      </c>
      <c r="AI253">
        <v>48177420</v>
      </c>
      <c r="AJ253">
        <v>294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ROW(Source!A191)</f>
        <v>191</v>
      </c>
      <c r="B254">
        <v>48177434</v>
      </c>
      <c r="C254">
        <v>48177412</v>
      </c>
      <c r="D254">
        <v>46046980</v>
      </c>
      <c r="E254">
        <v>1</v>
      </c>
      <c r="F254">
        <v>1</v>
      </c>
      <c r="G254">
        <v>1</v>
      </c>
      <c r="H254">
        <v>3</v>
      </c>
      <c r="I254" t="s">
        <v>521</v>
      </c>
      <c r="J254" t="s">
        <v>522</v>
      </c>
      <c r="K254" t="s">
        <v>523</v>
      </c>
      <c r="L254">
        <v>1348</v>
      </c>
      <c r="N254">
        <v>1009</v>
      </c>
      <c r="O254" t="s">
        <v>227</v>
      </c>
      <c r="P254" t="s">
        <v>227</v>
      </c>
      <c r="Q254">
        <v>1000</v>
      </c>
      <c r="X254">
        <v>0.05</v>
      </c>
      <c r="Y254">
        <v>70296.2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0</v>
      </c>
      <c r="AF254" t="s">
        <v>3</v>
      </c>
      <c r="AG254">
        <v>0.05</v>
      </c>
      <c r="AH254">
        <v>2</v>
      </c>
      <c r="AI254">
        <v>48177421</v>
      </c>
      <c r="AJ254">
        <v>295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ROW(Source!A191)</f>
        <v>191</v>
      </c>
      <c r="B255">
        <v>48177435</v>
      </c>
      <c r="C255">
        <v>48177412</v>
      </c>
      <c r="D255">
        <v>45911867</v>
      </c>
      <c r="E255">
        <v>115</v>
      </c>
      <c r="F255">
        <v>1</v>
      </c>
      <c r="G255">
        <v>1</v>
      </c>
      <c r="H255">
        <v>3</v>
      </c>
      <c r="I255" t="s">
        <v>557</v>
      </c>
      <c r="J255" t="s">
        <v>3</v>
      </c>
      <c r="K255" t="s">
        <v>558</v>
      </c>
      <c r="L255">
        <v>1339</v>
      </c>
      <c r="N255">
        <v>1007</v>
      </c>
      <c r="O255" t="s">
        <v>51</v>
      </c>
      <c r="P255" t="s">
        <v>51</v>
      </c>
      <c r="Q255">
        <v>1</v>
      </c>
      <c r="X255">
        <v>2.2999999999999998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 t="s">
        <v>3</v>
      </c>
      <c r="AG255">
        <v>2.2999999999999998</v>
      </c>
      <c r="AH255">
        <v>2</v>
      </c>
      <c r="AI255">
        <v>48177422</v>
      </c>
      <c r="AJ255">
        <v>296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ROW(Source!A191)</f>
        <v>191</v>
      </c>
      <c r="B256">
        <v>48177436</v>
      </c>
      <c r="C256">
        <v>48177412</v>
      </c>
      <c r="D256">
        <v>45911977</v>
      </c>
      <c r="E256">
        <v>115</v>
      </c>
      <c r="F256">
        <v>1</v>
      </c>
      <c r="G256">
        <v>1</v>
      </c>
      <c r="H256">
        <v>3</v>
      </c>
      <c r="I256" t="s">
        <v>559</v>
      </c>
      <c r="J256" t="s">
        <v>3</v>
      </c>
      <c r="K256" t="s">
        <v>560</v>
      </c>
      <c r="L256">
        <v>1339</v>
      </c>
      <c r="N256">
        <v>1007</v>
      </c>
      <c r="O256" t="s">
        <v>51</v>
      </c>
      <c r="P256" t="s">
        <v>51</v>
      </c>
      <c r="Q256">
        <v>1</v>
      </c>
      <c r="X256">
        <v>100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 t="s">
        <v>3</v>
      </c>
      <c r="AG256">
        <v>100</v>
      </c>
      <c r="AH256">
        <v>2</v>
      </c>
      <c r="AI256">
        <v>48177423</v>
      </c>
      <c r="AJ256">
        <v>298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ROW(Source!A191)</f>
        <v>191</v>
      </c>
      <c r="B257">
        <v>48177437</v>
      </c>
      <c r="C257">
        <v>48177412</v>
      </c>
      <c r="D257">
        <v>46063356</v>
      </c>
      <c r="E257">
        <v>1</v>
      </c>
      <c r="F257">
        <v>1</v>
      </c>
      <c r="G257">
        <v>1</v>
      </c>
      <c r="H257">
        <v>3</v>
      </c>
      <c r="I257" t="s">
        <v>561</v>
      </c>
      <c r="J257" t="s">
        <v>562</v>
      </c>
      <c r="K257" t="s">
        <v>563</v>
      </c>
      <c r="L257">
        <v>1339</v>
      </c>
      <c r="N257">
        <v>1007</v>
      </c>
      <c r="O257" t="s">
        <v>51</v>
      </c>
      <c r="P257" t="s">
        <v>51</v>
      </c>
      <c r="Q257">
        <v>1</v>
      </c>
      <c r="X257">
        <v>0.26</v>
      </c>
      <c r="Y257">
        <v>5764.42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3</v>
      </c>
      <c r="AG257">
        <v>0.26</v>
      </c>
      <c r="AH257">
        <v>2</v>
      </c>
      <c r="AI257">
        <v>48177424</v>
      </c>
      <c r="AJ257">
        <v>299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ROW(Source!A197)</f>
        <v>197</v>
      </c>
      <c r="B258">
        <v>48177453</v>
      </c>
      <c r="C258">
        <v>48177443</v>
      </c>
      <c r="D258">
        <v>45910057</v>
      </c>
      <c r="E258">
        <v>115</v>
      </c>
      <c r="F258">
        <v>1</v>
      </c>
      <c r="G258">
        <v>1</v>
      </c>
      <c r="H258">
        <v>1</v>
      </c>
      <c r="I258" t="s">
        <v>569</v>
      </c>
      <c r="J258" t="s">
        <v>3</v>
      </c>
      <c r="K258" t="s">
        <v>625</v>
      </c>
      <c r="L258">
        <v>1191</v>
      </c>
      <c r="N258">
        <v>1013</v>
      </c>
      <c r="O258" t="s">
        <v>476</v>
      </c>
      <c r="P258" t="s">
        <v>476</v>
      </c>
      <c r="Q258">
        <v>1</v>
      </c>
      <c r="X258">
        <v>5.95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1</v>
      </c>
      <c r="AF258" t="s">
        <v>3</v>
      </c>
      <c r="AG258">
        <v>5.95</v>
      </c>
      <c r="AH258">
        <v>2</v>
      </c>
      <c r="AI258">
        <v>48177444</v>
      </c>
      <c r="AJ258">
        <v>300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ROW(Source!A197)</f>
        <v>197</v>
      </c>
      <c r="B259">
        <v>48177454</v>
      </c>
      <c r="C259">
        <v>48177443</v>
      </c>
      <c r="D259">
        <v>45910359</v>
      </c>
      <c r="E259">
        <v>115</v>
      </c>
      <c r="F259">
        <v>1</v>
      </c>
      <c r="G259">
        <v>1</v>
      </c>
      <c r="H259">
        <v>1</v>
      </c>
      <c r="I259" t="s">
        <v>474</v>
      </c>
      <c r="J259" t="s">
        <v>3</v>
      </c>
      <c r="K259" t="s">
        <v>475</v>
      </c>
      <c r="L259">
        <v>1191</v>
      </c>
      <c r="N259">
        <v>1013</v>
      </c>
      <c r="O259" t="s">
        <v>476</v>
      </c>
      <c r="P259" t="s">
        <v>476</v>
      </c>
      <c r="Q259">
        <v>1</v>
      </c>
      <c r="X259">
        <v>0.36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2</v>
      </c>
      <c r="AF259" t="s">
        <v>3</v>
      </c>
      <c r="AG259">
        <v>0.36</v>
      </c>
      <c r="AH259">
        <v>2</v>
      </c>
      <c r="AI259">
        <v>48177445</v>
      </c>
      <c r="AJ259">
        <v>301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ROW(Source!A197)</f>
        <v>197</v>
      </c>
      <c r="B260">
        <v>48177455</v>
      </c>
      <c r="C260">
        <v>48177443</v>
      </c>
      <c r="D260">
        <v>46128406</v>
      </c>
      <c r="E260">
        <v>1</v>
      </c>
      <c r="F260">
        <v>1</v>
      </c>
      <c r="G260">
        <v>1</v>
      </c>
      <c r="H260">
        <v>2</v>
      </c>
      <c r="I260" t="s">
        <v>501</v>
      </c>
      <c r="J260" t="s">
        <v>502</v>
      </c>
      <c r="K260" t="s">
        <v>503</v>
      </c>
      <c r="L260">
        <v>1368</v>
      </c>
      <c r="N260">
        <v>1011</v>
      </c>
      <c r="O260" t="s">
        <v>480</v>
      </c>
      <c r="P260" t="s">
        <v>480</v>
      </c>
      <c r="Q260">
        <v>1</v>
      </c>
      <c r="X260">
        <v>0.36</v>
      </c>
      <c r="Y260">
        <v>0</v>
      </c>
      <c r="Z260">
        <v>622.62</v>
      </c>
      <c r="AA260">
        <v>451.93</v>
      </c>
      <c r="AB260">
        <v>0</v>
      </c>
      <c r="AC260">
        <v>0</v>
      </c>
      <c r="AD260">
        <v>1</v>
      </c>
      <c r="AE260">
        <v>0</v>
      </c>
      <c r="AF260" t="s">
        <v>3</v>
      </c>
      <c r="AG260">
        <v>0.36</v>
      </c>
      <c r="AH260">
        <v>2</v>
      </c>
      <c r="AI260">
        <v>48177446</v>
      </c>
      <c r="AJ260">
        <v>302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ROW(Source!A197)</f>
        <v>197</v>
      </c>
      <c r="B261">
        <v>48177456</v>
      </c>
      <c r="C261">
        <v>48177443</v>
      </c>
      <c r="D261">
        <v>46044205</v>
      </c>
      <c r="E261">
        <v>1</v>
      </c>
      <c r="F261">
        <v>1</v>
      </c>
      <c r="G261">
        <v>1</v>
      </c>
      <c r="H261">
        <v>3</v>
      </c>
      <c r="I261" t="s">
        <v>494</v>
      </c>
      <c r="J261" t="s">
        <v>495</v>
      </c>
      <c r="K261" t="s">
        <v>496</v>
      </c>
      <c r="L261">
        <v>1339</v>
      </c>
      <c r="N261">
        <v>1007</v>
      </c>
      <c r="O261" t="s">
        <v>51</v>
      </c>
      <c r="P261" t="s">
        <v>51</v>
      </c>
      <c r="Q261">
        <v>1</v>
      </c>
      <c r="X261">
        <v>0.46</v>
      </c>
      <c r="Y261">
        <v>35.71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0</v>
      </c>
      <c r="AF261" t="s">
        <v>3</v>
      </c>
      <c r="AG261">
        <v>0.46</v>
      </c>
      <c r="AH261">
        <v>2</v>
      </c>
      <c r="AI261">
        <v>48177447</v>
      </c>
      <c r="AJ261">
        <v>303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ROW(Source!A197)</f>
        <v>197</v>
      </c>
      <c r="B262">
        <v>48177457</v>
      </c>
      <c r="C262">
        <v>48177443</v>
      </c>
      <c r="D262">
        <v>45911867</v>
      </c>
      <c r="E262">
        <v>115</v>
      </c>
      <c r="F262">
        <v>1</v>
      </c>
      <c r="G262">
        <v>1</v>
      </c>
      <c r="H262">
        <v>3</v>
      </c>
      <c r="I262" t="s">
        <v>557</v>
      </c>
      <c r="J262" t="s">
        <v>3</v>
      </c>
      <c r="K262" t="s">
        <v>571</v>
      </c>
      <c r="L262">
        <v>1339</v>
      </c>
      <c r="N262">
        <v>1007</v>
      </c>
      <c r="O262" t="s">
        <v>51</v>
      </c>
      <c r="P262" t="s">
        <v>51</v>
      </c>
      <c r="Q262">
        <v>1</v>
      </c>
      <c r="X262">
        <v>0.221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 t="s">
        <v>3</v>
      </c>
      <c r="AG262">
        <v>0.221</v>
      </c>
      <c r="AH262">
        <v>2</v>
      </c>
      <c r="AI262">
        <v>48177448</v>
      </c>
      <c r="AJ262">
        <v>304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ROW(Source!A197)</f>
        <v>197</v>
      </c>
      <c r="B263">
        <v>48177458</v>
      </c>
      <c r="C263">
        <v>48177443</v>
      </c>
      <c r="D263">
        <v>45912712</v>
      </c>
      <c r="E263">
        <v>115</v>
      </c>
      <c r="F263">
        <v>1</v>
      </c>
      <c r="G263">
        <v>1</v>
      </c>
      <c r="H263">
        <v>3</v>
      </c>
      <c r="I263" t="s">
        <v>572</v>
      </c>
      <c r="J263" t="s">
        <v>3</v>
      </c>
      <c r="K263" t="s">
        <v>573</v>
      </c>
      <c r="L263">
        <v>1407</v>
      </c>
      <c r="N263">
        <v>1013</v>
      </c>
      <c r="O263" t="s">
        <v>222</v>
      </c>
      <c r="P263" t="s">
        <v>222</v>
      </c>
      <c r="Q263">
        <v>1</v>
      </c>
      <c r="X263">
        <v>0.4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 t="s">
        <v>3</v>
      </c>
      <c r="AG263">
        <v>0.4</v>
      </c>
      <c r="AH263">
        <v>2</v>
      </c>
      <c r="AI263">
        <v>48177449</v>
      </c>
      <c r="AJ263">
        <v>306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ROW(Source!A197)</f>
        <v>197</v>
      </c>
      <c r="B264">
        <v>48177459</v>
      </c>
      <c r="C264">
        <v>48177443</v>
      </c>
      <c r="D264">
        <v>46057370</v>
      </c>
      <c r="E264">
        <v>1</v>
      </c>
      <c r="F264">
        <v>1</v>
      </c>
      <c r="G264">
        <v>1</v>
      </c>
      <c r="H264">
        <v>3</v>
      </c>
      <c r="I264" t="s">
        <v>574</v>
      </c>
      <c r="J264" t="s">
        <v>575</v>
      </c>
      <c r="K264" t="s">
        <v>576</v>
      </c>
      <c r="L264">
        <v>1348</v>
      </c>
      <c r="N264">
        <v>1009</v>
      </c>
      <c r="O264" t="s">
        <v>227</v>
      </c>
      <c r="P264" t="s">
        <v>227</v>
      </c>
      <c r="Q264">
        <v>1000</v>
      </c>
      <c r="X264">
        <v>2.3E-3</v>
      </c>
      <c r="Y264">
        <v>55898.18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0</v>
      </c>
      <c r="AF264" t="s">
        <v>3</v>
      </c>
      <c r="AG264">
        <v>2.3E-3</v>
      </c>
      <c r="AH264">
        <v>2</v>
      </c>
      <c r="AI264">
        <v>48177450</v>
      </c>
      <c r="AJ264">
        <v>308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ROW(Source!A200)</f>
        <v>200</v>
      </c>
      <c r="B265">
        <v>48177471</v>
      </c>
      <c r="C265">
        <v>48177462</v>
      </c>
      <c r="D265">
        <v>45910122</v>
      </c>
      <c r="E265">
        <v>115</v>
      </c>
      <c r="F265">
        <v>1</v>
      </c>
      <c r="G265">
        <v>1</v>
      </c>
      <c r="H265">
        <v>1</v>
      </c>
      <c r="I265" t="s">
        <v>582</v>
      </c>
      <c r="J265" t="s">
        <v>3</v>
      </c>
      <c r="K265" t="s">
        <v>627</v>
      </c>
      <c r="L265">
        <v>1191</v>
      </c>
      <c r="N265">
        <v>1013</v>
      </c>
      <c r="O265" t="s">
        <v>476</v>
      </c>
      <c r="P265" t="s">
        <v>476</v>
      </c>
      <c r="Q265">
        <v>1</v>
      </c>
      <c r="X265">
        <v>42.7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1</v>
      </c>
      <c r="AE265">
        <v>1</v>
      </c>
      <c r="AF265" t="s">
        <v>3</v>
      </c>
      <c r="AG265">
        <v>42.7</v>
      </c>
      <c r="AH265">
        <v>2</v>
      </c>
      <c r="AI265">
        <v>48177463</v>
      </c>
      <c r="AJ265">
        <v>309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ROW(Source!A200)</f>
        <v>200</v>
      </c>
      <c r="B266">
        <v>48177472</v>
      </c>
      <c r="C266">
        <v>48177462</v>
      </c>
      <c r="D266">
        <v>45910359</v>
      </c>
      <c r="E266">
        <v>115</v>
      </c>
      <c r="F266">
        <v>1</v>
      </c>
      <c r="G266">
        <v>1</v>
      </c>
      <c r="H266">
        <v>1</v>
      </c>
      <c r="I266" t="s">
        <v>474</v>
      </c>
      <c r="J266" t="s">
        <v>3</v>
      </c>
      <c r="K266" t="s">
        <v>475</v>
      </c>
      <c r="L266">
        <v>1191</v>
      </c>
      <c r="N266">
        <v>1013</v>
      </c>
      <c r="O266" t="s">
        <v>476</v>
      </c>
      <c r="P266" t="s">
        <v>476</v>
      </c>
      <c r="Q266">
        <v>1</v>
      </c>
      <c r="X266">
        <v>0.94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2</v>
      </c>
      <c r="AF266" t="s">
        <v>3</v>
      </c>
      <c r="AG266">
        <v>0.94</v>
      </c>
      <c r="AH266">
        <v>2</v>
      </c>
      <c r="AI266">
        <v>48177464</v>
      </c>
      <c r="AJ266">
        <v>310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ROW(Source!A200)</f>
        <v>200</v>
      </c>
      <c r="B267">
        <v>48177473</v>
      </c>
      <c r="C267">
        <v>48177462</v>
      </c>
      <c r="D267">
        <v>46129773</v>
      </c>
      <c r="E267">
        <v>1</v>
      </c>
      <c r="F267">
        <v>1</v>
      </c>
      <c r="G267">
        <v>1</v>
      </c>
      <c r="H267">
        <v>2</v>
      </c>
      <c r="I267" t="s">
        <v>513</v>
      </c>
      <c r="J267" t="s">
        <v>514</v>
      </c>
      <c r="K267" t="s">
        <v>515</v>
      </c>
      <c r="L267">
        <v>1368</v>
      </c>
      <c r="N267">
        <v>1011</v>
      </c>
      <c r="O267" t="s">
        <v>480</v>
      </c>
      <c r="P267" t="s">
        <v>480</v>
      </c>
      <c r="Q267">
        <v>1</v>
      </c>
      <c r="X267">
        <v>0.94</v>
      </c>
      <c r="Y267">
        <v>0</v>
      </c>
      <c r="Z267">
        <v>477.92</v>
      </c>
      <c r="AA267">
        <v>336.43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0.94</v>
      </c>
      <c r="AH267">
        <v>2</v>
      </c>
      <c r="AI267">
        <v>48177465</v>
      </c>
      <c r="AJ267">
        <v>311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ROW(Source!A200)</f>
        <v>200</v>
      </c>
      <c r="B268">
        <v>48177474</v>
      </c>
      <c r="C268">
        <v>48177462</v>
      </c>
      <c r="D268">
        <v>46130058</v>
      </c>
      <c r="E268">
        <v>1</v>
      </c>
      <c r="F268">
        <v>1</v>
      </c>
      <c r="G268">
        <v>1</v>
      </c>
      <c r="H268">
        <v>2</v>
      </c>
      <c r="I268" t="s">
        <v>545</v>
      </c>
      <c r="J268" t="s">
        <v>546</v>
      </c>
      <c r="K268" t="s">
        <v>547</v>
      </c>
      <c r="L268">
        <v>1368</v>
      </c>
      <c r="N268">
        <v>1011</v>
      </c>
      <c r="O268" t="s">
        <v>480</v>
      </c>
      <c r="P268" t="s">
        <v>480</v>
      </c>
      <c r="Q268">
        <v>1</v>
      </c>
      <c r="X268">
        <v>18.32</v>
      </c>
      <c r="Y268">
        <v>0</v>
      </c>
      <c r="Z268">
        <v>24.46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18.32</v>
      </c>
      <c r="AH268">
        <v>2</v>
      </c>
      <c r="AI268">
        <v>48177466</v>
      </c>
      <c r="AJ268">
        <v>312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ROW(Source!A200)</f>
        <v>200</v>
      </c>
      <c r="B269">
        <v>48177475</v>
      </c>
      <c r="C269">
        <v>48177462</v>
      </c>
      <c r="D269">
        <v>46045414</v>
      </c>
      <c r="E269">
        <v>1</v>
      </c>
      <c r="F269">
        <v>1</v>
      </c>
      <c r="G269">
        <v>1</v>
      </c>
      <c r="H269">
        <v>3</v>
      </c>
      <c r="I269" t="s">
        <v>579</v>
      </c>
      <c r="J269" t="s">
        <v>580</v>
      </c>
      <c r="K269" t="s">
        <v>581</v>
      </c>
      <c r="L269">
        <v>1348</v>
      </c>
      <c r="N269">
        <v>1009</v>
      </c>
      <c r="O269" t="s">
        <v>227</v>
      </c>
      <c r="P269" t="s">
        <v>227</v>
      </c>
      <c r="Q269">
        <v>1000</v>
      </c>
      <c r="X269">
        <v>0.04</v>
      </c>
      <c r="Y269">
        <v>148198.01999999999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3</v>
      </c>
      <c r="AG269">
        <v>0.04</v>
      </c>
      <c r="AH269">
        <v>2</v>
      </c>
      <c r="AI269">
        <v>48177467</v>
      </c>
      <c r="AJ269">
        <v>313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ROW(Source!A200)</f>
        <v>200</v>
      </c>
      <c r="B270">
        <v>48177476</v>
      </c>
      <c r="C270">
        <v>48177462</v>
      </c>
      <c r="D270">
        <v>46056162</v>
      </c>
      <c r="E270">
        <v>1</v>
      </c>
      <c r="F270">
        <v>1</v>
      </c>
      <c r="G270">
        <v>1</v>
      </c>
      <c r="H270">
        <v>3</v>
      </c>
      <c r="I270" t="s">
        <v>230</v>
      </c>
      <c r="J270" t="s">
        <v>232</v>
      </c>
      <c r="K270" t="s">
        <v>231</v>
      </c>
      <c r="L270">
        <v>1348</v>
      </c>
      <c r="N270">
        <v>1009</v>
      </c>
      <c r="O270" t="s">
        <v>227</v>
      </c>
      <c r="P270" t="s">
        <v>227</v>
      </c>
      <c r="Q270">
        <v>1000</v>
      </c>
      <c r="X270">
        <v>1</v>
      </c>
      <c r="Y270">
        <v>105278.81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3</v>
      </c>
      <c r="AG270">
        <v>1</v>
      </c>
      <c r="AH270">
        <v>2</v>
      </c>
      <c r="AI270">
        <v>48177468</v>
      </c>
      <c r="AJ270">
        <v>314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ROW(Source!A204)</f>
        <v>204</v>
      </c>
      <c r="B271">
        <v>48177494</v>
      </c>
      <c r="C271">
        <v>48177480</v>
      </c>
      <c r="D271">
        <v>45910091</v>
      </c>
      <c r="E271">
        <v>115</v>
      </c>
      <c r="F271">
        <v>1</v>
      </c>
      <c r="G271">
        <v>1</v>
      </c>
      <c r="H271">
        <v>1</v>
      </c>
      <c r="I271" t="s">
        <v>567</v>
      </c>
      <c r="J271" t="s">
        <v>3</v>
      </c>
      <c r="K271" t="s">
        <v>624</v>
      </c>
      <c r="L271">
        <v>1191</v>
      </c>
      <c r="N271">
        <v>1013</v>
      </c>
      <c r="O271" t="s">
        <v>476</v>
      </c>
      <c r="P271" t="s">
        <v>476</v>
      </c>
      <c r="Q271">
        <v>1</v>
      </c>
      <c r="X271">
        <v>333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1</v>
      </c>
      <c r="AF271" t="s">
        <v>3</v>
      </c>
      <c r="AG271">
        <v>333</v>
      </c>
      <c r="AH271">
        <v>2</v>
      </c>
      <c r="AI271">
        <v>48177481</v>
      </c>
      <c r="AJ271">
        <v>317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ROW(Source!A204)</f>
        <v>204</v>
      </c>
      <c r="B272">
        <v>48177495</v>
      </c>
      <c r="C272">
        <v>48177480</v>
      </c>
      <c r="D272">
        <v>45910359</v>
      </c>
      <c r="E272">
        <v>115</v>
      </c>
      <c r="F272">
        <v>1</v>
      </c>
      <c r="G272">
        <v>1</v>
      </c>
      <c r="H272">
        <v>1</v>
      </c>
      <c r="I272" t="s">
        <v>474</v>
      </c>
      <c r="J272" t="s">
        <v>3</v>
      </c>
      <c r="K272" t="s">
        <v>475</v>
      </c>
      <c r="L272">
        <v>1191</v>
      </c>
      <c r="N272">
        <v>1013</v>
      </c>
      <c r="O272" t="s">
        <v>476</v>
      </c>
      <c r="P272" t="s">
        <v>476</v>
      </c>
      <c r="Q272">
        <v>1</v>
      </c>
      <c r="X272">
        <v>60.54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2</v>
      </c>
      <c r="AF272" t="s">
        <v>3</v>
      </c>
      <c r="AG272">
        <v>60.54</v>
      </c>
      <c r="AH272">
        <v>2</v>
      </c>
      <c r="AI272">
        <v>48177482</v>
      </c>
      <c r="AJ272">
        <v>318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ROW(Source!A204)</f>
        <v>204</v>
      </c>
      <c r="B273">
        <v>48177496</v>
      </c>
      <c r="C273">
        <v>48177480</v>
      </c>
      <c r="D273">
        <v>46128463</v>
      </c>
      <c r="E273">
        <v>1</v>
      </c>
      <c r="F273">
        <v>1</v>
      </c>
      <c r="G273">
        <v>1</v>
      </c>
      <c r="H273">
        <v>2</v>
      </c>
      <c r="I273" t="s">
        <v>504</v>
      </c>
      <c r="J273" t="s">
        <v>505</v>
      </c>
      <c r="K273" t="s">
        <v>506</v>
      </c>
      <c r="L273">
        <v>1368</v>
      </c>
      <c r="N273">
        <v>1011</v>
      </c>
      <c r="O273" t="s">
        <v>480</v>
      </c>
      <c r="P273" t="s">
        <v>480</v>
      </c>
      <c r="Q273">
        <v>1</v>
      </c>
      <c r="X273">
        <v>3.16</v>
      </c>
      <c r="Y273">
        <v>0</v>
      </c>
      <c r="Z273">
        <v>1167.7</v>
      </c>
      <c r="AA273">
        <v>451.93</v>
      </c>
      <c r="AB273">
        <v>0</v>
      </c>
      <c r="AC273">
        <v>0</v>
      </c>
      <c r="AD273">
        <v>1</v>
      </c>
      <c r="AE273">
        <v>0</v>
      </c>
      <c r="AF273" t="s">
        <v>3</v>
      </c>
      <c r="AG273">
        <v>3.16</v>
      </c>
      <c r="AH273">
        <v>2</v>
      </c>
      <c r="AI273">
        <v>48177483</v>
      </c>
      <c r="AJ273">
        <v>319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ROW(Source!A204)</f>
        <v>204</v>
      </c>
      <c r="B274">
        <v>48177497</v>
      </c>
      <c r="C274">
        <v>48177480</v>
      </c>
      <c r="D274">
        <v>46128476</v>
      </c>
      <c r="E274">
        <v>1</v>
      </c>
      <c r="F274">
        <v>1</v>
      </c>
      <c r="G274">
        <v>1</v>
      </c>
      <c r="H274">
        <v>2</v>
      </c>
      <c r="I274" t="s">
        <v>539</v>
      </c>
      <c r="J274" t="s">
        <v>540</v>
      </c>
      <c r="K274" t="s">
        <v>541</v>
      </c>
      <c r="L274">
        <v>1368</v>
      </c>
      <c r="N274">
        <v>1011</v>
      </c>
      <c r="O274" t="s">
        <v>480</v>
      </c>
      <c r="P274" t="s">
        <v>480</v>
      </c>
      <c r="Q274">
        <v>1</v>
      </c>
      <c r="X274">
        <v>52.64</v>
      </c>
      <c r="Y274">
        <v>0</v>
      </c>
      <c r="Z274">
        <v>1703.3</v>
      </c>
      <c r="AA274">
        <v>451.93</v>
      </c>
      <c r="AB274">
        <v>0</v>
      </c>
      <c r="AC274">
        <v>0</v>
      </c>
      <c r="AD274">
        <v>1</v>
      </c>
      <c r="AE274">
        <v>0</v>
      </c>
      <c r="AF274" t="s">
        <v>3</v>
      </c>
      <c r="AG274">
        <v>52.64</v>
      </c>
      <c r="AH274">
        <v>2</v>
      </c>
      <c r="AI274">
        <v>48177484</v>
      </c>
      <c r="AJ274">
        <v>320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ROW(Source!A204)</f>
        <v>204</v>
      </c>
      <c r="B275">
        <v>48177498</v>
      </c>
      <c r="C275">
        <v>48177480</v>
      </c>
      <c r="D275">
        <v>46129017</v>
      </c>
      <c r="E275">
        <v>1</v>
      </c>
      <c r="F275">
        <v>1</v>
      </c>
      <c r="G275">
        <v>1</v>
      </c>
      <c r="H275">
        <v>2</v>
      </c>
      <c r="I275" t="s">
        <v>542</v>
      </c>
      <c r="J275" t="s">
        <v>543</v>
      </c>
      <c r="K275" t="s">
        <v>544</v>
      </c>
      <c r="L275">
        <v>1368</v>
      </c>
      <c r="N275">
        <v>1011</v>
      </c>
      <c r="O275" t="s">
        <v>480</v>
      </c>
      <c r="P275" t="s">
        <v>480</v>
      </c>
      <c r="Q275">
        <v>1</v>
      </c>
      <c r="X275">
        <v>52.64</v>
      </c>
      <c r="Y275">
        <v>0</v>
      </c>
      <c r="Z275">
        <v>95.25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52.64</v>
      </c>
      <c r="AH275">
        <v>2</v>
      </c>
      <c r="AI275">
        <v>48177485</v>
      </c>
      <c r="AJ275">
        <v>321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ROW(Source!A204)</f>
        <v>204</v>
      </c>
      <c r="B276">
        <v>48177499</v>
      </c>
      <c r="C276">
        <v>48177480</v>
      </c>
      <c r="D276">
        <v>46129773</v>
      </c>
      <c r="E276">
        <v>1</v>
      </c>
      <c r="F276">
        <v>1</v>
      </c>
      <c r="G276">
        <v>1</v>
      </c>
      <c r="H276">
        <v>2</v>
      </c>
      <c r="I276" t="s">
        <v>513</v>
      </c>
      <c r="J276" t="s">
        <v>514</v>
      </c>
      <c r="K276" t="s">
        <v>515</v>
      </c>
      <c r="L276">
        <v>1368</v>
      </c>
      <c r="N276">
        <v>1011</v>
      </c>
      <c r="O276" t="s">
        <v>480</v>
      </c>
      <c r="P276" t="s">
        <v>480</v>
      </c>
      <c r="Q276">
        <v>1</v>
      </c>
      <c r="X276">
        <v>4.74</v>
      </c>
      <c r="Y276">
        <v>0</v>
      </c>
      <c r="Z276">
        <v>477.92</v>
      </c>
      <c r="AA276">
        <v>336.43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4.74</v>
      </c>
      <c r="AH276">
        <v>2</v>
      </c>
      <c r="AI276">
        <v>48177486</v>
      </c>
      <c r="AJ276">
        <v>322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ROW(Source!A204)</f>
        <v>204</v>
      </c>
      <c r="B277">
        <v>48177500</v>
      </c>
      <c r="C277">
        <v>48177480</v>
      </c>
      <c r="D277">
        <v>46040359</v>
      </c>
      <c r="E277">
        <v>1</v>
      </c>
      <c r="F277">
        <v>1</v>
      </c>
      <c r="G277">
        <v>1</v>
      </c>
      <c r="H277">
        <v>3</v>
      </c>
      <c r="I277" t="s">
        <v>548</v>
      </c>
      <c r="J277" t="s">
        <v>549</v>
      </c>
      <c r="K277" t="s">
        <v>550</v>
      </c>
      <c r="L277">
        <v>1348</v>
      </c>
      <c r="N277">
        <v>1009</v>
      </c>
      <c r="O277" t="s">
        <v>227</v>
      </c>
      <c r="P277" t="s">
        <v>227</v>
      </c>
      <c r="Q277">
        <v>1000</v>
      </c>
      <c r="X277">
        <v>3.4</v>
      </c>
      <c r="Y277">
        <v>23356.13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3.4</v>
      </c>
      <c r="AH277">
        <v>2</v>
      </c>
      <c r="AI277">
        <v>48177487</v>
      </c>
      <c r="AJ277">
        <v>323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ROW(Source!A204)</f>
        <v>204</v>
      </c>
      <c r="B278">
        <v>48177501</v>
      </c>
      <c r="C278">
        <v>48177480</v>
      </c>
      <c r="D278">
        <v>46040527</v>
      </c>
      <c r="E278">
        <v>1</v>
      </c>
      <c r="F278">
        <v>1</v>
      </c>
      <c r="G278">
        <v>1</v>
      </c>
      <c r="H278">
        <v>3</v>
      </c>
      <c r="I278" t="s">
        <v>551</v>
      </c>
      <c r="J278" t="s">
        <v>552</v>
      </c>
      <c r="K278" t="s">
        <v>553</v>
      </c>
      <c r="L278">
        <v>1348</v>
      </c>
      <c r="N278">
        <v>1009</v>
      </c>
      <c r="O278" t="s">
        <v>227</v>
      </c>
      <c r="P278" t="s">
        <v>227</v>
      </c>
      <c r="Q278">
        <v>1000</v>
      </c>
      <c r="X278">
        <v>0.17</v>
      </c>
      <c r="Y278">
        <v>49332.51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0</v>
      </c>
      <c r="AF278" t="s">
        <v>3</v>
      </c>
      <c r="AG278">
        <v>0.17</v>
      </c>
      <c r="AH278">
        <v>2</v>
      </c>
      <c r="AI278">
        <v>48177488</v>
      </c>
      <c r="AJ278">
        <v>324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ROW(Source!A204)</f>
        <v>204</v>
      </c>
      <c r="B279">
        <v>48177502</v>
      </c>
      <c r="C279">
        <v>48177480</v>
      </c>
      <c r="D279">
        <v>46046980</v>
      </c>
      <c r="E279">
        <v>1</v>
      </c>
      <c r="F279">
        <v>1</v>
      </c>
      <c r="G279">
        <v>1</v>
      </c>
      <c r="H279">
        <v>3</v>
      </c>
      <c r="I279" t="s">
        <v>521</v>
      </c>
      <c r="J279" t="s">
        <v>522</v>
      </c>
      <c r="K279" t="s">
        <v>523</v>
      </c>
      <c r="L279">
        <v>1348</v>
      </c>
      <c r="N279">
        <v>1009</v>
      </c>
      <c r="O279" t="s">
        <v>227</v>
      </c>
      <c r="P279" t="s">
        <v>227</v>
      </c>
      <c r="Q279">
        <v>1000</v>
      </c>
      <c r="X279">
        <v>0.05</v>
      </c>
      <c r="Y279">
        <v>70296.2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0</v>
      </c>
      <c r="AF279" t="s">
        <v>3</v>
      </c>
      <c r="AG279">
        <v>0.05</v>
      </c>
      <c r="AH279">
        <v>2</v>
      </c>
      <c r="AI279">
        <v>48177489</v>
      </c>
      <c r="AJ279">
        <v>325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ROW(Source!A204)</f>
        <v>204</v>
      </c>
      <c r="B280">
        <v>48177503</v>
      </c>
      <c r="C280">
        <v>48177480</v>
      </c>
      <c r="D280">
        <v>45911867</v>
      </c>
      <c r="E280">
        <v>115</v>
      </c>
      <c r="F280">
        <v>1</v>
      </c>
      <c r="G280">
        <v>1</v>
      </c>
      <c r="H280">
        <v>3</v>
      </c>
      <c r="I280" t="s">
        <v>557</v>
      </c>
      <c r="J280" t="s">
        <v>3</v>
      </c>
      <c r="K280" t="s">
        <v>558</v>
      </c>
      <c r="L280">
        <v>1339</v>
      </c>
      <c r="N280">
        <v>1007</v>
      </c>
      <c r="O280" t="s">
        <v>51</v>
      </c>
      <c r="P280" t="s">
        <v>51</v>
      </c>
      <c r="Q280">
        <v>1</v>
      </c>
      <c r="X280">
        <v>2.2999999999999998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 t="s">
        <v>3</v>
      </c>
      <c r="AG280">
        <v>2.2999999999999998</v>
      </c>
      <c r="AH280">
        <v>2</v>
      </c>
      <c r="AI280">
        <v>48177490</v>
      </c>
      <c r="AJ280">
        <v>326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ROW(Source!A204)</f>
        <v>204</v>
      </c>
      <c r="B281">
        <v>48177504</v>
      </c>
      <c r="C281">
        <v>48177480</v>
      </c>
      <c r="D281">
        <v>45911977</v>
      </c>
      <c r="E281">
        <v>115</v>
      </c>
      <c r="F281">
        <v>1</v>
      </c>
      <c r="G281">
        <v>1</v>
      </c>
      <c r="H281">
        <v>3</v>
      </c>
      <c r="I281" t="s">
        <v>559</v>
      </c>
      <c r="J281" t="s">
        <v>3</v>
      </c>
      <c r="K281" t="s">
        <v>560</v>
      </c>
      <c r="L281">
        <v>1339</v>
      </c>
      <c r="N281">
        <v>1007</v>
      </c>
      <c r="O281" t="s">
        <v>51</v>
      </c>
      <c r="P281" t="s">
        <v>51</v>
      </c>
      <c r="Q281">
        <v>1</v>
      </c>
      <c r="X281">
        <v>100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 t="s">
        <v>3</v>
      </c>
      <c r="AG281">
        <v>100</v>
      </c>
      <c r="AH281">
        <v>2</v>
      </c>
      <c r="AI281">
        <v>48177491</v>
      </c>
      <c r="AJ281">
        <v>328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ROW(Source!A204)</f>
        <v>204</v>
      </c>
      <c r="B282">
        <v>48177505</v>
      </c>
      <c r="C282">
        <v>48177480</v>
      </c>
      <c r="D282">
        <v>46063356</v>
      </c>
      <c r="E282">
        <v>1</v>
      </c>
      <c r="F282">
        <v>1</v>
      </c>
      <c r="G282">
        <v>1</v>
      </c>
      <c r="H282">
        <v>3</v>
      </c>
      <c r="I282" t="s">
        <v>561</v>
      </c>
      <c r="J282" t="s">
        <v>562</v>
      </c>
      <c r="K282" t="s">
        <v>563</v>
      </c>
      <c r="L282">
        <v>1339</v>
      </c>
      <c r="N282">
        <v>1007</v>
      </c>
      <c r="O282" t="s">
        <v>51</v>
      </c>
      <c r="P282" t="s">
        <v>51</v>
      </c>
      <c r="Q282">
        <v>1</v>
      </c>
      <c r="X282">
        <v>0.26</v>
      </c>
      <c r="Y282">
        <v>5764.42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0</v>
      </c>
      <c r="AF282" t="s">
        <v>3</v>
      </c>
      <c r="AG282">
        <v>0.26</v>
      </c>
      <c r="AH282">
        <v>2</v>
      </c>
      <c r="AI282">
        <v>48177492</v>
      </c>
      <c r="AJ282">
        <v>329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ROW(Source!A212)</f>
        <v>212</v>
      </c>
      <c r="B283">
        <v>48177523</v>
      </c>
      <c r="C283">
        <v>48177513</v>
      </c>
      <c r="D283">
        <v>45910057</v>
      </c>
      <c r="E283">
        <v>115</v>
      </c>
      <c r="F283">
        <v>1</v>
      </c>
      <c r="G283">
        <v>1</v>
      </c>
      <c r="H283">
        <v>1</v>
      </c>
      <c r="I283" t="s">
        <v>569</v>
      </c>
      <c r="J283" t="s">
        <v>3</v>
      </c>
      <c r="K283" t="s">
        <v>625</v>
      </c>
      <c r="L283">
        <v>1191</v>
      </c>
      <c r="N283">
        <v>1013</v>
      </c>
      <c r="O283" t="s">
        <v>476</v>
      </c>
      <c r="P283" t="s">
        <v>476</v>
      </c>
      <c r="Q283">
        <v>1</v>
      </c>
      <c r="X283">
        <v>5.95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1</v>
      </c>
      <c r="AF283" t="s">
        <v>3</v>
      </c>
      <c r="AG283">
        <v>5.95</v>
      </c>
      <c r="AH283">
        <v>2</v>
      </c>
      <c r="AI283">
        <v>48177514</v>
      </c>
      <c r="AJ283">
        <v>330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ROW(Source!A212)</f>
        <v>212</v>
      </c>
      <c r="B284">
        <v>48177524</v>
      </c>
      <c r="C284">
        <v>48177513</v>
      </c>
      <c r="D284">
        <v>45910359</v>
      </c>
      <c r="E284">
        <v>115</v>
      </c>
      <c r="F284">
        <v>1</v>
      </c>
      <c r="G284">
        <v>1</v>
      </c>
      <c r="H284">
        <v>1</v>
      </c>
      <c r="I284" t="s">
        <v>474</v>
      </c>
      <c r="J284" t="s">
        <v>3</v>
      </c>
      <c r="K284" t="s">
        <v>475</v>
      </c>
      <c r="L284">
        <v>1191</v>
      </c>
      <c r="N284">
        <v>1013</v>
      </c>
      <c r="O284" t="s">
        <v>476</v>
      </c>
      <c r="P284" t="s">
        <v>476</v>
      </c>
      <c r="Q284">
        <v>1</v>
      </c>
      <c r="X284">
        <v>0.36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2</v>
      </c>
      <c r="AF284" t="s">
        <v>3</v>
      </c>
      <c r="AG284">
        <v>0.36</v>
      </c>
      <c r="AH284">
        <v>2</v>
      </c>
      <c r="AI284">
        <v>48177515</v>
      </c>
      <c r="AJ284">
        <v>331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ROW(Source!A212)</f>
        <v>212</v>
      </c>
      <c r="B285">
        <v>48177525</v>
      </c>
      <c r="C285">
        <v>48177513</v>
      </c>
      <c r="D285">
        <v>46128406</v>
      </c>
      <c r="E285">
        <v>1</v>
      </c>
      <c r="F285">
        <v>1</v>
      </c>
      <c r="G285">
        <v>1</v>
      </c>
      <c r="H285">
        <v>2</v>
      </c>
      <c r="I285" t="s">
        <v>501</v>
      </c>
      <c r="J285" t="s">
        <v>502</v>
      </c>
      <c r="K285" t="s">
        <v>503</v>
      </c>
      <c r="L285">
        <v>1368</v>
      </c>
      <c r="N285">
        <v>1011</v>
      </c>
      <c r="O285" t="s">
        <v>480</v>
      </c>
      <c r="P285" t="s">
        <v>480</v>
      </c>
      <c r="Q285">
        <v>1</v>
      </c>
      <c r="X285">
        <v>0.36</v>
      </c>
      <c r="Y285">
        <v>0</v>
      </c>
      <c r="Z285">
        <v>622.62</v>
      </c>
      <c r="AA285">
        <v>451.93</v>
      </c>
      <c r="AB285">
        <v>0</v>
      </c>
      <c r="AC285">
        <v>0</v>
      </c>
      <c r="AD285">
        <v>1</v>
      </c>
      <c r="AE285">
        <v>0</v>
      </c>
      <c r="AF285" t="s">
        <v>3</v>
      </c>
      <c r="AG285">
        <v>0.36</v>
      </c>
      <c r="AH285">
        <v>2</v>
      </c>
      <c r="AI285">
        <v>48177516</v>
      </c>
      <c r="AJ285">
        <v>332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ROW(Source!A212)</f>
        <v>212</v>
      </c>
      <c r="B286">
        <v>48177526</v>
      </c>
      <c r="C286">
        <v>48177513</v>
      </c>
      <c r="D286">
        <v>46044205</v>
      </c>
      <c r="E286">
        <v>1</v>
      </c>
      <c r="F286">
        <v>1</v>
      </c>
      <c r="G286">
        <v>1</v>
      </c>
      <c r="H286">
        <v>3</v>
      </c>
      <c r="I286" t="s">
        <v>494</v>
      </c>
      <c r="J286" t="s">
        <v>495</v>
      </c>
      <c r="K286" t="s">
        <v>496</v>
      </c>
      <c r="L286">
        <v>1339</v>
      </c>
      <c r="N286">
        <v>1007</v>
      </c>
      <c r="O286" t="s">
        <v>51</v>
      </c>
      <c r="P286" t="s">
        <v>51</v>
      </c>
      <c r="Q286">
        <v>1</v>
      </c>
      <c r="X286">
        <v>0.46</v>
      </c>
      <c r="Y286">
        <v>35.71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0.46</v>
      </c>
      <c r="AH286">
        <v>2</v>
      </c>
      <c r="AI286">
        <v>48177517</v>
      </c>
      <c r="AJ286">
        <v>333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ROW(Source!A212)</f>
        <v>212</v>
      </c>
      <c r="B287">
        <v>48177527</v>
      </c>
      <c r="C287">
        <v>48177513</v>
      </c>
      <c r="D287">
        <v>45911867</v>
      </c>
      <c r="E287">
        <v>115</v>
      </c>
      <c r="F287">
        <v>1</v>
      </c>
      <c r="G287">
        <v>1</v>
      </c>
      <c r="H287">
        <v>3</v>
      </c>
      <c r="I287" t="s">
        <v>557</v>
      </c>
      <c r="J287" t="s">
        <v>3</v>
      </c>
      <c r="K287" t="s">
        <v>571</v>
      </c>
      <c r="L287">
        <v>1339</v>
      </c>
      <c r="N287">
        <v>1007</v>
      </c>
      <c r="O287" t="s">
        <v>51</v>
      </c>
      <c r="P287" t="s">
        <v>51</v>
      </c>
      <c r="Q287">
        <v>1</v>
      </c>
      <c r="X287">
        <v>0.221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 t="s">
        <v>3</v>
      </c>
      <c r="AG287">
        <v>0.221</v>
      </c>
      <c r="AH287">
        <v>2</v>
      </c>
      <c r="AI287">
        <v>48177518</v>
      </c>
      <c r="AJ287">
        <v>334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ROW(Source!A212)</f>
        <v>212</v>
      </c>
      <c r="B288">
        <v>48177528</v>
      </c>
      <c r="C288">
        <v>48177513</v>
      </c>
      <c r="D288">
        <v>45912712</v>
      </c>
      <c r="E288">
        <v>115</v>
      </c>
      <c r="F288">
        <v>1</v>
      </c>
      <c r="G288">
        <v>1</v>
      </c>
      <c r="H288">
        <v>3</v>
      </c>
      <c r="I288" t="s">
        <v>572</v>
      </c>
      <c r="J288" t="s">
        <v>3</v>
      </c>
      <c r="K288" t="s">
        <v>573</v>
      </c>
      <c r="L288">
        <v>1407</v>
      </c>
      <c r="N288">
        <v>1013</v>
      </c>
      <c r="O288" t="s">
        <v>222</v>
      </c>
      <c r="P288" t="s">
        <v>222</v>
      </c>
      <c r="Q288">
        <v>1</v>
      </c>
      <c r="X288">
        <v>0.4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 t="s">
        <v>3</v>
      </c>
      <c r="AG288">
        <v>0.4</v>
      </c>
      <c r="AH288">
        <v>2</v>
      </c>
      <c r="AI288">
        <v>48177519</v>
      </c>
      <c r="AJ288">
        <v>336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ROW(Source!A212)</f>
        <v>212</v>
      </c>
      <c r="B289">
        <v>48177529</v>
      </c>
      <c r="C289">
        <v>48177513</v>
      </c>
      <c r="D289">
        <v>46057370</v>
      </c>
      <c r="E289">
        <v>1</v>
      </c>
      <c r="F289">
        <v>1</v>
      </c>
      <c r="G289">
        <v>1</v>
      </c>
      <c r="H289">
        <v>3</v>
      </c>
      <c r="I289" t="s">
        <v>574</v>
      </c>
      <c r="J289" t="s">
        <v>575</v>
      </c>
      <c r="K289" t="s">
        <v>576</v>
      </c>
      <c r="L289">
        <v>1348</v>
      </c>
      <c r="N289">
        <v>1009</v>
      </c>
      <c r="O289" t="s">
        <v>227</v>
      </c>
      <c r="P289" t="s">
        <v>227</v>
      </c>
      <c r="Q289">
        <v>1000</v>
      </c>
      <c r="X289">
        <v>2.3E-3</v>
      </c>
      <c r="Y289">
        <v>55898.18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3</v>
      </c>
      <c r="AG289">
        <v>2.3E-3</v>
      </c>
      <c r="AH289">
        <v>2</v>
      </c>
      <c r="AI289">
        <v>48177520</v>
      </c>
      <c r="AJ289">
        <v>338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ROW(Source!A215)</f>
        <v>215</v>
      </c>
      <c r="B290">
        <v>48177541</v>
      </c>
      <c r="C290">
        <v>48177532</v>
      </c>
      <c r="D290">
        <v>45910122</v>
      </c>
      <c r="E290">
        <v>115</v>
      </c>
      <c r="F290">
        <v>1</v>
      </c>
      <c r="G290">
        <v>1</v>
      </c>
      <c r="H290">
        <v>1</v>
      </c>
      <c r="I290" t="s">
        <v>582</v>
      </c>
      <c r="J290" t="s">
        <v>3</v>
      </c>
      <c r="K290" t="s">
        <v>627</v>
      </c>
      <c r="L290">
        <v>1191</v>
      </c>
      <c r="N290">
        <v>1013</v>
      </c>
      <c r="O290" t="s">
        <v>476</v>
      </c>
      <c r="P290" t="s">
        <v>476</v>
      </c>
      <c r="Q290">
        <v>1</v>
      </c>
      <c r="X290">
        <v>42.7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1</v>
      </c>
      <c r="AF290" t="s">
        <v>3</v>
      </c>
      <c r="AG290">
        <v>42.7</v>
      </c>
      <c r="AH290">
        <v>2</v>
      </c>
      <c r="AI290">
        <v>48177533</v>
      </c>
      <c r="AJ290">
        <v>339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ROW(Source!A215)</f>
        <v>215</v>
      </c>
      <c r="B291">
        <v>48177542</v>
      </c>
      <c r="C291">
        <v>48177532</v>
      </c>
      <c r="D291">
        <v>45910359</v>
      </c>
      <c r="E291">
        <v>115</v>
      </c>
      <c r="F291">
        <v>1</v>
      </c>
      <c r="G291">
        <v>1</v>
      </c>
      <c r="H291">
        <v>1</v>
      </c>
      <c r="I291" t="s">
        <v>474</v>
      </c>
      <c r="J291" t="s">
        <v>3</v>
      </c>
      <c r="K291" t="s">
        <v>475</v>
      </c>
      <c r="L291">
        <v>1191</v>
      </c>
      <c r="N291">
        <v>1013</v>
      </c>
      <c r="O291" t="s">
        <v>476</v>
      </c>
      <c r="P291" t="s">
        <v>476</v>
      </c>
      <c r="Q291">
        <v>1</v>
      </c>
      <c r="X291">
        <v>0.94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1</v>
      </c>
      <c r="AE291">
        <v>2</v>
      </c>
      <c r="AF291" t="s">
        <v>3</v>
      </c>
      <c r="AG291">
        <v>0.94</v>
      </c>
      <c r="AH291">
        <v>2</v>
      </c>
      <c r="AI291">
        <v>48177534</v>
      </c>
      <c r="AJ291">
        <v>340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ROW(Source!A215)</f>
        <v>215</v>
      </c>
      <c r="B292">
        <v>48177543</v>
      </c>
      <c r="C292">
        <v>48177532</v>
      </c>
      <c r="D292">
        <v>46129773</v>
      </c>
      <c r="E292">
        <v>1</v>
      </c>
      <c r="F292">
        <v>1</v>
      </c>
      <c r="G292">
        <v>1</v>
      </c>
      <c r="H292">
        <v>2</v>
      </c>
      <c r="I292" t="s">
        <v>513</v>
      </c>
      <c r="J292" t="s">
        <v>514</v>
      </c>
      <c r="K292" t="s">
        <v>515</v>
      </c>
      <c r="L292">
        <v>1368</v>
      </c>
      <c r="N292">
        <v>1011</v>
      </c>
      <c r="O292" t="s">
        <v>480</v>
      </c>
      <c r="P292" t="s">
        <v>480</v>
      </c>
      <c r="Q292">
        <v>1</v>
      </c>
      <c r="X292">
        <v>0.94</v>
      </c>
      <c r="Y292">
        <v>0</v>
      </c>
      <c r="Z292">
        <v>477.92</v>
      </c>
      <c r="AA292">
        <v>336.43</v>
      </c>
      <c r="AB292">
        <v>0</v>
      </c>
      <c r="AC292">
        <v>0</v>
      </c>
      <c r="AD292">
        <v>1</v>
      </c>
      <c r="AE292">
        <v>0</v>
      </c>
      <c r="AF292" t="s">
        <v>3</v>
      </c>
      <c r="AG292">
        <v>0.94</v>
      </c>
      <c r="AH292">
        <v>2</v>
      </c>
      <c r="AI292">
        <v>48177535</v>
      </c>
      <c r="AJ292">
        <v>341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ROW(Source!A215)</f>
        <v>215</v>
      </c>
      <c r="B293">
        <v>48177544</v>
      </c>
      <c r="C293">
        <v>48177532</v>
      </c>
      <c r="D293">
        <v>46130058</v>
      </c>
      <c r="E293">
        <v>1</v>
      </c>
      <c r="F293">
        <v>1</v>
      </c>
      <c r="G293">
        <v>1</v>
      </c>
      <c r="H293">
        <v>2</v>
      </c>
      <c r="I293" t="s">
        <v>545</v>
      </c>
      <c r="J293" t="s">
        <v>546</v>
      </c>
      <c r="K293" t="s">
        <v>547</v>
      </c>
      <c r="L293">
        <v>1368</v>
      </c>
      <c r="N293">
        <v>1011</v>
      </c>
      <c r="O293" t="s">
        <v>480</v>
      </c>
      <c r="P293" t="s">
        <v>480</v>
      </c>
      <c r="Q293">
        <v>1</v>
      </c>
      <c r="X293">
        <v>18.32</v>
      </c>
      <c r="Y293">
        <v>0</v>
      </c>
      <c r="Z293">
        <v>24.46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3</v>
      </c>
      <c r="AG293">
        <v>18.32</v>
      </c>
      <c r="AH293">
        <v>2</v>
      </c>
      <c r="AI293">
        <v>48177536</v>
      </c>
      <c r="AJ293">
        <v>342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ROW(Source!A215)</f>
        <v>215</v>
      </c>
      <c r="B294">
        <v>48177545</v>
      </c>
      <c r="C294">
        <v>48177532</v>
      </c>
      <c r="D294">
        <v>46045414</v>
      </c>
      <c r="E294">
        <v>1</v>
      </c>
      <c r="F294">
        <v>1</v>
      </c>
      <c r="G294">
        <v>1</v>
      </c>
      <c r="H294">
        <v>3</v>
      </c>
      <c r="I294" t="s">
        <v>579</v>
      </c>
      <c r="J294" t="s">
        <v>580</v>
      </c>
      <c r="K294" t="s">
        <v>581</v>
      </c>
      <c r="L294">
        <v>1348</v>
      </c>
      <c r="N294">
        <v>1009</v>
      </c>
      <c r="O294" t="s">
        <v>227</v>
      </c>
      <c r="P294" t="s">
        <v>227</v>
      </c>
      <c r="Q294">
        <v>1000</v>
      </c>
      <c r="X294">
        <v>0.04</v>
      </c>
      <c r="Y294">
        <v>148198.01999999999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0.04</v>
      </c>
      <c r="AH294">
        <v>2</v>
      </c>
      <c r="AI294">
        <v>48177537</v>
      </c>
      <c r="AJ294">
        <v>343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ROW(Source!A215)</f>
        <v>215</v>
      </c>
      <c r="B295">
        <v>48177546</v>
      </c>
      <c r="C295">
        <v>48177532</v>
      </c>
      <c r="D295">
        <v>46056162</v>
      </c>
      <c r="E295">
        <v>1</v>
      </c>
      <c r="F295">
        <v>1</v>
      </c>
      <c r="G295">
        <v>1</v>
      </c>
      <c r="H295">
        <v>3</v>
      </c>
      <c r="I295" t="s">
        <v>230</v>
      </c>
      <c r="J295" t="s">
        <v>232</v>
      </c>
      <c r="K295" t="s">
        <v>231</v>
      </c>
      <c r="L295">
        <v>1348</v>
      </c>
      <c r="N295">
        <v>1009</v>
      </c>
      <c r="O295" t="s">
        <v>227</v>
      </c>
      <c r="P295" t="s">
        <v>227</v>
      </c>
      <c r="Q295">
        <v>1000</v>
      </c>
      <c r="X295">
        <v>1</v>
      </c>
      <c r="Y295">
        <v>105278.81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3</v>
      </c>
      <c r="AG295">
        <v>1</v>
      </c>
      <c r="AH295">
        <v>2</v>
      </c>
      <c r="AI295">
        <v>48177538</v>
      </c>
      <c r="AJ295">
        <v>344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ROW(Source!A218)</f>
        <v>218</v>
      </c>
      <c r="B296">
        <v>48177558</v>
      </c>
      <c r="C296">
        <v>48177549</v>
      </c>
      <c r="D296">
        <v>45910122</v>
      </c>
      <c r="E296">
        <v>115</v>
      </c>
      <c r="F296">
        <v>1</v>
      </c>
      <c r="G296">
        <v>1</v>
      </c>
      <c r="H296">
        <v>1</v>
      </c>
      <c r="I296" t="s">
        <v>582</v>
      </c>
      <c r="J296" t="s">
        <v>3</v>
      </c>
      <c r="K296" t="s">
        <v>627</v>
      </c>
      <c r="L296">
        <v>1191</v>
      </c>
      <c r="N296">
        <v>1013</v>
      </c>
      <c r="O296" t="s">
        <v>476</v>
      </c>
      <c r="P296" t="s">
        <v>476</v>
      </c>
      <c r="Q296">
        <v>1</v>
      </c>
      <c r="X296">
        <v>31.4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1</v>
      </c>
      <c r="AF296" t="s">
        <v>3</v>
      </c>
      <c r="AG296">
        <v>31.4</v>
      </c>
      <c r="AH296">
        <v>2</v>
      </c>
      <c r="AI296">
        <v>48177550</v>
      </c>
      <c r="AJ296">
        <v>347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ROW(Source!A218)</f>
        <v>218</v>
      </c>
      <c r="B297">
        <v>48177559</v>
      </c>
      <c r="C297">
        <v>48177549</v>
      </c>
      <c r="D297">
        <v>45910359</v>
      </c>
      <c r="E297">
        <v>115</v>
      </c>
      <c r="F297">
        <v>1</v>
      </c>
      <c r="G297">
        <v>1</v>
      </c>
      <c r="H297">
        <v>1</v>
      </c>
      <c r="I297" t="s">
        <v>474</v>
      </c>
      <c r="J297" t="s">
        <v>3</v>
      </c>
      <c r="K297" t="s">
        <v>475</v>
      </c>
      <c r="L297">
        <v>1191</v>
      </c>
      <c r="N297">
        <v>1013</v>
      </c>
      <c r="O297" t="s">
        <v>476</v>
      </c>
      <c r="P297" t="s">
        <v>476</v>
      </c>
      <c r="Q297">
        <v>1</v>
      </c>
      <c r="X297">
        <v>0.94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1</v>
      </c>
      <c r="AE297">
        <v>2</v>
      </c>
      <c r="AF297" t="s">
        <v>3</v>
      </c>
      <c r="AG297">
        <v>0.94</v>
      </c>
      <c r="AH297">
        <v>2</v>
      </c>
      <c r="AI297">
        <v>48177551</v>
      </c>
      <c r="AJ297">
        <v>348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ROW(Source!A218)</f>
        <v>218</v>
      </c>
      <c r="B298">
        <v>48177560</v>
      </c>
      <c r="C298">
        <v>48177549</v>
      </c>
      <c r="D298">
        <v>46129773</v>
      </c>
      <c r="E298">
        <v>1</v>
      </c>
      <c r="F298">
        <v>1</v>
      </c>
      <c r="G298">
        <v>1</v>
      </c>
      <c r="H298">
        <v>2</v>
      </c>
      <c r="I298" t="s">
        <v>513</v>
      </c>
      <c r="J298" t="s">
        <v>514</v>
      </c>
      <c r="K298" t="s">
        <v>515</v>
      </c>
      <c r="L298">
        <v>1368</v>
      </c>
      <c r="N298">
        <v>1011</v>
      </c>
      <c r="O298" t="s">
        <v>480</v>
      </c>
      <c r="P298" t="s">
        <v>480</v>
      </c>
      <c r="Q298">
        <v>1</v>
      </c>
      <c r="X298">
        <v>0.94</v>
      </c>
      <c r="Y298">
        <v>0</v>
      </c>
      <c r="Z298">
        <v>477.92</v>
      </c>
      <c r="AA298">
        <v>336.43</v>
      </c>
      <c r="AB298">
        <v>0</v>
      </c>
      <c r="AC298">
        <v>0</v>
      </c>
      <c r="AD298">
        <v>1</v>
      </c>
      <c r="AE298">
        <v>0</v>
      </c>
      <c r="AF298" t="s">
        <v>3</v>
      </c>
      <c r="AG298">
        <v>0.94</v>
      </c>
      <c r="AH298">
        <v>2</v>
      </c>
      <c r="AI298">
        <v>48177552</v>
      </c>
      <c r="AJ298">
        <v>349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ROW(Source!A218)</f>
        <v>218</v>
      </c>
      <c r="B299">
        <v>48177561</v>
      </c>
      <c r="C299">
        <v>48177549</v>
      </c>
      <c r="D299">
        <v>46130058</v>
      </c>
      <c r="E299">
        <v>1</v>
      </c>
      <c r="F299">
        <v>1</v>
      </c>
      <c r="G299">
        <v>1</v>
      </c>
      <c r="H299">
        <v>2</v>
      </c>
      <c r="I299" t="s">
        <v>545</v>
      </c>
      <c r="J299" t="s">
        <v>546</v>
      </c>
      <c r="K299" t="s">
        <v>547</v>
      </c>
      <c r="L299">
        <v>1368</v>
      </c>
      <c r="N299">
        <v>1011</v>
      </c>
      <c r="O299" t="s">
        <v>480</v>
      </c>
      <c r="P299" t="s">
        <v>480</v>
      </c>
      <c r="Q299">
        <v>1</v>
      </c>
      <c r="X299">
        <v>17.53</v>
      </c>
      <c r="Y299">
        <v>0</v>
      </c>
      <c r="Z299">
        <v>24.46</v>
      </c>
      <c r="AA299">
        <v>0</v>
      </c>
      <c r="AB299">
        <v>0</v>
      </c>
      <c r="AC299">
        <v>0</v>
      </c>
      <c r="AD299">
        <v>1</v>
      </c>
      <c r="AE299">
        <v>0</v>
      </c>
      <c r="AF299" t="s">
        <v>3</v>
      </c>
      <c r="AG299">
        <v>17.53</v>
      </c>
      <c r="AH299">
        <v>2</v>
      </c>
      <c r="AI299">
        <v>48177553</v>
      </c>
      <c r="AJ299">
        <v>350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ROW(Source!A218)</f>
        <v>218</v>
      </c>
      <c r="B300">
        <v>48177562</v>
      </c>
      <c r="C300">
        <v>48177549</v>
      </c>
      <c r="D300">
        <v>46045414</v>
      </c>
      <c r="E300">
        <v>1</v>
      </c>
      <c r="F300">
        <v>1</v>
      </c>
      <c r="G300">
        <v>1</v>
      </c>
      <c r="H300">
        <v>3</v>
      </c>
      <c r="I300" t="s">
        <v>579</v>
      </c>
      <c r="J300" t="s">
        <v>580</v>
      </c>
      <c r="K300" t="s">
        <v>581</v>
      </c>
      <c r="L300">
        <v>1348</v>
      </c>
      <c r="N300">
        <v>1009</v>
      </c>
      <c r="O300" t="s">
        <v>227</v>
      </c>
      <c r="P300" t="s">
        <v>227</v>
      </c>
      <c r="Q300">
        <v>1000</v>
      </c>
      <c r="X300">
        <v>0.03</v>
      </c>
      <c r="Y300">
        <v>148198.01999999999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0</v>
      </c>
      <c r="AF300" t="s">
        <v>3</v>
      </c>
      <c r="AG300">
        <v>0.03</v>
      </c>
      <c r="AH300">
        <v>2</v>
      </c>
      <c r="AI300">
        <v>48177554</v>
      </c>
      <c r="AJ300">
        <v>351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ROW(Source!A218)</f>
        <v>218</v>
      </c>
      <c r="B301">
        <v>48177563</v>
      </c>
      <c r="C301">
        <v>48177549</v>
      </c>
      <c r="D301">
        <v>46056162</v>
      </c>
      <c r="E301">
        <v>1</v>
      </c>
      <c r="F301">
        <v>1</v>
      </c>
      <c r="G301">
        <v>1</v>
      </c>
      <c r="H301">
        <v>3</v>
      </c>
      <c r="I301" t="s">
        <v>230</v>
      </c>
      <c r="J301" t="s">
        <v>232</v>
      </c>
      <c r="K301" t="s">
        <v>231</v>
      </c>
      <c r="L301">
        <v>1348</v>
      </c>
      <c r="N301">
        <v>1009</v>
      </c>
      <c r="O301" t="s">
        <v>227</v>
      </c>
      <c r="P301" t="s">
        <v>227</v>
      </c>
      <c r="Q301">
        <v>1000</v>
      </c>
      <c r="X301">
        <v>1</v>
      </c>
      <c r="Y301">
        <v>105278.81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0</v>
      </c>
      <c r="AF301" t="s">
        <v>3</v>
      </c>
      <c r="AG301">
        <v>1</v>
      </c>
      <c r="AH301">
        <v>2</v>
      </c>
      <c r="AI301">
        <v>48177555</v>
      </c>
      <c r="AJ301">
        <v>352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ROW(Source!A222)</f>
        <v>222</v>
      </c>
      <c r="B302">
        <v>48177577</v>
      </c>
      <c r="C302">
        <v>48177567</v>
      </c>
      <c r="D302">
        <v>45910077</v>
      </c>
      <c r="E302">
        <v>115</v>
      </c>
      <c r="F302">
        <v>1</v>
      </c>
      <c r="G302">
        <v>1</v>
      </c>
      <c r="H302">
        <v>1</v>
      </c>
      <c r="I302" t="s">
        <v>499</v>
      </c>
      <c r="J302" t="s">
        <v>3</v>
      </c>
      <c r="K302" t="s">
        <v>622</v>
      </c>
      <c r="L302">
        <v>1191</v>
      </c>
      <c r="N302">
        <v>1013</v>
      </c>
      <c r="O302" t="s">
        <v>476</v>
      </c>
      <c r="P302" t="s">
        <v>476</v>
      </c>
      <c r="Q302">
        <v>1</v>
      </c>
      <c r="X302">
        <v>66.8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1</v>
      </c>
      <c r="AF302" t="s">
        <v>3</v>
      </c>
      <c r="AG302">
        <v>66.8</v>
      </c>
      <c r="AH302">
        <v>2</v>
      </c>
      <c r="AI302">
        <v>48177568</v>
      </c>
      <c r="AJ302">
        <v>355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ROW(Source!A222)</f>
        <v>222</v>
      </c>
      <c r="B303">
        <v>48177578</v>
      </c>
      <c r="C303">
        <v>48177567</v>
      </c>
      <c r="D303">
        <v>45910359</v>
      </c>
      <c r="E303">
        <v>115</v>
      </c>
      <c r="F303">
        <v>1</v>
      </c>
      <c r="G303">
        <v>1</v>
      </c>
      <c r="H303">
        <v>1</v>
      </c>
      <c r="I303" t="s">
        <v>474</v>
      </c>
      <c r="J303" t="s">
        <v>3</v>
      </c>
      <c r="K303" t="s">
        <v>475</v>
      </c>
      <c r="L303">
        <v>1191</v>
      </c>
      <c r="N303">
        <v>1013</v>
      </c>
      <c r="O303" t="s">
        <v>476</v>
      </c>
      <c r="P303" t="s">
        <v>476</v>
      </c>
      <c r="Q303">
        <v>1</v>
      </c>
      <c r="X303">
        <v>27.06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2</v>
      </c>
      <c r="AF303" t="s">
        <v>3</v>
      </c>
      <c r="AG303">
        <v>27.06</v>
      </c>
      <c r="AH303">
        <v>2</v>
      </c>
      <c r="AI303">
        <v>48177569</v>
      </c>
      <c r="AJ303">
        <v>356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ROW(Source!A222)</f>
        <v>222</v>
      </c>
      <c r="B304">
        <v>48177579</v>
      </c>
      <c r="C304">
        <v>48177567</v>
      </c>
      <c r="D304">
        <v>46128463</v>
      </c>
      <c r="E304">
        <v>1</v>
      </c>
      <c r="F304">
        <v>1</v>
      </c>
      <c r="G304">
        <v>1</v>
      </c>
      <c r="H304">
        <v>2</v>
      </c>
      <c r="I304" t="s">
        <v>504</v>
      </c>
      <c r="J304" t="s">
        <v>505</v>
      </c>
      <c r="K304" t="s">
        <v>506</v>
      </c>
      <c r="L304">
        <v>1368</v>
      </c>
      <c r="N304">
        <v>1011</v>
      </c>
      <c r="O304" t="s">
        <v>480</v>
      </c>
      <c r="P304" t="s">
        <v>480</v>
      </c>
      <c r="Q304">
        <v>1</v>
      </c>
      <c r="X304">
        <v>3.6</v>
      </c>
      <c r="Y304">
        <v>0</v>
      </c>
      <c r="Z304">
        <v>1167.7</v>
      </c>
      <c r="AA304">
        <v>451.93</v>
      </c>
      <c r="AB304">
        <v>0</v>
      </c>
      <c r="AC304">
        <v>0</v>
      </c>
      <c r="AD304">
        <v>1</v>
      </c>
      <c r="AE304">
        <v>0</v>
      </c>
      <c r="AF304" t="s">
        <v>3</v>
      </c>
      <c r="AG304">
        <v>3.6</v>
      </c>
      <c r="AH304">
        <v>2</v>
      </c>
      <c r="AI304">
        <v>48177570</v>
      </c>
      <c r="AJ304">
        <v>357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ROW(Source!A222)</f>
        <v>222</v>
      </c>
      <c r="B305">
        <v>48177580</v>
      </c>
      <c r="C305">
        <v>48177567</v>
      </c>
      <c r="D305">
        <v>46128476</v>
      </c>
      <c r="E305">
        <v>1</v>
      </c>
      <c r="F305">
        <v>1</v>
      </c>
      <c r="G305">
        <v>1</v>
      </c>
      <c r="H305">
        <v>2</v>
      </c>
      <c r="I305" t="s">
        <v>539</v>
      </c>
      <c r="J305" t="s">
        <v>540</v>
      </c>
      <c r="K305" t="s">
        <v>541</v>
      </c>
      <c r="L305">
        <v>1368</v>
      </c>
      <c r="N305">
        <v>1011</v>
      </c>
      <c r="O305" t="s">
        <v>480</v>
      </c>
      <c r="P305" t="s">
        <v>480</v>
      </c>
      <c r="Q305">
        <v>1</v>
      </c>
      <c r="X305">
        <v>18.2</v>
      </c>
      <c r="Y305">
        <v>0</v>
      </c>
      <c r="Z305">
        <v>1703.3</v>
      </c>
      <c r="AA305">
        <v>451.93</v>
      </c>
      <c r="AB305">
        <v>0</v>
      </c>
      <c r="AC305">
        <v>0</v>
      </c>
      <c r="AD305">
        <v>1</v>
      </c>
      <c r="AE305">
        <v>0</v>
      </c>
      <c r="AF305" t="s">
        <v>3</v>
      </c>
      <c r="AG305">
        <v>18.2</v>
      </c>
      <c r="AH305">
        <v>2</v>
      </c>
      <c r="AI305">
        <v>48177571</v>
      </c>
      <c r="AJ305">
        <v>358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ROW(Source!A222)</f>
        <v>222</v>
      </c>
      <c r="B306">
        <v>48177581</v>
      </c>
      <c r="C306">
        <v>48177567</v>
      </c>
      <c r="D306">
        <v>46129773</v>
      </c>
      <c r="E306">
        <v>1</v>
      </c>
      <c r="F306">
        <v>1</v>
      </c>
      <c r="G306">
        <v>1</v>
      </c>
      <c r="H306">
        <v>2</v>
      </c>
      <c r="I306" t="s">
        <v>513</v>
      </c>
      <c r="J306" t="s">
        <v>514</v>
      </c>
      <c r="K306" t="s">
        <v>515</v>
      </c>
      <c r="L306">
        <v>1368</v>
      </c>
      <c r="N306">
        <v>1011</v>
      </c>
      <c r="O306" t="s">
        <v>480</v>
      </c>
      <c r="P306" t="s">
        <v>480</v>
      </c>
      <c r="Q306">
        <v>1</v>
      </c>
      <c r="X306">
        <v>5.26</v>
      </c>
      <c r="Y306">
        <v>0</v>
      </c>
      <c r="Z306">
        <v>477.92</v>
      </c>
      <c r="AA306">
        <v>336.43</v>
      </c>
      <c r="AB306">
        <v>0</v>
      </c>
      <c r="AC306">
        <v>0</v>
      </c>
      <c r="AD306">
        <v>1</v>
      </c>
      <c r="AE306">
        <v>0</v>
      </c>
      <c r="AF306" t="s">
        <v>3</v>
      </c>
      <c r="AG306">
        <v>5.26</v>
      </c>
      <c r="AH306">
        <v>2</v>
      </c>
      <c r="AI306">
        <v>48177572</v>
      </c>
      <c r="AJ306">
        <v>359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ROW(Source!A222)</f>
        <v>222</v>
      </c>
      <c r="B307">
        <v>48177582</v>
      </c>
      <c r="C307">
        <v>48177567</v>
      </c>
      <c r="D307">
        <v>45911798</v>
      </c>
      <c r="E307">
        <v>115</v>
      </c>
      <c r="F307">
        <v>1</v>
      </c>
      <c r="G307">
        <v>1</v>
      </c>
      <c r="H307">
        <v>3</v>
      </c>
      <c r="I307" t="s">
        <v>527</v>
      </c>
      <c r="J307" t="s">
        <v>3</v>
      </c>
      <c r="K307" t="s">
        <v>528</v>
      </c>
      <c r="L307">
        <v>1339</v>
      </c>
      <c r="N307">
        <v>1007</v>
      </c>
      <c r="O307" t="s">
        <v>51</v>
      </c>
      <c r="P307" t="s">
        <v>51</v>
      </c>
      <c r="Q307">
        <v>1</v>
      </c>
      <c r="X307">
        <v>0.71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 t="s">
        <v>3</v>
      </c>
      <c r="AG307">
        <v>0.71</v>
      </c>
      <c r="AH307">
        <v>2</v>
      </c>
      <c r="AI307">
        <v>48177573</v>
      </c>
      <c r="AJ307">
        <v>360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ROW(Source!A222)</f>
        <v>222</v>
      </c>
      <c r="B308">
        <v>48177583</v>
      </c>
      <c r="C308">
        <v>48177567</v>
      </c>
      <c r="D308">
        <v>46051303</v>
      </c>
      <c r="E308">
        <v>1</v>
      </c>
      <c r="F308">
        <v>1</v>
      </c>
      <c r="G308">
        <v>1</v>
      </c>
      <c r="H308">
        <v>3</v>
      </c>
      <c r="I308" t="s">
        <v>584</v>
      </c>
      <c r="J308" t="s">
        <v>585</v>
      </c>
      <c r="K308" t="s">
        <v>586</v>
      </c>
      <c r="L308">
        <v>1339</v>
      </c>
      <c r="N308">
        <v>1007</v>
      </c>
      <c r="O308" t="s">
        <v>51</v>
      </c>
      <c r="P308" t="s">
        <v>51</v>
      </c>
      <c r="Q308">
        <v>1</v>
      </c>
      <c r="X308">
        <v>1.65</v>
      </c>
      <c r="Y308">
        <v>3778.62</v>
      </c>
      <c r="Z308">
        <v>0</v>
      </c>
      <c r="AA308">
        <v>0</v>
      </c>
      <c r="AB308">
        <v>0</v>
      </c>
      <c r="AC308">
        <v>0</v>
      </c>
      <c r="AD308">
        <v>1</v>
      </c>
      <c r="AE308">
        <v>0</v>
      </c>
      <c r="AF308" t="s">
        <v>3</v>
      </c>
      <c r="AG308">
        <v>1.65</v>
      </c>
      <c r="AH308">
        <v>2</v>
      </c>
      <c r="AI308">
        <v>48177574</v>
      </c>
      <c r="AJ308">
        <v>361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ROW(Source!A222)</f>
        <v>222</v>
      </c>
      <c r="B309">
        <v>48177584</v>
      </c>
      <c r="C309">
        <v>48177567</v>
      </c>
      <c r="D309">
        <v>45912468</v>
      </c>
      <c r="E309">
        <v>115</v>
      </c>
      <c r="F309">
        <v>1</v>
      </c>
      <c r="G309">
        <v>1</v>
      </c>
      <c r="H309">
        <v>3</v>
      </c>
      <c r="I309" t="s">
        <v>587</v>
      </c>
      <c r="J309" t="s">
        <v>3</v>
      </c>
      <c r="K309" t="s">
        <v>588</v>
      </c>
      <c r="L309">
        <v>1371</v>
      </c>
      <c r="N309">
        <v>1013</v>
      </c>
      <c r="O309" t="s">
        <v>157</v>
      </c>
      <c r="P309" t="s">
        <v>157</v>
      </c>
      <c r="Q309">
        <v>1</v>
      </c>
      <c r="X309">
        <v>100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 t="s">
        <v>3</v>
      </c>
      <c r="AG309">
        <v>100</v>
      </c>
      <c r="AH309">
        <v>2</v>
      </c>
      <c r="AI309">
        <v>48177575</v>
      </c>
      <c r="AJ309">
        <v>362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ROW(Source!A224)</f>
        <v>224</v>
      </c>
      <c r="B310">
        <v>48177600</v>
      </c>
      <c r="C310">
        <v>48177586</v>
      </c>
      <c r="D310">
        <v>45910070</v>
      </c>
      <c r="E310">
        <v>115</v>
      </c>
      <c r="F310">
        <v>1</v>
      </c>
      <c r="G310">
        <v>1</v>
      </c>
      <c r="H310">
        <v>1</v>
      </c>
      <c r="I310" t="s">
        <v>589</v>
      </c>
      <c r="J310" t="s">
        <v>3</v>
      </c>
      <c r="K310" t="s">
        <v>628</v>
      </c>
      <c r="L310">
        <v>1191</v>
      </c>
      <c r="N310">
        <v>1013</v>
      </c>
      <c r="O310" t="s">
        <v>476</v>
      </c>
      <c r="P310" t="s">
        <v>476</v>
      </c>
      <c r="Q310">
        <v>1</v>
      </c>
      <c r="X310">
        <v>125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1</v>
      </c>
      <c r="AE310">
        <v>1</v>
      </c>
      <c r="AF310" t="s">
        <v>3</v>
      </c>
      <c r="AG310">
        <v>125</v>
      </c>
      <c r="AH310">
        <v>2</v>
      </c>
      <c r="AI310">
        <v>48177587</v>
      </c>
      <c r="AJ310">
        <v>364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ROW(Source!A224)</f>
        <v>224</v>
      </c>
      <c r="B311">
        <v>48177601</v>
      </c>
      <c r="C311">
        <v>48177586</v>
      </c>
      <c r="D311">
        <v>45910359</v>
      </c>
      <c r="E311">
        <v>115</v>
      </c>
      <c r="F311">
        <v>1</v>
      </c>
      <c r="G311">
        <v>1</v>
      </c>
      <c r="H311">
        <v>1</v>
      </c>
      <c r="I311" t="s">
        <v>474</v>
      </c>
      <c r="J311" t="s">
        <v>3</v>
      </c>
      <c r="K311" t="s">
        <v>475</v>
      </c>
      <c r="L311">
        <v>1191</v>
      </c>
      <c r="N311">
        <v>1013</v>
      </c>
      <c r="O311" t="s">
        <v>476</v>
      </c>
      <c r="P311" t="s">
        <v>476</v>
      </c>
      <c r="Q311">
        <v>1</v>
      </c>
      <c r="X311">
        <v>67.37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2</v>
      </c>
      <c r="AF311" t="s">
        <v>3</v>
      </c>
      <c r="AG311">
        <v>67.37</v>
      </c>
      <c r="AH311">
        <v>2</v>
      </c>
      <c r="AI311">
        <v>48177588</v>
      </c>
      <c r="AJ311">
        <v>365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ROW(Source!A224)</f>
        <v>224</v>
      </c>
      <c r="B312">
        <v>48177602</v>
      </c>
      <c r="C312">
        <v>48177586</v>
      </c>
      <c r="D312">
        <v>46128463</v>
      </c>
      <c r="E312">
        <v>1</v>
      </c>
      <c r="F312">
        <v>1</v>
      </c>
      <c r="G312">
        <v>1</v>
      </c>
      <c r="H312">
        <v>2</v>
      </c>
      <c r="I312" t="s">
        <v>504</v>
      </c>
      <c r="J312" t="s">
        <v>505</v>
      </c>
      <c r="K312" t="s">
        <v>506</v>
      </c>
      <c r="L312">
        <v>1368</v>
      </c>
      <c r="N312">
        <v>1011</v>
      </c>
      <c r="O312" t="s">
        <v>480</v>
      </c>
      <c r="P312" t="s">
        <v>480</v>
      </c>
      <c r="Q312">
        <v>1</v>
      </c>
      <c r="X312">
        <v>36.6</v>
      </c>
      <c r="Y312">
        <v>0</v>
      </c>
      <c r="Z312">
        <v>1167.7</v>
      </c>
      <c r="AA312">
        <v>451.93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36.6</v>
      </c>
      <c r="AH312">
        <v>2</v>
      </c>
      <c r="AI312">
        <v>48177589</v>
      </c>
      <c r="AJ312">
        <v>366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ROW(Source!A224)</f>
        <v>224</v>
      </c>
      <c r="B313">
        <v>48177603</v>
      </c>
      <c r="C313">
        <v>48177586</v>
      </c>
      <c r="D313">
        <v>46129017</v>
      </c>
      <c r="E313">
        <v>1</v>
      </c>
      <c r="F313">
        <v>1</v>
      </c>
      <c r="G313">
        <v>1</v>
      </c>
      <c r="H313">
        <v>2</v>
      </c>
      <c r="I313" t="s">
        <v>542</v>
      </c>
      <c r="J313" t="s">
        <v>543</v>
      </c>
      <c r="K313" t="s">
        <v>544</v>
      </c>
      <c r="L313">
        <v>1368</v>
      </c>
      <c r="N313">
        <v>1011</v>
      </c>
      <c r="O313" t="s">
        <v>480</v>
      </c>
      <c r="P313" t="s">
        <v>480</v>
      </c>
      <c r="Q313">
        <v>1</v>
      </c>
      <c r="X313">
        <v>1.29</v>
      </c>
      <c r="Y313">
        <v>0</v>
      </c>
      <c r="Z313">
        <v>95.25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3</v>
      </c>
      <c r="AG313">
        <v>1.29</v>
      </c>
      <c r="AH313">
        <v>2</v>
      </c>
      <c r="AI313">
        <v>48177590</v>
      </c>
      <c r="AJ313">
        <v>367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ROW(Source!A224)</f>
        <v>224</v>
      </c>
      <c r="B314">
        <v>48177604</v>
      </c>
      <c r="C314">
        <v>48177586</v>
      </c>
      <c r="D314">
        <v>46129142</v>
      </c>
      <c r="E314">
        <v>1</v>
      </c>
      <c r="F314">
        <v>1</v>
      </c>
      <c r="G314">
        <v>1</v>
      </c>
      <c r="H314">
        <v>2</v>
      </c>
      <c r="I314" t="s">
        <v>591</v>
      </c>
      <c r="J314" t="s">
        <v>592</v>
      </c>
      <c r="K314" t="s">
        <v>593</v>
      </c>
      <c r="L314">
        <v>1368</v>
      </c>
      <c r="N314">
        <v>1011</v>
      </c>
      <c r="O314" t="s">
        <v>480</v>
      </c>
      <c r="P314" t="s">
        <v>480</v>
      </c>
      <c r="Q314">
        <v>1</v>
      </c>
      <c r="X314">
        <v>16.739999999999998</v>
      </c>
      <c r="Y314">
        <v>0</v>
      </c>
      <c r="Z314">
        <v>2007.7</v>
      </c>
      <c r="AA314">
        <v>386.65</v>
      </c>
      <c r="AB314">
        <v>0</v>
      </c>
      <c r="AC314">
        <v>0</v>
      </c>
      <c r="AD314">
        <v>1</v>
      </c>
      <c r="AE314">
        <v>0</v>
      </c>
      <c r="AF314" t="s">
        <v>3</v>
      </c>
      <c r="AG314">
        <v>16.739999999999998</v>
      </c>
      <c r="AH314">
        <v>2</v>
      </c>
      <c r="AI314">
        <v>48177591</v>
      </c>
      <c r="AJ314">
        <v>368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ROW(Source!A224)</f>
        <v>224</v>
      </c>
      <c r="B315">
        <v>48177605</v>
      </c>
      <c r="C315">
        <v>48177586</v>
      </c>
      <c r="D315">
        <v>46129773</v>
      </c>
      <c r="E315">
        <v>1</v>
      </c>
      <c r="F315">
        <v>1</v>
      </c>
      <c r="G315">
        <v>1</v>
      </c>
      <c r="H315">
        <v>2</v>
      </c>
      <c r="I315" t="s">
        <v>513</v>
      </c>
      <c r="J315" t="s">
        <v>514</v>
      </c>
      <c r="K315" t="s">
        <v>515</v>
      </c>
      <c r="L315">
        <v>1368</v>
      </c>
      <c r="N315">
        <v>1011</v>
      </c>
      <c r="O315" t="s">
        <v>480</v>
      </c>
      <c r="P315" t="s">
        <v>480</v>
      </c>
      <c r="Q315">
        <v>1</v>
      </c>
      <c r="X315">
        <v>14.03</v>
      </c>
      <c r="Y315">
        <v>0</v>
      </c>
      <c r="Z315">
        <v>477.92</v>
      </c>
      <c r="AA315">
        <v>336.43</v>
      </c>
      <c r="AB315">
        <v>0</v>
      </c>
      <c r="AC315">
        <v>0</v>
      </c>
      <c r="AD315">
        <v>1</v>
      </c>
      <c r="AE315">
        <v>0</v>
      </c>
      <c r="AF315" t="s">
        <v>3</v>
      </c>
      <c r="AG315">
        <v>14.03</v>
      </c>
      <c r="AH315">
        <v>2</v>
      </c>
      <c r="AI315">
        <v>48177592</v>
      </c>
      <c r="AJ315">
        <v>369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ROW(Source!A224)</f>
        <v>224</v>
      </c>
      <c r="B316">
        <v>48177606</v>
      </c>
      <c r="C316">
        <v>48177586</v>
      </c>
      <c r="D316">
        <v>46129993</v>
      </c>
      <c r="E316">
        <v>1</v>
      </c>
      <c r="F316">
        <v>1</v>
      </c>
      <c r="G316">
        <v>1</v>
      </c>
      <c r="H316">
        <v>2</v>
      </c>
      <c r="I316" t="s">
        <v>594</v>
      </c>
      <c r="J316" t="s">
        <v>595</v>
      </c>
      <c r="K316" t="s">
        <v>596</v>
      </c>
      <c r="L316">
        <v>1368</v>
      </c>
      <c r="N316">
        <v>1011</v>
      </c>
      <c r="O316" t="s">
        <v>480</v>
      </c>
      <c r="P316" t="s">
        <v>480</v>
      </c>
      <c r="Q316">
        <v>1</v>
      </c>
      <c r="X316">
        <v>9.41</v>
      </c>
      <c r="Y316">
        <v>0</v>
      </c>
      <c r="Z316">
        <v>92.18</v>
      </c>
      <c r="AA316">
        <v>0</v>
      </c>
      <c r="AB316">
        <v>0</v>
      </c>
      <c r="AC316">
        <v>0</v>
      </c>
      <c r="AD316">
        <v>1</v>
      </c>
      <c r="AE316">
        <v>0</v>
      </c>
      <c r="AF316" t="s">
        <v>3</v>
      </c>
      <c r="AG316">
        <v>9.41</v>
      </c>
      <c r="AH316">
        <v>2</v>
      </c>
      <c r="AI316">
        <v>48177593</v>
      </c>
      <c r="AJ316">
        <v>370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ROW(Source!A224)</f>
        <v>224</v>
      </c>
      <c r="B317">
        <v>48177607</v>
      </c>
      <c r="C317">
        <v>48177586</v>
      </c>
      <c r="D317">
        <v>45910068</v>
      </c>
      <c r="E317">
        <v>115</v>
      </c>
      <c r="F317">
        <v>1</v>
      </c>
      <c r="G317">
        <v>1</v>
      </c>
      <c r="H317">
        <v>3</v>
      </c>
      <c r="I317" t="s">
        <v>597</v>
      </c>
      <c r="J317" t="s">
        <v>3</v>
      </c>
      <c r="K317" t="s">
        <v>598</v>
      </c>
      <c r="L317">
        <v>1348</v>
      </c>
      <c r="N317">
        <v>1009</v>
      </c>
      <c r="O317" t="s">
        <v>227</v>
      </c>
      <c r="P317" t="s">
        <v>227</v>
      </c>
      <c r="Q317">
        <v>1000</v>
      </c>
      <c r="X317">
        <v>0.36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 t="s">
        <v>3</v>
      </c>
      <c r="AG317">
        <v>0.36</v>
      </c>
      <c r="AH317">
        <v>2</v>
      </c>
      <c r="AI317">
        <v>48177594</v>
      </c>
      <c r="AJ317">
        <v>371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ROW(Source!A224)</f>
        <v>224</v>
      </c>
      <c r="B318">
        <v>48177608</v>
      </c>
      <c r="C318">
        <v>48177586</v>
      </c>
      <c r="D318">
        <v>46045500</v>
      </c>
      <c r="E318">
        <v>1</v>
      </c>
      <c r="F318">
        <v>1</v>
      </c>
      <c r="G318">
        <v>1</v>
      </c>
      <c r="H318">
        <v>3</v>
      </c>
      <c r="I318" t="s">
        <v>599</v>
      </c>
      <c r="J318" t="s">
        <v>600</v>
      </c>
      <c r="K318" t="s">
        <v>601</v>
      </c>
      <c r="L318">
        <v>1346</v>
      </c>
      <c r="N318">
        <v>1009</v>
      </c>
      <c r="O318" t="s">
        <v>520</v>
      </c>
      <c r="P318" t="s">
        <v>520</v>
      </c>
      <c r="Q318">
        <v>1</v>
      </c>
      <c r="X318">
        <v>13.5</v>
      </c>
      <c r="Y318">
        <v>155.63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0</v>
      </c>
      <c r="AF318" t="s">
        <v>3</v>
      </c>
      <c r="AG318">
        <v>13.5</v>
      </c>
      <c r="AH318">
        <v>2</v>
      </c>
      <c r="AI318">
        <v>48177595</v>
      </c>
      <c r="AJ318">
        <v>372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ROW(Source!A224)</f>
        <v>224</v>
      </c>
      <c r="B319">
        <v>48177609</v>
      </c>
      <c r="C319">
        <v>48177586</v>
      </c>
      <c r="D319">
        <v>45911798</v>
      </c>
      <c r="E319">
        <v>115</v>
      </c>
      <c r="F319">
        <v>1</v>
      </c>
      <c r="G319">
        <v>1</v>
      </c>
      <c r="H319">
        <v>3</v>
      </c>
      <c r="I319" t="s">
        <v>527</v>
      </c>
      <c r="J319" t="s">
        <v>3</v>
      </c>
      <c r="K319" t="s">
        <v>528</v>
      </c>
      <c r="L319">
        <v>1339</v>
      </c>
      <c r="N319">
        <v>1007</v>
      </c>
      <c r="O319" t="s">
        <v>51</v>
      </c>
      <c r="P319" t="s">
        <v>51</v>
      </c>
      <c r="Q319">
        <v>1</v>
      </c>
      <c r="X319">
        <v>0.33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 t="s">
        <v>3</v>
      </c>
      <c r="AG319">
        <v>0.33</v>
      </c>
      <c r="AH319">
        <v>2</v>
      </c>
      <c r="AI319">
        <v>48177598</v>
      </c>
      <c r="AJ319">
        <v>373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ROW(Source!A224)</f>
        <v>224</v>
      </c>
      <c r="B320">
        <v>48177610</v>
      </c>
      <c r="C320">
        <v>48177586</v>
      </c>
      <c r="D320">
        <v>45911867</v>
      </c>
      <c r="E320">
        <v>115</v>
      </c>
      <c r="F320">
        <v>1</v>
      </c>
      <c r="G320">
        <v>1</v>
      </c>
      <c r="H320">
        <v>3</v>
      </c>
      <c r="I320" t="s">
        <v>557</v>
      </c>
      <c r="J320" t="s">
        <v>3</v>
      </c>
      <c r="K320" t="s">
        <v>602</v>
      </c>
      <c r="L320">
        <v>1339</v>
      </c>
      <c r="N320">
        <v>1007</v>
      </c>
      <c r="O320" t="s">
        <v>51</v>
      </c>
      <c r="P320" t="s">
        <v>51</v>
      </c>
      <c r="Q320">
        <v>1</v>
      </c>
      <c r="X320">
        <v>0.56999999999999995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 t="s">
        <v>3</v>
      </c>
      <c r="AG320">
        <v>0.56999999999999995</v>
      </c>
      <c r="AH320">
        <v>2</v>
      </c>
      <c r="AI320">
        <v>48177596</v>
      </c>
      <c r="AJ320">
        <v>374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ROW(Source!A224)</f>
        <v>224</v>
      </c>
      <c r="B321">
        <v>48177611</v>
      </c>
      <c r="C321">
        <v>48177586</v>
      </c>
      <c r="D321">
        <v>45912024</v>
      </c>
      <c r="E321">
        <v>115</v>
      </c>
      <c r="F321">
        <v>1</v>
      </c>
      <c r="G321">
        <v>1</v>
      </c>
      <c r="H321">
        <v>3</v>
      </c>
      <c r="I321" t="s">
        <v>603</v>
      </c>
      <c r="J321" t="s">
        <v>3</v>
      </c>
      <c r="K321" t="s">
        <v>604</v>
      </c>
      <c r="L321">
        <v>1339</v>
      </c>
      <c r="N321">
        <v>1007</v>
      </c>
      <c r="O321" t="s">
        <v>51</v>
      </c>
      <c r="P321" t="s">
        <v>51</v>
      </c>
      <c r="Q321">
        <v>1</v>
      </c>
      <c r="X321">
        <v>100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 t="s">
        <v>3</v>
      </c>
      <c r="AG321">
        <v>100</v>
      </c>
      <c r="AH321">
        <v>2</v>
      </c>
      <c r="AI321">
        <v>48177597</v>
      </c>
      <c r="AJ321">
        <v>376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ROW(Source!A228)</f>
        <v>228</v>
      </c>
      <c r="B322">
        <v>48177625</v>
      </c>
      <c r="C322">
        <v>48177615</v>
      </c>
      <c r="D322">
        <v>45910077</v>
      </c>
      <c r="E322">
        <v>115</v>
      </c>
      <c r="F322">
        <v>1</v>
      </c>
      <c r="G322">
        <v>1</v>
      </c>
      <c r="H322">
        <v>1</v>
      </c>
      <c r="I322" t="s">
        <v>499</v>
      </c>
      <c r="J322" t="s">
        <v>3</v>
      </c>
      <c r="K322" t="s">
        <v>622</v>
      </c>
      <c r="L322">
        <v>1191</v>
      </c>
      <c r="N322">
        <v>1013</v>
      </c>
      <c r="O322" t="s">
        <v>476</v>
      </c>
      <c r="P322" t="s">
        <v>476</v>
      </c>
      <c r="Q322">
        <v>1</v>
      </c>
      <c r="X322">
        <v>66.8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1</v>
      </c>
      <c r="AF322" t="s">
        <v>3</v>
      </c>
      <c r="AG322">
        <v>66.8</v>
      </c>
      <c r="AH322">
        <v>2</v>
      </c>
      <c r="AI322">
        <v>48177616</v>
      </c>
      <c r="AJ322">
        <v>377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ROW(Source!A228)</f>
        <v>228</v>
      </c>
      <c r="B323">
        <v>48177626</v>
      </c>
      <c r="C323">
        <v>48177615</v>
      </c>
      <c r="D323">
        <v>45910359</v>
      </c>
      <c r="E323">
        <v>115</v>
      </c>
      <c r="F323">
        <v>1</v>
      </c>
      <c r="G323">
        <v>1</v>
      </c>
      <c r="H323">
        <v>1</v>
      </c>
      <c r="I323" t="s">
        <v>474</v>
      </c>
      <c r="J323" t="s">
        <v>3</v>
      </c>
      <c r="K323" t="s">
        <v>475</v>
      </c>
      <c r="L323">
        <v>1191</v>
      </c>
      <c r="N323">
        <v>1013</v>
      </c>
      <c r="O323" t="s">
        <v>476</v>
      </c>
      <c r="P323" t="s">
        <v>476</v>
      </c>
      <c r="Q323">
        <v>1</v>
      </c>
      <c r="X323">
        <v>27.06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1</v>
      </c>
      <c r="AE323">
        <v>2</v>
      </c>
      <c r="AF323" t="s">
        <v>3</v>
      </c>
      <c r="AG323">
        <v>27.06</v>
      </c>
      <c r="AH323">
        <v>2</v>
      </c>
      <c r="AI323">
        <v>48177617</v>
      </c>
      <c r="AJ323">
        <v>378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ROW(Source!A228)</f>
        <v>228</v>
      </c>
      <c r="B324">
        <v>48177627</v>
      </c>
      <c r="C324">
        <v>48177615</v>
      </c>
      <c r="D324">
        <v>46128463</v>
      </c>
      <c r="E324">
        <v>1</v>
      </c>
      <c r="F324">
        <v>1</v>
      </c>
      <c r="G324">
        <v>1</v>
      </c>
      <c r="H324">
        <v>2</v>
      </c>
      <c r="I324" t="s">
        <v>504</v>
      </c>
      <c r="J324" t="s">
        <v>505</v>
      </c>
      <c r="K324" t="s">
        <v>506</v>
      </c>
      <c r="L324">
        <v>1368</v>
      </c>
      <c r="N324">
        <v>1011</v>
      </c>
      <c r="O324" t="s">
        <v>480</v>
      </c>
      <c r="P324" t="s">
        <v>480</v>
      </c>
      <c r="Q324">
        <v>1</v>
      </c>
      <c r="X324">
        <v>3.6</v>
      </c>
      <c r="Y324">
        <v>0</v>
      </c>
      <c r="Z324">
        <v>1167.7</v>
      </c>
      <c r="AA324">
        <v>451.93</v>
      </c>
      <c r="AB324">
        <v>0</v>
      </c>
      <c r="AC324">
        <v>0</v>
      </c>
      <c r="AD324">
        <v>1</v>
      </c>
      <c r="AE324">
        <v>0</v>
      </c>
      <c r="AF324" t="s">
        <v>3</v>
      </c>
      <c r="AG324">
        <v>3.6</v>
      </c>
      <c r="AH324">
        <v>2</v>
      </c>
      <c r="AI324">
        <v>48177618</v>
      </c>
      <c r="AJ324">
        <v>379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ROW(Source!A228)</f>
        <v>228</v>
      </c>
      <c r="B325">
        <v>48177628</v>
      </c>
      <c r="C325">
        <v>48177615</v>
      </c>
      <c r="D325">
        <v>46128476</v>
      </c>
      <c r="E325">
        <v>1</v>
      </c>
      <c r="F325">
        <v>1</v>
      </c>
      <c r="G325">
        <v>1</v>
      </c>
      <c r="H325">
        <v>2</v>
      </c>
      <c r="I325" t="s">
        <v>539</v>
      </c>
      <c r="J325" t="s">
        <v>540</v>
      </c>
      <c r="K325" t="s">
        <v>541</v>
      </c>
      <c r="L325">
        <v>1368</v>
      </c>
      <c r="N325">
        <v>1011</v>
      </c>
      <c r="O325" t="s">
        <v>480</v>
      </c>
      <c r="P325" t="s">
        <v>480</v>
      </c>
      <c r="Q325">
        <v>1</v>
      </c>
      <c r="X325">
        <v>18.2</v>
      </c>
      <c r="Y325">
        <v>0</v>
      </c>
      <c r="Z325">
        <v>1703.3</v>
      </c>
      <c r="AA325">
        <v>451.93</v>
      </c>
      <c r="AB325">
        <v>0</v>
      </c>
      <c r="AC325">
        <v>0</v>
      </c>
      <c r="AD325">
        <v>1</v>
      </c>
      <c r="AE325">
        <v>0</v>
      </c>
      <c r="AF325" t="s">
        <v>3</v>
      </c>
      <c r="AG325">
        <v>18.2</v>
      </c>
      <c r="AH325">
        <v>2</v>
      </c>
      <c r="AI325">
        <v>48177619</v>
      </c>
      <c r="AJ325">
        <v>380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ROW(Source!A228)</f>
        <v>228</v>
      </c>
      <c r="B326">
        <v>48177629</v>
      </c>
      <c r="C326">
        <v>48177615</v>
      </c>
      <c r="D326">
        <v>46129773</v>
      </c>
      <c r="E326">
        <v>1</v>
      </c>
      <c r="F326">
        <v>1</v>
      </c>
      <c r="G326">
        <v>1</v>
      </c>
      <c r="H326">
        <v>2</v>
      </c>
      <c r="I326" t="s">
        <v>513</v>
      </c>
      <c r="J326" t="s">
        <v>514</v>
      </c>
      <c r="K326" t="s">
        <v>515</v>
      </c>
      <c r="L326">
        <v>1368</v>
      </c>
      <c r="N326">
        <v>1011</v>
      </c>
      <c r="O326" t="s">
        <v>480</v>
      </c>
      <c r="P326" t="s">
        <v>480</v>
      </c>
      <c r="Q326">
        <v>1</v>
      </c>
      <c r="X326">
        <v>5.26</v>
      </c>
      <c r="Y326">
        <v>0</v>
      </c>
      <c r="Z326">
        <v>477.92</v>
      </c>
      <c r="AA326">
        <v>336.43</v>
      </c>
      <c r="AB326">
        <v>0</v>
      </c>
      <c r="AC326">
        <v>0</v>
      </c>
      <c r="AD326">
        <v>1</v>
      </c>
      <c r="AE326">
        <v>0</v>
      </c>
      <c r="AF326" t="s">
        <v>3</v>
      </c>
      <c r="AG326">
        <v>5.26</v>
      </c>
      <c r="AH326">
        <v>2</v>
      </c>
      <c r="AI326">
        <v>48177620</v>
      </c>
      <c r="AJ326">
        <v>381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ROW(Source!A228)</f>
        <v>228</v>
      </c>
      <c r="B327">
        <v>48177630</v>
      </c>
      <c r="C327">
        <v>48177615</v>
      </c>
      <c r="D327">
        <v>45911798</v>
      </c>
      <c r="E327">
        <v>115</v>
      </c>
      <c r="F327">
        <v>1</v>
      </c>
      <c r="G327">
        <v>1</v>
      </c>
      <c r="H327">
        <v>3</v>
      </c>
      <c r="I327" t="s">
        <v>527</v>
      </c>
      <c r="J327" t="s">
        <v>3</v>
      </c>
      <c r="K327" t="s">
        <v>528</v>
      </c>
      <c r="L327">
        <v>1339</v>
      </c>
      <c r="N327">
        <v>1007</v>
      </c>
      <c r="O327" t="s">
        <v>51</v>
      </c>
      <c r="P327" t="s">
        <v>51</v>
      </c>
      <c r="Q327">
        <v>1</v>
      </c>
      <c r="X327">
        <v>0.71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 t="s">
        <v>3</v>
      </c>
      <c r="AG327">
        <v>0.71</v>
      </c>
      <c r="AH327">
        <v>2</v>
      </c>
      <c r="AI327">
        <v>48177621</v>
      </c>
      <c r="AJ327">
        <v>382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ROW(Source!A228)</f>
        <v>228</v>
      </c>
      <c r="B328">
        <v>48177631</v>
      </c>
      <c r="C328">
        <v>48177615</v>
      </c>
      <c r="D328">
        <v>46051303</v>
      </c>
      <c r="E328">
        <v>1</v>
      </c>
      <c r="F328">
        <v>1</v>
      </c>
      <c r="G328">
        <v>1</v>
      </c>
      <c r="H328">
        <v>3</v>
      </c>
      <c r="I328" t="s">
        <v>584</v>
      </c>
      <c r="J328" t="s">
        <v>585</v>
      </c>
      <c r="K328" t="s">
        <v>586</v>
      </c>
      <c r="L328">
        <v>1339</v>
      </c>
      <c r="N328">
        <v>1007</v>
      </c>
      <c r="O328" t="s">
        <v>51</v>
      </c>
      <c r="P328" t="s">
        <v>51</v>
      </c>
      <c r="Q328">
        <v>1</v>
      </c>
      <c r="X328">
        <v>1.65</v>
      </c>
      <c r="Y328">
        <v>3778.62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0</v>
      </c>
      <c r="AF328" t="s">
        <v>3</v>
      </c>
      <c r="AG328">
        <v>1.65</v>
      </c>
      <c r="AH328">
        <v>2</v>
      </c>
      <c r="AI328">
        <v>48177622</v>
      </c>
      <c r="AJ328">
        <v>383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ROW(Source!A228)</f>
        <v>228</v>
      </c>
      <c r="B329">
        <v>48177632</v>
      </c>
      <c r="C329">
        <v>48177615</v>
      </c>
      <c r="D329">
        <v>45912468</v>
      </c>
      <c r="E329">
        <v>115</v>
      </c>
      <c r="F329">
        <v>1</v>
      </c>
      <c r="G329">
        <v>1</v>
      </c>
      <c r="H329">
        <v>3</v>
      </c>
      <c r="I329" t="s">
        <v>587</v>
      </c>
      <c r="J329" t="s">
        <v>3</v>
      </c>
      <c r="K329" t="s">
        <v>588</v>
      </c>
      <c r="L329">
        <v>1371</v>
      </c>
      <c r="N329">
        <v>1013</v>
      </c>
      <c r="O329" t="s">
        <v>157</v>
      </c>
      <c r="P329" t="s">
        <v>157</v>
      </c>
      <c r="Q329">
        <v>1</v>
      </c>
      <c r="X329">
        <v>100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 t="s">
        <v>3</v>
      </c>
      <c r="AG329">
        <v>100</v>
      </c>
      <c r="AH329">
        <v>2</v>
      </c>
      <c r="AI329">
        <v>48177623</v>
      </c>
      <c r="AJ329">
        <v>384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ROW(Source!A230)</f>
        <v>230</v>
      </c>
      <c r="B330">
        <v>48177648</v>
      </c>
      <c r="C330">
        <v>48177634</v>
      </c>
      <c r="D330">
        <v>45910070</v>
      </c>
      <c r="E330">
        <v>115</v>
      </c>
      <c r="F330">
        <v>1</v>
      </c>
      <c r="G330">
        <v>1</v>
      </c>
      <c r="H330">
        <v>1</v>
      </c>
      <c r="I330" t="s">
        <v>589</v>
      </c>
      <c r="J330" t="s">
        <v>3</v>
      </c>
      <c r="K330" t="s">
        <v>628</v>
      </c>
      <c r="L330">
        <v>1191</v>
      </c>
      <c r="N330">
        <v>1013</v>
      </c>
      <c r="O330" t="s">
        <v>476</v>
      </c>
      <c r="P330" t="s">
        <v>476</v>
      </c>
      <c r="Q330">
        <v>1</v>
      </c>
      <c r="X330">
        <v>125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1</v>
      </c>
      <c r="AF330" t="s">
        <v>3</v>
      </c>
      <c r="AG330">
        <v>125</v>
      </c>
      <c r="AH330">
        <v>2</v>
      </c>
      <c r="AI330">
        <v>48177635</v>
      </c>
      <c r="AJ330">
        <v>386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ROW(Source!A230)</f>
        <v>230</v>
      </c>
      <c r="B331">
        <v>48177649</v>
      </c>
      <c r="C331">
        <v>48177634</v>
      </c>
      <c r="D331">
        <v>45910359</v>
      </c>
      <c r="E331">
        <v>115</v>
      </c>
      <c r="F331">
        <v>1</v>
      </c>
      <c r="G331">
        <v>1</v>
      </c>
      <c r="H331">
        <v>1</v>
      </c>
      <c r="I331" t="s">
        <v>474</v>
      </c>
      <c r="J331" t="s">
        <v>3</v>
      </c>
      <c r="K331" t="s">
        <v>475</v>
      </c>
      <c r="L331">
        <v>1191</v>
      </c>
      <c r="N331">
        <v>1013</v>
      </c>
      <c r="O331" t="s">
        <v>476</v>
      </c>
      <c r="P331" t="s">
        <v>476</v>
      </c>
      <c r="Q331">
        <v>1</v>
      </c>
      <c r="X331">
        <v>67.37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2</v>
      </c>
      <c r="AF331" t="s">
        <v>3</v>
      </c>
      <c r="AG331">
        <v>67.37</v>
      </c>
      <c r="AH331">
        <v>2</v>
      </c>
      <c r="AI331">
        <v>48177636</v>
      </c>
      <c r="AJ331">
        <v>387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ROW(Source!A230)</f>
        <v>230</v>
      </c>
      <c r="B332">
        <v>48177650</v>
      </c>
      <c r="C332">
        <v>48177634</v>
      </c>
      <c r="D332">
        <v>46128463</v>
      </c>
      <c r="E332">
        <v>1</v>
      </c>
      <c r="F332">
        <v>1</v>
      </c>
      <c r="G332">
        <v>1</v>
      </c>
      <c r="H332">
        <v>2</v>
      </c>
      <c r="I332" t="s">
        <v>504</v>
      </c>
      <c r="J332" t="s">
        <v>505</v>
      </c>
      <c r="K332" t="s">
        <v>506</v>
      </c>
      <c r="L332">
        <v>1368</v>
      </c>
      <c r="N332">
        <v>1011</v>
      </c>
      <c r="O332" t="s">
        <v>480</v>
      </c>
      <c r="P332" t="s">
        <v>480</v>
      </c>
      <c r="Q332">
        <v>1</v>
      </c>
      <c r="X332">
        <v>36.6</v>
      </c>
      <c r="Y332">
        <v>0</v>
      </c>
      <c r="Z332">
        <v>1167.7</v>
      </c>
      <c r="AA332">
        <v>451.93</v>
      </c>
      <c r="AB332">
        <v>0</v>
      </c>
      <c r="AC332">
        <v>0</v>
      </c>
      <c r="AD332">
        <v>1</v>
      </c>
      <c r="AE332">
        <v>0</v>
      </c>
      <c r="AF332" t="s">
        <v>3</v>
      </c>
      <c r="AG332">
        <v>36.6</v>
      </c>
      <c r="AH332">
        <v>2</v>
      </c>
      <c r="AI332">
        <v>48177637</v>
      </c>
      <c r="AJ332">
        <v>388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ROW(Source!A230)</f>
        <v>230</v>
      </c>
      <c r="B333">
        <v>48177651</v>
      </c>
      <c r="C333">
        <v>48177634</v>
      </c>
      <c r="D333">
        <v>46129017</v>
      </c>
      <c r="E333">
        <v>1</v>
      </c>
      <c r="F333">
        <v>1</v>
      </c>
      <c r="G333">
        <v>1</v>
      </c>
      <c r="H333">
        <v>2</v>
      </c>
      <c r="I333" t="s">
        <v>542</v>
      </c>
      <c r="J333" t="s">
        <v>543</v>
      </c>
      <c r="K333" t="s">
        <v>544</v>
      </c>
      <c r="L333">
        <v>1368</v>
      </c>
      <c r="N333">
        <v>1011</v>
      </c>
      <c r="O333" t="s">
        <v>480</v>
      </c>
      <c r="P333" t="s">
        <v>480</v>
      </c>
      <c r="Q333">
        <v>1</v>
      </c>
      <c r="X333">
        <v>1.29</v>
      </c>
      <c r="Y333">
        <v>0</v>
      </c>
      <c r="Z333">
        <v>95.25</v>
      </c>
      <c r="AA333">
        <v>0</v>
      </c>
      <c r="AB333">
        <v>0</v>
      </c>
      <c r="AC333">
        <v>0</v>
      </c>
      <c r="AD333">
        <v>1</v>
      </c>
      <c r="AE333">
        <v>0</v>
      </c>
      <c r="AF333" t="s">
        <v>3</v>
      </c>
      <c r="AG333">
        <v>1.29</v>
      </c>
      <c r="AH333">
        <v>2</v>
      </c>
      <c r="AI333">
        <v>48177638</v>
      </c>
      <c r="AJ333">
        <v>389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ROW(Source!A230)</f>
        <v>230</v>
      </c>
      <c r="B334">
        <v>48177652</v>
      </c>
      <c r="C334">
        <v>48177634</v>
      </c>
      <c r="D334">
        <v>46129142</v>
      </c>
      <c r="E334">
        <v>1</v>
      </c>
      <c r="F334">
        <v>1</v>
      </c>
      <c r="G334">
        <v>1</v>
      </c>
      <c r="H334">
        <v>2</v>
      </c>
      <c r="I334" t="s">
        <v>591</v>
      </c>
      <c r="J334" t="s">
        <v>592</v>
      </c>
      <c r="K334" t="s">
        <v>593</v>
      </c>
      <c r="L334">
        <v>1368</v>
      </c>
      <c r="N334">
        <v>1011</v>
      </c>
      <c r="O334" t="s">
        <v>480</v>
      </c>
      <c r="P334" t="s">
        <v>480</v>
      </c>
      <c r="Q334">
        <v>1</v>
      </c>
      <c r="X334">
        <v>16.739999999999998</v>
      </c>
      <c r="Y334">
        <v>0</v>
      </c>
      <c r="Z334">
        <v>2007.7</v>
      </c>
      <c r="AA334">
        <v>386.65</v>
      </c>
      <c r="AB334">
        <v>0</v>
      </c>
      <c r="AC334">
        <v>0</v>
      </c>
      <c r="AD334">
        <v>1</v>
      </c>
      <c r="AE334">
        <v>0</v>
      </c>
      <c r="AF334" t="s">
        <v>3</v>
      </c>
      <c r="AG334">
        <v>16.739999999999998</v>
      </c>
      <c r="AH334">
        <v>2</v>
      </c>
      <c r="AI334">
        <v>48177639</v>
      </c>
      <c r="AJ334">
        <v>390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ROW(Source!A230)</f>
        <v>230</v>
      </c>
      <c r="B335">
        <v>48177653</v>
      </c>
      <c r="C335">
        <v>48177634</v>
      </c>
      <c r="D335">
        <v>46129773</v>
      </c>
      <c r="E335">
        <v>1</v>
      </c>
      <c r="F335">
        <v>1</v>
      </c>
      <c r="G335">
        <v>1</v>
      </c>
      <c r="H335">
        <v>2</v>
      </c>
      <c r="I335" t="s">
        <v>513</v>
      </c>
      <c r="J335" t="s">
        <v>514</v>
      </c>
      <c r="K335" t="s">
        <v>515</v>
      </c>
      <c r="L335">
        <v>1368</v>
      </c>
      <c r="N335">
        <v>1011</v>
      </c>
      <c r="O335" t="s">
        <v>480</v>
      </c>
      <c r="P335" t="s">
        <v>480</v>
      </c>
      <c r="Q335">
        <v>1</v>
      </c>
      <c r="X335">
        <v>14.03</v>
      </c>
      <c r="Y335">
        <v>0</v>
      </c>
      <c r="Z335">
        <v>477.92</v>
      </c>
      <c r="AA335">
        <v>336.43</v>
      </c>
      <c r="AB335">
        <v>0</v>
      </c>
      <c r="AC335">
        <v>0</v>
      </c>
      <c r="AD335">
        <v>1</v>
      </c>
      <c r="AE335">
        <v>0</v>
      </c>
      <c r="AF335" t="s">
        <v>3</v>
      </c>
      <c r="AG335">
        <v>14.03</v>
      </c>
      <c r="AH335">
        <v>2</v>
      </c>
      <c r="AI335">
        <v>48177640</v>
      </c>
      <c r="AJ335">
        <v>391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ROW(Source!A230)</f>
        <v>230</v>
      </c>
      <c r="B336">
        <v>48177654</v>
      </c>
      <c r="C336">
        <v>48177634</v>
      </c>
      <c r="D336">
        <v>46129993</v>
      </c>
      <c r="E336">
        <v>1</v>
      </c>
      <c r="F336">
        <v>1</v>
      </c>
      <c r="G336">
        <v>1</v>
      </c>
      <c r="H336">
        <v>2</v>
      </c>
      <c r="I336" t="s">
        <v>594</v>
      </c>
      <c r="J336" t="s">
        <v>595</v>
      </c>
      <c r="K336" t="s">
        <v>596</v>
      </c>
      <c r="L336">
        <v>1368</v>
      </c>
      <c r="N336">
        <v>1011</v>
      </c>
      <c r="O336" t="s">
        <v>480</v>
      </c>
      <c r="P336" t="s">
        <v>480</v>
      </c>
      <c r="Q336">
        <v>1</v>
      </c>
      <c r="X336">
        <v>9.41</v>
      </c>
      <c r="Y336">
        <v>0</v>
      </c>
      <c r="Z336">
        <v>92.18</v>
      </c>
      <c r="AA336">
        <v>0</v>
      </c>
      <c r="AB336">
        <v>0</v>
      </c>
      <c r="AC336">
        <v>0</v>
      </c>
      <c r="AD336">
        <v>1</v>
      </c>
      <c r="AE336">
        <v>0</v>
      </c>
      <c r="AF336" t="s">
        <v>3</v>
      </c>
      <c r="AG336">
        <v>9.41</v>
      </c>
      <c r="AH336">
        <v>2</v>
      </c>
      <c r="AI336">
        <v>48177641</v>
      </c>
      <c r="AJ336">
        <v>392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ROW(Source!A230)</f>
        <v>230</v>
      </c>
      <c r="B337">
        <v>48177655</v>
      </c>
      <c r="C337">
        <v>48177634</v>
      </c>
      <c r="D337">
        <v>45910068</v>
      </c>
      <c r="E337">
        <v>115</v>
      </c>
      <c r="F337">
        <v>1</v>
      </c>
      <c r="G337">
        <v>1</v>
      </c>
      <c r="H337">
        <v>3</v>
      </c>
      <c r="I337" t="s">
        <v>597</v>
      </c>
      <c r="J337" t="s">
        <v>3</v>
      </c>
      <c r="K337" t="s">
        <v>598</v>
      </c>
      <c r="L337">
        <v>1348</v>
      </c>
      <c r="N337">
        <v>1009</v>
      </c>
      <c r="O337" t="s">
        <v>227</v>
      </c>
      <c r="P337" t="s">
        <v>227</v>
      </c>
      <c r="Q337">
        <v>1000</v>
      </c>
      <c r="X337">
        <v>0.36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 t="s">
        <v>3</v>
      </c>
      <c r="AG337">
        <v>0.36</v>
      </c>
      <c r="AH337">
        <v>2</v>
      </c>
      <c r="AI337">
        <v>48177642</v>
      </c>
      <c r="AJ337">
        <v>393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ROW(Source!A230)</f>
        <v>230</v>
      </c>
      <c r="B338">
        <v>48177656</v>
      </c>
      <c r="C338">
        <v>48177634</v>
      </c>
      <c r="D338">
        <v>46045500</v>
      </c>
      <c r="E338">
        <v>1</v>
      </c>
      <c r="F338">
        <v>1</v>
      </c>
      <c r="G338">
        <v>1</v>
      </c>
      <c r="H338">
        <v>3</v>
      </c>
      <c r="I338" t="s">
        <v>599</v>
      </c>
      <c r="J338" t="s">
        <v>600</v>
      </c>
      <c r="K338" t="s">
        <v>601</v>
      </c>
      <c r="L338">
        <v>1346</v>
      </c>
      <c r="N338">
        <v>1009</v>
      </c>
      <c r="O338" t="s">
        <v>520</v>
      </c>
      <c r="P338" t="s">
        <v>520</v>
      </c>
      <c r="Q338">
        <v>1</v>
      </c>
      <c r="X338">
        <v>13.5</v>
      </c>
      <c r="Y338">
        <v>155.63</v>
      </c>
      <c r="Z338">
        <v>0</v>
      </c>
      <c r="AA338">
        <v>0</v>
      </c>
      <c r="AB338">
        <v>0</v>
      </c>
      <c r="AC338">
        <v>0</v>
      </c>
      <c r="AD338">
        <v>1</v>
      </c>
      <c r="AE338">
        <v>0</v>
      </c>
      <c r="AF338" t="s">
        <v>3</v>
      </c>
      <c r="AG338">
        <v>13.5</v>
      </c>
      <c r="AH338">
        <v>2</v>
      </c>
      <c r="AI338">
        <v>48177643</v>
      </c>
      <c r="AJ338">
        <v>394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ROW(Source!A230)</f>
        <v>230</v>
      </c>
      <c r="B339">
        <v>48177657</v>
      </c>
      <c r="C339">
        <v>48177634</v>
      </c>
      <c r="D339">
        <v>45911798</v>
      </c>
      <c r="E339">
        <v>115</v>
      </c>
      <c r="F339">
        <v>1</v>
      </c>
      <c r="G339">
        <v>1</v>
      </c>
      <c r="H339">
        <v>3</v>
      </c>
      <c r="I339" t="s">
        <v>527</v>
      </c>
      <c r="J339" t="s">
        <v>3</v>
      </c>
      <c r="K339" t="s">
        <v>528</v>
      </c>
      <c r="L339">
        <v>1339</v>
      </c>
      <c r="N339">
        <v>1007</v>
      </c>
      <c r="O339" t="s">
        <v>51</v>
      </c>
      <c r="P339" t="s">
        <v>51</v>
      </c>
      <c r="Q339">
        <v>1</v>
      </c>
      <c r="X339">
        <v>0.33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 t="s">
        <v>3</v>
      </c>
      <c r="AG339">
        <v>0.33</v>
      </c>
      <c r="AH339">
        <v>2</v>
      </c>
      <c r="AI339">
        <v>48177646</v>
      </c>
      <c r="AJ339">
        <v>395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ROW(Source!A230)</f>
        <v>230</v>
      </c>
      <c r="B340">
        <v>48177658</v>
      </c>
      <c r="C340">
        <v>48177634</v>
      </c>
      <c r="D340">
        <v>45911867</v>
      </c>
      <c r="E340">
        <v>115</v>
      </c>
      <c r="F340">
        <v>1</v>
      </c>
      <c r="G340">
        <v>1</v>
      </c>
      <c r="H340">
        <v>3</v>
      </c>
      <c r="I340" t="s">
        <v>557</v>
      </c>
      <c r="J340" t="s">
        <v>3</v>
      </c>
      <c r="K340" t="s">
        <v>602</v>
      </c>
      <c r="L340">
        <v>1339</v>
      </c>
      <c r="N340">
        <v>1007</v>
      </c>
      <c r="O340" t="s">
        <v>51</v>
      </c>
      <c r="P340" t="s">
        <v>51</v>
      </c>
      <c r="Q340">
        <v>1</v>
      </c>
      <c r="X340">
        <v>0.56999999999999995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 t="s">
        <v>3</v>
      </c>
      <c r="AG340">
        <v>0.56999999999999995</v>
      </c>
      <c r="AH340">
        <v>2</v>
      </c>
      <c r="AI340">
        <v>48177644</v>
      </c>
      <c r="AJ340">
        <v>396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ROW(Source!A230)</f>
        <v>230</v>
      </c>
      <c r="B341">
        <v>48177659</v>
      </c>
      <c r="C341">
        <v>48177634</v>
      </c>
      <c r="D341">
        <v>45912024</v>
      </c>
      <c r="E341">
        <v>115</v>
      </c>
      <c r="F341">
        <v>1</v>
      </c>
      <c r="G341">
        <v>1</v>
      </c>
      <c r="H341">
        <v>3</v>
      </c>
      <c r="I341" t="s">
        <v>603</v>
      </c>
      <c r="J341" t="s">
        <v>3</v>
      </c>
      <c r="K341" t="s">
        <v>604</v>
      </c>
      <c r="L341">
        <v>1339</v>
      </c>
      <c r="N341">
        <v>1007</v>
      </c>
      <c r="O341" t="s">
        <v>51</v>
      </c>
      <c r="P341" t="s">
        <v>51</v>
      </c>
      <c r="Q341">
        <v>1</v>
      </c>
      <c r="X341">
        <v>100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 t="s">
        <v>3</v>
      </c>
      <c r="AG341">
        <v>100</v>
      </c>
      <c r="AH341">
        <v>2</v>
      </c>
      <c r="AI341">
        <v>48177645</v>
      </c>
      <c r="AJ341">
        <v>398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ROW(Source!A234)</f>
        <v>234</v>
      </c>
      <c r="B342">
        <v>48177668</v>
      </c>
      <c r="C342">
        <v>48177663</v>
      </c>
      <c r="D342">
        <v>45910046</v>
      </c>
      <c r="E342">
        <v>115</v>
      </c>
      <c r="F342">
        <v>1</v>
      </c>
      <c r="G342">
        <v>1</v>
      </c>
      <c r="H342">
        <v>1</v>
      </c>
      <c r="I342" t="s">
        <v>605</v>
      </c>
      <c r="J342" t="s">
        <v>3</v>
      </c>
      <c r="K342" t="s">
        <v>629</v>
      </c>
      <c r="L342">
        <v>1191</v>
      </c>
      <c r="N342">
        <v>1013</v>
      </c>
      <c r="O342" t="s">
        <v>476</v>
      </c>
      <c r="P342" t="s">
        <v>476</v>
      </c>
      <c r="Q342">
        <v>1</v>
      </c>
      <c r="X342">
        <v>0.46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1</v>
      </c>
      <c r="AF342" t="s">
        <v>3</v>
      </c>
      <c r="AG342">
        <v>0.46</v>
      </c>
      <c r="AH342">
        <v>2</v>
      </c>
      <c r="AI342">
        <v>48177664</v>
      </c>
      <c r="AJ342">
        <v>399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ROW(Source!A234)</f>
        <v>234</v>
      </c>
      <c r="B343">
        <v>48177669</v>
      </c>
      <c r="C343">
        <v>48177663</v>
      </c>
      <c r="D343">
        <v>45910359</v>
      </c>
      <c r="E343">
        <v>115</v>
      </c>
      <c r="F343">
        <v>1</v>
      </c>
      <c r="G343">
        <v>1</v>
      </c>
      <c r="H343">
        <v>1</v>
      </c>
      <c r="I343" t="s">
        <v>474</v>
      </c>
      <c r="J343" t="s">
        <v>3</v>
      </c>
      <c r="K343" t="s">
        <v>475</v>
      </c>
      <c r="L343">
        <v>1191</v>
      </c>
      <c r="N343">
        <v>1013</v>
      </c>
      <c r="O343" t="s">
        <v>476</v>
      </c>
      <c r="P343" t="s">
        <v>476</v>
      </c>
      <c r="Q343">
        <v>1</v>
      </c>
      <c r="X343">
        <v>0.12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1</v>
      </c>
      <c r="AE343">
        <v>2</v>
      </c>
      <c r="AF343" t="s">
        <v>3</v>
      </c>
      <c r="AG343">
        <v>0.12</v>
      </c>
      <c r="AH343">
        <v>2</v>
      </c>
      <c r="AI343">
        <v>48177665</v>
      </c>
      <c r="AJ343">
        <v>400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ROW(Source!A234)</f>
        <v>234</v>
      </c>
      <c r="B344">
        <v>48177670</v>
      </c>
      <c r="C344">
        <v>48177663</v>
      </c>
      <c r="D344">
        <v>46129685</v>
      </c>
      <c r="E344">
        <v>1</v>
      </c>
      <c r="F344">
        <v>1</v>
      </c>
      <c r="G344">
        <v>1</v>
      </c>
      <c r="H344">
        <v>2</v>
      </c>
      <c r="I344" t="s">
        <v>607</v>
      </c>
      <c r="J344" t="s">
        <v>608</v>
      </c>
      <c r="K344" t="s">
        <v>609</v>
      </c>
      <c r="L344">
        <v>1368</v>
      </c>
      <c r="N344">
        <v>1011</v>
      </c>
      <c r="O344" t="s">
        <v>480</v>
      </c>
      <c r="P344" t="s">
        <v>480</v>
      </c>
      <c r="Q344">
        <v>1</v>
      </c>
      <c r="X344">
        <v>0.12</v>
      </c>
      <c r="Y344">
        <v>0</v>
      </c>
      <c r="Z344">
        <v>865.46</v>
      </c>
      <c r="AA344">
        <v>336.43</v>
      </c>
      <c r="AB344">
        <v>0</v>
      </c>
      <c r="AC344">
        <v>0</v>
      </c>
      <c r="AD344">
        <v>1</v>
      </c>
      <c r="AE344">
        <v>0</v>
      </c>
      <c r="AF344" t="s">
        <v>3</v>
      </c>
      <c r="AG344">
        <v>0.12</v>
      </c>
      <c r="AH344">
        <v>2</v>
      </c>
      <c r="AI344">
        <v>48177666</v>
      </c>
      <c r="AJ344">
        <v>401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ROW(Source!A234)</f>
        <v>234</v>
      </c>
      <c r="B345">
        <v>48177671</v>
      </c>
      <c r="C345">
        <v>48177663</v>
      </c>
      <c r="D345">
        <v>46043580</v>
      </c>
      <c r="E345">
        <v>1</v>
      </c>
      <c r="F345">
        <v>1</v>
      </c>
      <c r="G345">
        <v>1</v>
      </c>
      <c r="H345">
        <v>3</v>
      </c>
      <c r="I345" t="s">
        <v>610</v>
      </c>
      <c r="J345" t="s">
        <v>611</v>
      </c>
      <c r="K345" t="s">
        <v>612</v>
      </c>
      <c r="L345">
        <v>1371</v>
      </c>
      <c r="N345">
        <v>1013</v>
      </c>
      <c r="O345" t="s">
        <v>157</v>
      </c>
      <c r="P345" t="s">
        <v>157</v>
      </c>
      <c r="Q345">
        <v>1</v>
      </c>
      <c r="X345">
        <v>10</v>
      </c>
      <c r="Y345">
        <v>369.52</v>
      </c>
      <c r="Z345">
        <v>0</v>
      </c>
      <c r="AA345">
        <v>0</v>
      </c>
      <c r="AB345">
        <v>0</v>
      </c>
      <c r="AC345">
        <v>0</v>
      </c>
      <c r="AD345">
        <v>1</v>
      </c>
      <c r="AE345">
        <v>0</v>
      </c>
      <c r="AF345" t="s">
        <v>3</v>
      </c>
      <c r="AG345">
        <v>10</v>
      </c>
      <c r="AH345">
        <v>2</v>
      </c>
      <c r="AI345">
        <v>48177667</v>
      </c>
      <c r="AJ345">
        <v>402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ROW(Source!A236)</f>
        <v>236</v>
      </c>
      <c r="B346">
        <v>48177680</v>
      </c>
      <c r="C346">
        <v>48177673</v>
      </c>
      <c r="D346">
        <v>45910100</v>
      </c>
      <c r="E346">
        <v>115</v>
      </c>
      <c r="F346">
        <v>1</v>
      </c>
      <c r="G346">
        <v>1</v>
      </c>
      <c r="H346">
        <v>1</v>
      </c>
      <c r="I346" t="s">
        <v>613</v>
      </c>
      <c r="J346" t="s">
        <v>3</v>
      </c>
      <c r="K346" t="s">
        <v>630</v>
      </c>
      <c r="L346">
        <v>1191</v>
      </c>
      <c r="N346">
        <v>1013</v>
      </c>
      <c r="O346" t="s">
        <v>476</v>
      </c>
      <c r="P346" t="s">
        <v>476</v>
      </c>
      <c r="Q346">
        <v>1</v>
      </c>
      <c r="X346">
        <v>22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1</v>
      </c>
      <c r="AE346">
        <v>1</v>
      </c>
      <c r="AF346" t="s">
        <v>3</v>
      </c>
      <c r="AG346">
        <v>22</v>
      </c>
      <c r="AH346">
        <v>2</v>
      </c>
      <c r="AI346">
        <v>48177674</v>
      </c>
      <c r="AJ346">
        <v>403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ROW(Source!A236)</f>
        <v>236</v>
      </c>
      <c r="B347">
        <v>48177681</v>
      </c>
      <c r="C347">
        <v>48177673</v>
      </c>
      <c r="D347">
        <v>45910359</v>
      </c>
      <c r="E347">
        <v>115</v>
      </c>
      <c r="F347">
        <v>1</v>
      </c>
      <c r="G347">
        <v>1</v>
      </c>
      <c r="H347">
        <v>1</v>
      </c>
      <c r="I347" t="s">
        <v>474</v>
      </c>
      <c r="J347" t="s">
        <v>3</v>
      </c>
      <c r="K347" t="s">
        <v>475</v>
      </c>
      <c r="L347">
        <v>1191</v>
      </c>
      <c r="N347">
        <v>1013</v>
      </c>
      <c r="O347" t="s">
        <v>476</v>
      </c>
      <c r="P347" t="s">
        <v>476</v>
      </c>
      <c r="Q347">
        <v>1</v>
      </c>
      <c r="X347">
        <v>4.0199999999999996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2</v>
      </c>
      <c r="AF347" t="s">
        <v>3</v>
      </c>
      <c r="AG347">
        <v>4.0199999999999996</v>
      </c>
      <c r="AH347">
        <v>2</v>
      </c>
      <c r="AI347">
        <v>48177675</v>
      </c>
      <c r="AJ347">
        <v>404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ROW(Source!A236)</f>
        <v>236</v>
      </c>
      <c r="B348">
        <v>48177682</v>
      </c>
      <c r="C348">
        <v>48177673</v>
      </c>
      <c r="D348">
        <v>46128463</v>
      </c>
      <c r="E348">
        <v>1</v>
      </c>
      <c r="F348">
        <v>1</v>
      </c>
      <c r="G348">
        <v>1</v>
      </c>
      <c r="H348">
        <v>2</v>
      </c>
      <c r="I348" t="s">
        <v>504</v>
      </c>
      <c r="J348" t="s">
        <v>505</v>
      </c>
      <c r="K348" t="s">
        <v>506</v>
      </c>
      <c r="L348">
        <v>1368</v>
      </c>
      <c r="N348">
        <v>1011</v>
      </c>
      <c r="O348" t="s">
        <v>480</v>
      </c>
      <c r="P348" t="s">
        <v>480</v>
      </c>
      <c r="Q348">
        <v>1</v>
      </c>
      <c r="X348">
        <v>2.0099999999999998</v>
      </c>
      <c r="Y348">
        <v>0</v>
      </c>
      <c r="Z348">
        <v>1167.7</v>
      </c>
      <c r="AA348">
        <v>451.93</v>
      </c>
      <c r="AB348">
        <v>0</v>
      </c>
      <c r="AC348">
        <v>0</v>
      </c>
      <c r="AD348">
        <v>1</v>
      </c>
      <c r="AE348">
        <v>0</v>
      </c>
      <c r="AF348" t="s">
        <v>3</v>
      </c>
      <c r="AG348">
        <v>2.0099999999999998</v>
      </c>
      <c r="AH348">
        <v>2</v>
      </c>
      <c r="AI348">
        <v>48177676</v>
      </c>
      <c r="AJ348">
        <v>405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ROW(Source!A236)</f>
        <v>236</v>
      </c>
      <c r="B349">
        <v>48177683</v>
      </c>
      <c r="C349">
        <v>48177673</v>
      </c>
      <c r="D349">
        <v>46129773</v>
      </c>
      <c r="E349">
        <v>1</v>
      </c>
      <c r="F349">
        <v>1</v>
      </c>
      <c r="G349">
        <v>1</v>
      </c>
      <c r="H349">
        <v>2</v>
      </c>
      <c r="I349" t="s">
        <v>513</v>
      </c>
      <c r="J349" t="s">
        <v>514</v>
      </c>
      <c r="K349" t="s">
        <v>515</v>
      </c>
      <c r="L349">
        <v>1368</v>
      </c>
      <c r="N349">
        <v>1011</v>
      </c>
      <c r="O349" t="s">
        <v>480</v>
      </c>
      <c r="P349" t="s">
        <v>480</v>
      </c>
      <c r="Q349">
        <v>1</v>
      </c>
      <c r="X349">
        <v>2.0099999999999998</v>
      </c>
      <c r="Y349">
        <v>0</v>
      </c>
      <c r="Z349">
        <v>477.92</v>
      </c>
      <c r="AA349">
        <v>336.43</v>
      </c>
      <c r="AB349">
        <v>0</v>
      </c>
      <c r="AC349">
        <v>0</v>
      </c>
      <c r="AD349">
        <v>1</v>
      </c>
      <c r="AE349">
        <v>0</v>
      </c>
      <c r="AF349" t="s">
        <v>3</v>
      </c>
      <c r="AG349">
        <v>2.0099999999999998</v>
      </c>
      <c r="AH349">
        <v>2</v>
      </c>
      <c r="AI349">
        <v>48177677</v>
      </c>
      <c r="AJ349">
        <v>406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ROW(Source!A236)</f>
        <v>236</v>
      </c>
      <c r="B350">
        <v>48177684</v>
      </c>
      <c r="C350">
        <v>48177673</v>
      </c>
      <c r="D350">
        <v>46077725</v>
      </c>
      <c r="E350">
        <v>1</v>
      </c>
      <c r="F350">
        <v>1</v>
      </c>
      <c r="G350">
        <v>1</v>
      </c>
      <c r="H350">
        <v>3</v>
      </c>
      <c r="I350" t="s">
        <v>615</v>
      </c>
      <c r="J350" t="s">
        <v>616</v>
      </c>
      <c r="K350" t="s">
        <v>617</v>
      </c>
      <c r="L350">
        <v>1348</v>
      </c>
      <c r="N350">
        <v>1009</v>
      </c>
      <c r="O350" t="s">
        <v>227</v>
      </c>
      <c r="P350" t="s">
        <v>227</v>
      </c>
      <c r="Q350">
        <v>1000</v>
      </c>
      <c r="X350">
        <v>1.9800000000000002E-2</v>
      </c>
      <c r="Y350">
        <v>102683.42</v>
      </c>
      <c r="Z350">
        <v>0</v>
      </c>
      <c r="AA350">
        <v>0</v>
      </c>
      <c r="AB350">
        <v>0</v>
      </c>
      <c r="AC350">
        <v>0</v>
      </c>
      <c r="AD350">
        <v>1</v>
      </c>
      <c r="AE350">
        <v>0</v>
      </c>
      <c r="AF350" t="s">
        <v>3</v>
      </c>
      <c r="AG350">
        <v>1.9800000000000002E-2</v>
      </c>
      <c r="AH350">
        <v>2</v>
      </c>
      <c r="AI350">
        <v>48177678</v>
      </c>
      <c r="AJ350">
        <v>407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ROW(Source!A236)</f>
        <v>236</v>
      </c>
      <c r="B351">
        <v>48177685</v>
      </c>
      <c r="C351">
        <v>48177673</v>
      </c>
      <c r="D351">
        <v>45917261</v>
      </c>
      <c r="E351">
        <v>115</v>
      </c>
      <c r="F351">
        <v>1</v>
      </c>
      <c r="G351">
        <v>1</v>
      </c>
      <c r="H351">
        <v>3</v>
      </c>
      <c r="I351" t="s">
        <v>618</v>
      </c>
      <c r="J351" t="s">
        <v>3</v>
      </c>
      <c r="K351" t="s">
        <v>631</v>
      </c>
      <c r="L351">
        <v>3277935</v>
      </c>
      <c r="N351">
        <v>1013</v>
      </c>
      <c r="O351" t="s">
        <v>620</v>
      </c>
      <c r="P351" t="s">
        <v>620</v>
      </c>
      <c r="Q351">
        <v>1</v>
      </c>
      <c r="X351">
        <v>2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 t="s">
        <v>3</v>
      </c>
      <c r="AG351">
        <v>2</v>
      </c>
      <c r="AH351">
        <v>2</v>
      </c>
      <c r="AI351">
        <v>48177679</v>
      </c>
      <c r="AJ351">
        <v>408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44273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03" x14ac:dyDescent="0.2">
      <c r="F12" t="str">
        <f>Source!F12</f>
        <v>ОСР-02-02</v>
      </c>
      <c r="G12" t="str">
        <f>Source!G12</f>
        <v>Открытое распределительное устройство 110 кВ (ОРУ-110 кВ). ПС 110 кВ Ермолино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ЛСР-02-02-09</vt:lpstr>
      <vt:lpstr>Source</vt:lpstr>
      <vt:lpstr>SourceObSm</vt:lpstr>
      <vt:lpstr>SmtRes</vt:lpstr>
      <vt:lpstr>EtalonRes</vt:lpstr>
      <vt:lpstr>SrcPoprs</vt:lpstr>
      <vt:lpstr>SrcKA</vt:lpstr>
      <vt:lpstr>'ЛСР-02-02-09'!Заголовки_для_печати</vt:lpstr>
      <vt:lpstr>'ЛСР-02-02-09'!Область_печати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2026-03-16T11:39:12Z</dcterms:created>
  <dcterms:modified xsi:type="dcterms:W3CDTF">2026-03-16T11:39:46Z</dcterms:modified>
</cp:coreProperties>
</file>